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315" windowHeight="10035" activeTab="3"/>
  </bookViews>
  <sheets>
    <sheet name="f1" sheetId="1" r:id="rId1"/>
    <sheet name="f2" sheetId="2" r:id="rId2"/>
    <sheet name="Nouveau Nom" sheetId="3" r:id="rId3"/>
    <sheet name="Données_différentes_sur_" sheetId="4" r:id="rId4"/>
  </sheets>
  <definedNames>
    <definedName name="_xlnm.Extract" localSheetId="0">'f1'!$C$1:$K$1</definedName>
  </definedNames>
  <calcPr calcId="145621" refMode="R1C1"/>
</workbook>
</file>

<file path=xl/calcChain.xml><?xml version="1.0" encoding="utf-8"?>
<calcChain xmlns="http://schemas.openxmlformats.org/spreadsheetml/2006/main">
  <c r="L4" i="4" l="1"/>
  <c r="M4" i="4"/>
  <c r="N4" i="4"/>
  <c r="O4" i="4"/>
  <c r="P4" i="4"/>
  <c r="Q4" i="4"/>
  <c r="L5" i="4"/>
  <c r="M5" i="4"/>
  <c r="N5" i="4"/>
  <c r="O5" i="4"/>
  <c r="P5" i="4"/>
  <c r="Q5" i="4"/>
  <c r="L6" i="4"/>
  <c r="M6" i="4"/>
  <c r="N6" i="4"/>
  <c r="O6" i="4"/>
  <c r="P6" i="4"/>
  <c r="Q6" i="4"/>
  <c r="L7" i="4"/>
  <c r="M7" i="4"/>
  <c r="N7" i="4"/>
  <c r="O7" i="4"/>
  <c r="P7" i="4"/>
  <c r="Q7" i="4"/>
  <c r="L8" i="4"/>
  <c r="M8" i="4"/>
  <c r="N8" i="4"/>
  <c r="O8" i="4"/>
  <c r="P8" i="4"/>
  <c r="Q8" i="4"/>
  <c r="L9" i="4"/>
  <c r="M9" i="4"/>
  <c r="N9" i="4"/>
  <c r="O9" i="4"/>
  <c r="P9" i="4"/>
  <c r="Q9" i="4"/>
  <c r="L10" i="4"/>
  <c r="M10" i="4"/>
  <c r="N10" i="4"/>
  <c r="O10" i="4"/>
  <c r="P10" i="4"/>
  <c r="Q10" i="4"/>
  <c r="L11" i="4"/>
  <c r="M11" i="4"/>
  <c r="N11" i="4"/>
  <c r="O11" i="4"/>
  <c r="P11" i="4"/>
  <c r="Q11" i="4"/>
  <c r="L12" i="4"/>
  <c r="M12" i="4"/>
  <c r="N12" i="4"/>
  <c r="O12" i="4"/>
  <c r="P12" i="4"/>
  <c r="Q12" i="4"/>
  <c r="L13" i="4"/>
  <c r="M13" i="4"/>
  <c r="N13" i="4"/>
  <c r="O13" i="4"/>
  <c r="P13" i="4"/>
  <c r="Q13" i="4"/>
  <c r="L14" i="4"/>
  <c r="M14" i="4"/>
  <c r="N14" i="4"/>
  <c r="O14" i="4"/>
  <c r="P14" i="4"/>
  <c r="Q14" i="4"/>
  <c r="L15" i="4"/>
  <c r="M15" i="4"/>
  <c r="N15" i="4"/>
  <c r="O15" i="4"/>
  <c r="P15" i="4"/>
  <c r="Q15" i="4"/>
  <c r="L16" i="4"/>
  <c r="M16" i="4"/>
  <c r="N16" i="4"/>
  <c r="O16" i="4"/>
  <c r="P16" i="4"/>
  <c r="Q16" i="4"/>
  <c r="L17" i="4"/>
  <c r="M17" i="4"/>
  <c r="N17" i="4"/>
  <c r="O17" i="4"/>
  <c r="P17" i="4"/>
  <c r="Q17" i="4"/>
  <c r="L18" i="4"/>
  <c r="M18" i="4"/>
  <c r="N18" i="4"/>
  <c r="O18" i="4"/>
  <c r="P18" i="4"/>
  <c r="Q18" i="4"/>
  <c r="L19" i="4"/>
  <c r="M19" i="4"/>
  <c r="N19" i="4"/>
  <c r="O19" i="4"/>
  <c r="P19" i="4"/>
  <c r="Q19" i="4"/>
  <c r="L20" i="4"/>
  <c r="M20" i="4"/>
  <c r="N20" i="4"/>
  <c r="O20" i="4"/>
  <c r="P20" i="4"/>
  <c r="Q20" i="4"/>
  <c r="L21" i="4"/>
  <c r="M21" i="4"/>
  <c r="N21" i="4"/>
  <c r="O21" i="4"/>
  <c r="P21" i="4"/>
  <c r="Q21" i="4"/>
  <c r="L22" i="4"/>
  <c r="M22" i="4"/>
  <c r="N22" i="4"/>
  <c r="O22" i="4"/>
  <c r="P22" i="4"/>
  <c r="Q22" i="4"/>
  <c r="L23" i="4"/>
  <c r="M23" i="4"/>
  <c r="N23" i="4"/>
  <c r="O23" i="4"/>
  <c r="P23" i="4"/>
  <c r="Q23" i="4"/>
  <c r="L24" i="4"/>
  <c r="M24" i="4"/>
  <c r="N24" i="4"/>
  <c r="O24" i="4"/>
  <c r="P24" i="4"/>
  <c r="Q24" i="4"/>
  <c r="L25" i="4"/>
  <c r="M25" i="4"/>
  <c r="N25" i="4"/>
  <c r="O25" i="4"/>
  <c r="P25" i="4"/>
  <c r="Q25" i="4"/>
  <c r="L26" i="4"/>
  <c r="M26" i="4"/>
  <c r="N26" i="4"/>
  <c r="O26" i="4"/>
  <c r="P26" i="4"/>
  <c r="Q26" i="4"/>
  <c r="L27" i="4"/>
  <c r="M27" i="4"/>
  <c r="N27" i="4"/>
  <c r="O27" i="4"/>
  <c r="P27" i="4"/>
  <c r="Q27" i="4"/>
  <c r="L28" i="4"/>
  <c r="M28" i="4"/>
  <c r="N28" i="4"/>
  <c r="O28" i="4"/>
  <c r="P28" i="4"/>
  <c r="Q28" i="4"/>
  <c r="L29" i="4"/>
  <c r="M29" i="4"/>
  <c r="N29" i="4"/>
  <c r="O29" i="4"/>
  <c r="P29" i="4"/>
  <c r="Q29" i="4"/>
  <c r="L30" i="4"/>
  <c r="M30" i="4"/>
  <c r="N30" i="4"/>
  <c r="O30" i="4"/>
  <c r="P30" i="4"/>
  <c r="Q30" i="4"/>
  <c r="L31" i="4"/>
  <c r="M31" i="4"/>
  <c r="N31" i="4"/>
  <c r="O31" i="4"/>
  <c r="P31" i="4"/>
  <c r="Q31" i="4"/>
  <c r="L32" i="4"/>
  <c r="M32" i="4"/>
  <c r="N32" i="4"/>
  <c r="O32" i="4"/>
  <c r="P32" i="4"/>
  <c r="Q32" i="4"/>
  <c r="L33" i="4"/>
  <c r="M33" i="4"/>
  <c r="N33" i="4"/>
  <c r="O33" i="4"/>
  <c r="P33" i="4"/>
  <c r="Q33" i="4"/>
  <c r="L34" i="4"/>
  <c r="M34" i="4"/>
  <c r="N34" i="4"/>
  <c r="O34" i="4"/>
  <c r="P34" i="4"/>
  <c r="Q34" i="4"/>
  <c r="L35" i="4"/>
  <c r="M35" i="4"/>
  <c r="N35" i="4"/>
  <c r="O35" i="4"/>
  <c r="P35" i="4"/>
  <c r="Q35" i="4"/>
  <c r="L36" i="4"/>
  <c r="M36" i="4"/>
  <c r="N36" i="4"/>
  <c r="O36" i="4"/>
  <c r="P36" i="4"/>
  <c r="Q36" i="4"/>
  <c r="L37" i="4"/>
  <c r="M37" i="4"/>
  <c r="N37" i="4"/>
  <c r="O37" i="4"/>
  <c r="P37" i="4"/>
  <c r="Q37" i="4"/>
  <c r="L38" i="4"/>
  <c r="M38" i="4"/>
  <c r="N38" i="4"/>
  <c r="O38" i="4"/>
  <c r="P38" i="4"/>
  <c r="Q38" i="4"/>
  <c r="L39" i="4"/>
  <c r="M39" i="4"/>
  <c r="N39" i="4"/>
  <c r="O39" i="4"/>
  <c r="P39" i="4"/>
  <c r="Q39" i="4"/>
  <c r="L40" i="4"/>
  <c r="M40" i="4"/>
  <c r="N40" i="4"/>
  <c r="O40" i="4"/>
  <c r="P40" i="4"/>
  <c r="Q40" i="4"/>
  <c r="L41" i="4"/>
  <c r="M41" i="4"/>
  <c r="N41" i="4"/>
  <c r="O41" i="4"/>
  <c r="P41" i="4"/>
  <c r="Q41" i="4"/>
  <c r="L42" i="4"/>
  <c r="M42" i="4"/>
  <c r="N42" i="4"/>
  <c r="O42" i="4"/>
  <c r="P42" i="4"/>
  <c r="Q42" i="4"/>
  <c r="L43" i="4"/>
  <c r="M43" i="4"/>
  <c r="N43" i="4"/>
  <c r="O43" i="4"/>
  <c r="P43" i="4"/>
  <c r="Q43" i="4"/>
  <c r="L44" i="4"/>
  <c r="M44" i="4"/>
  <c r="N44" i="4"/>
  <c r="O44" i="4"/>
  <c r="P44" i="4"/>
  <c r="Q44" i="4"/>
  <c r="L45" i="4"/>
  <c r="M45" i="4"/>
  <c r="N45" i="4"/>
  <c r="O45" i="4"/>
  <c r="P45" i="4"/>
  <c r="Q45" i="4"/>
  <c r="L46" i="4"/>
  <c r="M46" i="4"/>
  <c r="N46" i="4"/>
  <c r="O46" i="4"/>
  <c r="P46" i="4"/>
  <c r="Q46" i="4"/>
  <c r="L47" i="4"/>
  <c r="M47" i="4"/>
  <c r="N47" i="4"/>
  <c r="O47" i="4"/>
  <c r="P47" i="4"/>
  <c r="Q47" i="4"/>
  <c r="L48" i="4"/>
  <c r="M48" i="4"/>
  <c r="N48" i="4"/>
  <c r="O48" i="4"/>
  <c r="P48" i="4"/>
  <c r="Q48" i="4"/>
  <c r="L49" i="4"/>
  <c r="M49" i="4"/>
  <c r="N49" i="4"/>
  <c r="O49" i="4"/>
  <c r="P49" i="4"/>
  <c r="Q49" i="4"/>
  <c r="L50" i="4"/>
  <c r="M50" i="4"/>
  <c r="N50" i="4"/>
  <c r="O50" i="4"/>
  <c r="P50" i="4"/>
  <c r="Q50" i="4"/>
  <c r="L51" i="4"/>
  <c r="M51" i="4"/>
  <c r="N51" i="4"/>
  <c r="O51" i="4"/>
  <c r="P51" i="4"/>
  <c r="Q51" i="4"/>
  <c r="L52" i="4"/>
  <c r="M52" i="4"/>
  <c r="N52" i="4"/>
  <c r="O52" i="4"/>
  <c r="P52" i="4"/>
  <c r="Q52" i="4"/>
  <c r="L53" i="4"/>
  <c r="M53" i="4"/>
  <c r="N53" i="4"/>
  <c r="O53" i="4"/>
  <c r="P53" i="4"/>
  <c r="Q53" i="4"/>
  <c r="L54" i="4"/>
  <c r="M54" i="4"/>
  <c r="N54" i="4"/>
  <c r="O54" i="4"/>
  <c r="P54" i="4"/>
  <c r="Q54" i="4"/>
  <c r="L55" i="4"/>
  <c r="M55" i="4"/>
  <c r="N55" i="4"/>
  <c r="O55" i="4"/>
  <c r="P55" i="4"/>
  <c r="Q55" i="4"/>
  <c r="L56" i="4"/>
  <c r="M56" i="4"/>
  <c r="N56" i="4"/>
  <c r="O56" i="4"/>
  <c r="P56" i="4"/>
  <c r="Q56" i="4"/>
  <c r="L57" i="4"/>
  <c r="M57" i="4"/>
  <c r="N57" i="4"/>
  <c r="O57" i="4"/>
  <c r="P57" i="4"/>
  <c r="Q57" i="4"/>
  <c r="L58" i="4"/>
  <c r="M58" i="4"/>
  <c r="N58" i="4"/>
  <c r="O58" i="4"/>
  <c r="P58" i="4"/>
  <c r="Q58" i="4"/>
  <c r="L59" i="4"/>
  <c r="M59" i="4"/>
  <c r="N59" i="4"/>
  <c r="O59" i="4"/>
  <c r="P59" i="4"/>
  <c r="Q59" i="4"/>
  <c r="L60" i="4"/>
  <c r="M60" i="4"/>
  <c r="N60" i="4"/>
  <c r="O60" i="4"/>
  <c r="P60" i="4"/>
  <c r="Q60" i="4"/>
  <c r="L61" i="4"/>
  <c r="M61" i="4"/>
  <c r="N61" i="4"/>
  <c r="O61" i="4"/>
  <c r="P61" i="4"/>
  <c r="Q61" i="4"/>
  <c r="L62" i="4"/>
  <c r="M62" i="4"/>
  <c r="N62" i="4"/>
  <c r="O62" i="4"/>
  <c r="P62" i="4"/>
  <c r="Q62" i="4"/>
  <c r="L63" i="4"/>
  <c r="M63" i="4"/>
  <c r="N63" i="4"/>
  <c r="O63" i="4"/>
  <c r="P63" i="4"/>
  <c r="Q63" i="4"/>
  <c r="L64" i="4"/>
  <c r="M64" i="4"/>
  <c r="N64" i="4"/>
  <c r="O64" i="4"/>
  <c r="P64" i="4"/>
  <c r="Q64" i="4"/>
  <c r="L65" i="4"/>
  <c r="M65" i="4"/>
  <c r="N65" i="4"/>
  <c r="O65" i="4"/>
  <c r="P65" i="4"/>
  <c r="Q65" i="4"/>
  <c r="L66" i="4"/>
  <c r="M66" i="4"/>
  <c r="N66" i="4"/>
  <c r="O66" i="4"/>
  <c r="P66" i="4"/>
  <c r="Q66" i="4"/>
  <c r="L67" i="4"/>
  <c r="M67" i="4"/>
  <c r="N67" i="4"/>
  <c r="O67" i="4"/>
  <c r="P67" i="4"/>
  <c r="Q67" i="4"/>
  <c r="L68" i="4"/>
  <c r="M68" i="4"/>
  <c r="N68" i="4"/>
  <c r="O68" i="4"/>
  <c r="P68" i="4"/>
  <c r="Q68" i="4"/>
  <c r="L69" i="4"/>
  <c r="M69" i="4"/>
  <c r="N69" i="4"/>
  <c r="O69" i="4"/>
  <c r="P69" i="4"/>
  <c r="Q69" i="4"/>
  <c r="L70" i="4"/>
  <c r="M70" i="4"/>
  <c r="N70" i="4"/>
  <c r="O70" i="4"/>
  <c r="P70" i="4"/>
  <c r="Q70" i="4"/>
  <c r="L71" i="4"/>
  <c r="M71" i="4"/>
  <c r="N71" i="4"/>
  <c r="O71" i="4"/>
  <c r="P71" i="4"/>
  <c r="Q71" i="4"/>
  <c r="L72" i="4"/>
  <c r="M72" i="4"/>
  <c r="N72" i="4"/>
  <c r="O72" i="4"/>
  <c r="P72" i="4"/>
  <c r="Q72" i="4"/>
  <c r="L73" i="4"/>
  <c r="M73" i="4"/>
  <c r="N73" i="4"/>
  <c r="O73" i="4"/>
  <c r="P73" i="4"/>
  <c r="Q73" i="4"/>
  <c r="L74" i="4"/>
  <c r="M74" i="4"/>
  <c r="N74" i="4"/>
  <c r="O74" i="4"/>
  <c r="P74" i="4"/>
  <c r="Q74" i="4"/>
  <c r="L75" i="4"/>
  <c r="M75" i="4"/>
  <c r="N75" i="4"/>
  <c r="O75" i="4"/>
  <c r="P75" i="4"/>
  <c r="Q75" i="4"/>
  <c r="L76" i="4"/>
  <c r="M76" i="4"/>
  <c r="N76" i="4"/>
  <c r="O76" i="4"/>
  <c r="P76" i="4"/>
  <c r="Q76" i="4"/>
  <c r="L77" i="4"/>
  <c r="M77" i="4"/>
  <c r="N77" i="4"/>
  <c r="O77" i="4"/>
  <c r="P77" i="4"/>
  <c r="Q77" i="4"/>
  <c r="L78" i="4"/>
  <c r="M78" i="4"/>
  <c r="N78" i="4"/>
  <c r="O78" i="4"/>
  <c r="P78" i="4"/>
  <c r="Q78" i="4"/>
  <c r="L79" i="4"/>
  <c r="M79" i="4"/>
  <c r="N79" i="4"/>
  <c r="O79" i="4"/>
  <c r="P79" i="4"/>
  <c r="Q79" i="4"/>
  <c r="L80" i="4"/>
  <c r="M80" i="4"/>
  <c r="N80" i="4"/>
  <c r="O80" i="4"/>
  <c r="P80" i="4"/>
  <c r="Q80" i="4"/>
  <c r="L81" i="4"/>
  <c r="M81" i="4"/>
  <c r="N81" i="4"/>
  <c r="O81" i="4"/>
  <c r="P81" i="4"/>
  <c r="Q81" i="4"/>
  <c r="L82" i="4"/>
  <c r="M82" i="4"/>
  <c r="N82" i="4"/>
  <c r="O82" i="4"/>
  <c r="P82" i="4"/>
  <c r="Q82" i="4"/>
  <c r="L83" i="4"/>
  <c r="M83" i="4"/>
  <c r="N83" i="4"/>
  <c r="O83" i="4"/>
  <c r="P83" i="4"/>
  <c r="Q83" i="4"/>
  <c r="L84" i="4"/>
  <c r="M84" i="4"/>
  <c r="N84" i="4"/>
  <c r="O84" i="4"/>
  <c r="P84" i="4"/>
  <c r="Q84" i="4"/>
  <c r="L85" i="4"/>
  <c r="M85" i="4"/>
  <c r="N85" i="4"/>
  <c r="O85" i="4"/>
  <c r="P85" i="4"/>
  <c r="Q85" i="4"/>
  <c r="L86" i="4"/>
  <c r="M86" i="4"/>
  <c r="N86" i="4"/>
  <c r="O86" i="4"/>
  <c r="P86" i="4"/>
  <c r="Q86" i="4"/>
  <c r="L87" i="4"/>
  <c r="M87" i="4"/>
  <c r="N87" i="4"/>
  <c r="O87" i="4"/>
  <c r="P87" i="4"/>
  <c r="Q87" i="4"/>
  <c r="L88" i="4"/>
  <c r="M88" i="4"/>
  <c r="N88" i="4"/>
  <c r="O88" i="4"/>
  <c r="P88" i="4"/>
  <c r="Q88" i="4"/>
  <c r="L89" i="4"/>
  <c r="M89" i="4"/>
  <c r="N89" i="4"/>
  <c r="O89" i="4"/>
  <c r="P89" i="4"/>
  <c r="Q89" i="4"/>
  <c r="L90" i="4"/>
  <c r="M90" i="4"/>
  <c r="N90" i="4"/>
  <c r="O90" i="4"/>
  <c r="P90" i="4"/>
  <c r="Q90" i="4"/>
  <c r="L91" i="4"/>
  <c r="M91" i="4"/>
  <c r="N91" i="4"/>
  <c r="O91" i="4"/>
  <c r="P91" i="4"/>
  <c r="Q91" i="4"/>
  <c r="L92" i="4"/>
  <c r="M92" i="4"/>
  <c r="N92" i="4"/>
  <c r="O92" i="4"/>
  <c r="P92" i="4"/>
  <c r="Q92" i="4"/>
  <c r="L93" i="4"/>
  <c r="M93" i="4"/>
  <c r="N93" i="4"/>
  <c r="O93" i="4"/>
  <c r="P93" i="4"/>
  <c r="Q93" i="4"/>
  <c r="L94" i="4"/>
  <c r="M94" i="4"/>
  <c r="N94" i="4"/>
  <c r="O94" i="4"/>
  <c r="P94" i="4"/>
  <c r="Q94" i="4"/>
  <c r="L95" i="4"/>
  <c r="M95" i="4"/>
  <c r="N95" i="4"/>
  <c r="O95" i="4"/>
  <c r="P95" i="4"/>
  <c r="Q95" i="4"/>
  <c r="L96" i="4"/>
  <c r="M96" i="4"/>
  <c r="N96" i="4"/>
  <c r="O96" i="4"/>
  <c r="P96" i="4"/>
  <c r="Q96" i="4"/>
  <c r="L97" i="4"/>
  <c r="M97" i="4"/>
  <c r="N97" i="4"/>
  <c r="O97" i="4"/>
  <c r="P97" i="4"/>
  <c r="Q97" i="4"/>
  <c r="L98" i="4"/>
  <c r="M98" i="4"/>
  <c r="N98" i="4"/>
  <c r="O98" i="4"/>
  <c r="P98" i="4"/>
  <c r="Q98" i="4"/>
  <c r="L99" i="4"/>
  <c r="M99" i="4"/>
  <c r="N99" i="4"/>
  <c r="O99" i="4"/>
  <c r="P99" i="4"/>
  <c r="Q99" i="4"/>
  <c r="L100" i="4"/>
  <c r="M100" i="4"/>
  <c r="N100" i="4"/>
  <c r="O100" i="4"/>
  <c r="P100" i="4"/>
  <c r="Q100" i="4"/>
  <c r="L101" i="4"/>
  <c r="M101" i="4"/>
  <c r="N101" i="4"/>
  <c r="O101" i="4"/>
  <c r="P101" i="4"/>
  <c r="Q101" i="4"/>
  <c r="L102" i="4"/>
  <c r="M102" i="4"/>
  <c r="N102" i="4"/>
  <c r="O102" i="4"/>
  <c r="P102" i="4"/>
  <c r="Q102" i="4"/>
  <c r="L103" i="4"/>
  <c r="M103" i="4"/>
  <c r="N103" i="4"/>
  <c r="O103" i="4"/>
  <c r="P103" i="4"/>
  <c r="Q103" i="4"/>
  <c r="L104" i="4"/>
  <c r="M104" i="4"/>
  <c r="N104" i="4"/>
  <c r="O104" i="4"/>
  <c r="P104" i="4"/>
  <c r="Q104" i="4"/>
  <c r="L105" i="4"/>
  <c r="M105" i="4"/>
  <c r="N105" i="4"/>
  <c r="O105" i="4"/>
  <c r="P105" i="4"/>
  <c r="Q105" i="4"/>
  <c r="L106" i="4"/>
  <c r="M106" i="4"/>
  <c r="N106" i="4"/>
  <c r="O106" i="4"/>
  <c r="P106" i="4"/>
  <c r="Q106" i="4"/>
  <c r="L107" i="4"/>
  <c r="M107" i="4"/>
  <c r="N107" i="4"/>
  <c r="O107" i="4"/>
  <c r="P107" i="4"/>
  <c r="Q107" i="4"/>
  <c r="L108" i="4"/>
  <c r="M108" i="4"/>
  <c r="N108" i="4"/>
  <c r="O108" i="4"/>
  <c r="P108" i="4"/>
  <c r="Q108" i="4"/>
  <c r="L109" i="4"/>
  <c r="M109" i="4"/>
  <c r="N109" i="4"/>
  <c r="O109" i="4"/>
  <c r="P109" i="4"/>
  <c r="Q109" i="4"/>
  <c r="L110" i="4"/>
  <c r="M110" i="4"/>
  <c r="N110" i="4"/>
  <c r="O110" i="4"/>
  <c r="P110" i="4"/>
  <c r="Q110" i="4"/>
  <c r="L111" i="4"/>
  <c r="M111" i="4"/>
  <c r="N111" i="4"/>
  <c r="O111" i="4"/>
  <c r="P111" i="4"/>
  <c r="Q111" i="4"/>
  <c r="L112" i="4"/>
  <c r="M112" i="4"/>
  <c r="N112" i="4"/>
  <c r="O112" i="4"/>
  <c r="P112" i="4"/>
  <c r="Q112" i="4"/>
  <c r="L113" i="4"/>
  <c r="M113" i="4"/>
  <c r="N113" i="4"/>
  <c r="O113" i="4"/>
  <c r="P113" i="4"/>
  <c r="Q113" i="4"/>
  <c r="L114" i="4"/>
  <c r="M114" i="4"/>
  <c r="N114" i="4"/>
  <c r="O114" i="4"/>
  <c r="P114" i="4"/>
  <c r="Q114" i="4"/>
  <c r="L115" i="4"/>
  <c r="M115" i="4"/>
  <c r="N115" i="4"/>
  <c r="O115" i="4"/>
  <c r="P115" i="4"/>
  <c r="Q115" i="4"/>
  <c r="L116" i="4"/>
  <c r="M116" i="4"/>
  <c r="N116" i="4"/>
  <c r="O116" i="4"/>
  <c r="P116" i="4"/>
  <c r="Q116" i="4"/>
  <c r="L117" i="4"/>
  <c r="M117" i="4"/>
  <c r="N117" i="4"/>
  <c r="O117" i="4"/>
  <c r="P117" i="4"/>
  <c r="Q117" i="4"/>
  <c r="L118" i="4"/>
  <c r="M118" i="4"/>
  <c r="N118" i="4"/>
  <c r="O118" i="4"/>
  <c r="P118" i="4"/>
  <c r="Q118" i="4"/>
  <c r="L119" i="4"/>
  <c r="M119" i="4"/>
  <c r="N119" i="4"/>
  <c r="O119" i="4"/>
  <c r="P119" i="4"/>
  <c r="Q119" i="4"/>
  <c r="L120" i="4"/>
  <c r="M120" i="4"/>
  <c r="N120" i="4"/>
  <c r="O120" i="4"/>
  <c r="P120" i="4"/>
  <c r="Q120" i="4"/>
  <c r="L121" i="4"/>
  <c r="M121" i="4"/>
  <c r="N121" i="4"/>
  <c r="O121" i="4"/>
  <c r="P121" i="4"/>
  <c r="Q121" i="4"/>
  <c r="L122" i="4"/>
  <c r="M122" i="4"/>
  <c r="N122" i="4"/>
  <c r="O122" i="4"/>
  <c r="P122" i="4"/>
  <c r="Q122" i="4"/>
  <c r="L123" i="4"/>
  <c r="M123" i="4"/>
  <c r="N123" i="4"/>
  <c r="O123" i="4"/>
  <c r="P123" i="4"/>
  <c r="Q123" i="4"/>
  <c r="L124" i="4"/>
  <c r="M124" i="4"/>
  <c r="N124" i="4"/>
  <c r="O124" i="4"/>
  <c r="P124" i="4"/>
  <c r="Q124" i="4"/>
  <c r="L125" i="4"/>
  <c r="M125" i="4"/>
  <c r="N125" i="4"/>
  <c r="O125" i="4"/>
  <c r="P125" i="4"/>
  <c r="Q125" i="4"/>
  <c r="L126" i="4"/>
  <c r="M126" i="4"/>
  <c r="N126" i="4"/>
  <c r="O126" i="4"/>
  <c r="P126" i="4"/>
  <c r="Q126" i="4"/>
  <c r="L127" i="4"/>
  <c r="M127" i="4"/>
  <c r="N127" i="4"/>
  <c r="O127" i="4"/>
  <c r="P127" i="4"/>
  <c r="Q127" i="4"/>
  <c r="L128" i="4"/>
  <c r="M128" i="4"/>
  <c r="N128" i="4"/>
  <c r="O128" i="4"/>
  <c r="P128" i="4"/>
  <c r="Q128" i="4"/>
  <c r="L129" i="4"/>
  <c r="M129" i="4"/>
  <c r="N129" i="4"/>
  <c r="O129" i="4"/>
  <c r="P129" i="4"/>
  <c r="Q129" i="4"/>
  <c r="L130" i="4"/>
  <c r="M130" i="4"/>
  <c r="N130" i="4"/>
  <c r="O130" i="4"/>
  <c r="P130" i="4"/>
  <c r="Q130" i="4"/>
  <c r="L131" i="4"/>
  <c r="M131" i="4"/>
  <c r="N131" i="4"/>
  <c r="O131" i="4"/>
  <c r="P131" i="4"/>
  <c r="Q131" i="4"/>
  <c r="L132" i="4"/>
  <c r="M132" i="4"/>
  <c r="N132" i="4"/>
  <c r="O132" i="4"/>
  <c r="P132" i="4"/>
  <c r="Q132" i="4"/>
  <c r="L133" i="4"/>
  <c r="M133" i="4"/>
  <c r="N133" i="4"/>
  <c r="O133" i="4"/>
  <c r="P133" i="4"/>
  <c r="Q133" i="4"/>
  <c r="L134" i="4"/>
  <c r="M134" i="4"/>
  <c r="N134" i="4"/>
  <c r="O134" i="4"/>
  <c r="P134" i="4"/>
  <c r="Q134" i="4"/>
  <c r="L135" i="4"/>
  <c r="M135" i="4"/>
  <c r="N135" i="4"/>
  <c r="O135" i="4"/>
  <c r="P135" i="4"/>
  <c r="Q135" i="4"/>
  <c r="L136" i="4"/>
  <c r="M136" i="4"/>
  <c r="N136" i="4"/>
  <c r="O136" i="4"/>
  <c r="P136" i="4"/>
  <c r="Q136" i="4"/>
  <c r="L137" i="4"/>
  <c r="M137" i="4"/>
  <c r="N137" i="4"/>
  <c r="O137" i="4"/>
  <c r="P137" i="4"/>
  <c r="Q137" i="4"/>
  <c r="L138" i="4"/>
  <c r="M138" i="4"/>
  <c r="N138" i="4"/>
  <c r="O138" i="4"/>
  <c r="P138" i="4"/>
  <c r="Q138" i="4"/>
  <c r="L139" i="4"/>
  <c r="M139" i="4"/>
  <c r="N139" i="4"/>
  <c r="O139" i="4"/>
  <c r="P139" i="4"/>
  <c r="Q139" i="4"/>
  <c r="L140" i="4"/>
  <c r="M140" i="4"/>
  <c r="N140" i="4"/>
  <c r="O140" i="4"/>
  <c r="P140" i="4"/>
  <c r="Q140" i="4"/>
  <c r="L141" i="4"/>
  <c r="M141" i="4"/>
  <c r="N141" i="4"/>
  <c r="O141" i="4"/>
  <c r="P141" i="4"/>
  <c r="Q141" i="4"/>
  <c r="L142" i="4"/>
  <c r="M142" i="4"/>
  <c r="N142" i="4"/>
  <c r="O142" i="4"/>
  <c r="P142" i="4"/>
  <c r="Q142" i="4"/>
  <c r="L143" i="4"/>
  <c r="M143" i="4"/>
  <c r="N143" i="4"/>
  <c r="O143" i="4"/>
  <c r="P143" i="4"/>
  <c r="Q143" i="4"/>
  <c r="L144" i="4"/>
  <c r="M144" i="4"/>
  <c r="N144" i="4"/>
  <c r="O144" i="4"/>
  <c r="P144" i="4"/>
  <c r="Q144" i="4"/>
  <c r="L145" i="4"/>
  <c r="M145" i="4"/>
  <c r="N145" i="4"/>
  <c r="O145" i="4"/>
  <c r="P145" i="4"/>
  <c r="Q145" i="4"/>
  <c r="L146" i="4"/>
  <c r="M146" i="4"/>
  <c r="N146" i="4"/>
  <c r="O146" i="4"/>
  <c r="P146" i="4"/>
  <c r="Q146" i="4"/>
  <c r="L147" i="4"/>
  <c r="M147" i="4"/>
  <c r="N147" i="4"/>
  <c r="O147" i="4"/>
  <c r="P147" i="4"/>
  <c r="Q147" i="4"/>
  <c r="L148" i="4"/>
  <c r="M148" i="4"/>
  <c r="N148" i="4"/>
  <c r="O148" i="4"/>
  <c r="P148" i="4"/>
  <c r="Q148" i="4"/>
  <c r="L149" i="4"/>
  <c r="M149" i="4"/>
  <c r="N149" i="4"/>
  <c r="O149" i="4"/>
  <c r="P149" i="4"/>
  <c r="Q149" i="4"/>
  <c r="L150" i="4"/>
  <c r="M150" i="4"/>
  <c r="N150" i="4"/>
  <c r="O150" i="4"/>
  <c r="P150" i="4"/>
  <c r="Q150" i="4"/>
  <c r="L151" i="4"/>
  <c r="M151" i="4"/>
  <c r="N151" i="4"/>
  <c r="O151" i="4"/>
  <c r="P151" i="4"/>
  <c r="Q151" i="4"/>
  <c r="L152" i="4"/>
  <c r="M152" i="4"/>
  <c r="N152" i="4"/>
  <c r="O152" i="4"/>
  <c r="P152" i="4"/>
  <c r="Q152" i="4"/>
  <c r="L153" i="4"/>
  <c r="M153" i="4"/>
  <c r="N153" i="4"/>
  <c r="O153" i="4"/>
  <c r="P153" i="4"/>
  <c r="Q153" i="4"/>
  <c r="L154" i="4"/>
  <c r="M154" i="4"/>
  <c r="N154" i="4"/>
  <c r="O154" i="4"/>
  <c r="P154" i="4"/>
  <c r="Q154" i="4"/>
  <c r="L155" i="4"/>
  <c r="M155" i="4"/>
  <c r="N155" i="4"/>
  <c r="O155" i="4"/>
  <c r="P155" i="4"/>
  <c r="Q155" i="4"/>
  <c r="L156" i="4"/>
  <c r="M156" i="4"/>
  <c r="N156" i="4"/>
  <c r="O156" i="4"/>
  <c r="P156" i="4"/>
  <c r="Q156" i="4"/>
  <c r="L157" i="4"/>
  <c r="M157" i="4"/>
  <c r="N157" i="4"/>
  <c r="O157" i="4"/>
  <c r="P157" i="4"/>
  <c r="Q157" i="4"/>
  <c r="L158" i="4"/>
  <c r="M158" i="4"/>
  <c r="N158" i="4"/>
  <c r="O158" i="4"/>
  <c r="P158" i="4"/>
  <c r="Q158" i="4"/>
  <c r="L159" i="4"/>
  <c r="M159" i="4"/>
  <c r="N159" i="4"/>
  <c r="O159" i="4"/>
  <c r="P159" i="4"/>
  <c r="Q159" i="4"/>
  <c r="L160" i="4"/>
  <c r="M160" i="4"/>
  <c r="N160" i="4"/>
  <c r="O160" i="4"/>
  <c r="P160" i="4"/>
  <c r="Q160" i="4"/>
  <c r="L161" i="4"/>
  <c r="M161" i="4"/>
  <c r="N161" i="4"/>
  <c r="O161" i="4"/>
  <c r="P161" i="4"/>
  <c r="Q161" i="4"/>
  <c r="L162" i="4"/>
  <c r="M162" i="4"/>
  <c r="N162" i="4"/>
  <c r="O162" i="4"/>
  <c r="P162" i="4"/>
  <c r="Q162" i="4"/>
  <c r="L163" i="4"/>
  <c r="M163" i="4"/>
  <c r="N163" i="4"/>
  <c r="O163" i="4"/>
  <c r="P163" i="4"/>
  <c r="Q163" i="4"/>
  <c r="L164" i="4"/>
  <c r="M164" i="4"/>
  <c r="N164" i="4"/>
  <c r="O164" i="4"/>
  <c r="P164" i="4"/>
  <c r="Q164" i="4"/>
  <c r="L165" i="4"/>
  <c r="M165" i="4"/>
  <c r="N165" i="4"/>
  <c r="O165" i="4"/>
  <c r="P165" i="4"/>
  <c r="Q165" i="4"/>
  <c r="L166" i="4"/>
  <c r="M166" i="4"/>
  <c r="N166" i="4"/>
  <c r="O166" i="4"/>
  <c r="P166" i="4"/>
  <c r="Q166" i="4"/>
  <c r="L167" i="4"/>
  <c r="M167" i="4"/>
  <c r="N167" i="4"/>
  <c r="O167" i="4"/>
  <c r="P167" i="4"/>
  <c r="Q167" i="4"/>
  <c r="L168" i="4"/>
  <c r="M168" i="4"/>
  <c r="N168" i="4"/>
  <c r="O168" i="4"/>
  <c r="P168" i="4"/>
  <c r="Q168" i="4"/>
  <c r="L169" i="4"/>
  <c r="M169" i="4"/>
  <c r="N169" i="4"/>
  <c r="O169" i="4"/>
  <c r="P169" i="4"/>
  <c r="Q169" i="4"/>
  <c r="L170" i="4"/>
  <c r="M170" i="4"/>
  <c r="N170" i="4"/>
  <c r="O170" i="4"/>
  <c r="P170" i="4"/>
  <c r="Q170" i="4"/>
  <c r="L171" i="4"/>
  <c r="M171" i="4"/>
  <c r="N171" i="4"/>
  <c r="O171" i="4"/>
  <c r="P171" i="4"/>
  <c r="Q171" i="4"/>
  <c r="L172" i="4"/>
  <c r="M172" i="4"/>
  <c r="N172" i="4"/>
  <c r="O172" i="4"/>
  <c r="P172" i="4"/>
  <c r="Q172" i="4"/>
  <c r="L173" i="4"/>
  <c r="M173" i="4"/>
  <c r="N173" i="4"/>
  <c r="O173" i="4"/>
  <c r="P173" i="4"/>
  <c r="Q173" i="4"/>
  <c r="L174" i="4"/>
  <c r="M174" i="4"/>
  <c r="N174" i="4"/>
  <c r="O174" i="4"/>
  <c r="P174" i="4"/>
  <c r="Q174" i="4"/>
  <c r="L175" i="4"/>
  <c r="M175" i="4"/>
  <c r="N175" i="4"/>
  <c r="O175" i="4"/>
  <c r="P175" i="4"/>
  <c r="Q175" i="4"/>
  <c r="L176" i="4"/>
  <c r="M176" i="4"/>
  <c r="N176" i="4"/>
  <c r="O176" i="4"/>
  <c r="P176" i="4"/>
  <c r="Q176" i="4"/>
  <c r="L177" i="4"/>
  <c r="M177" i="4"/>
  <c r="N177" i="4"/>
  <c r="O177" i="4"/>
  <c r="P177" i="4"/>
  <c r="Q177" i="4"/>
  <c r="L178" i="4"/>
  <c r="M178" i="4"/>
  <c r="N178" i="4"/>
  <c r="O178" i="4"/>
  <c r="P178" i="4"/>
  <c r="Q178" i="4"/>
  <c r="L179" i="4"/>
  <c r="M179" i="4"/>
  <c r="N179" i="4"/>
  <c r="O179" i="4"/>
  <c r="P179" i="4"/>
  <c r="Q179" i="4"/>
  <c r="L180" i="4"/>
  <c r="M180" i="4"/>
  <c r="N180" i="4"/>
  <c r="O180" i="4"/>
  <c r="P180" i="4"/>
  <c r="Q180" i="4"/>
  <c r="L181" i="4"/>
  <c r="M181" i="4"/>
  <c r="N181" i="4"/>
  <c r="O181" i="4"/>
  <c r="P181" i="4"/>
  <c r="Q181" i="4"/>
  <c r="L182" i="4"/>
  <c r="M182" i="4"/>
  <c r="N182" i="4"/>
  <c r="O182" i="4"/>
  <c r="P182" i="4"/>
  <c r="Q182" i="4"/>
  <c r="L183" i="4"/>
  <c r="M183" i="4"/>
  <c r="N183" i="4"/>
  <c r="O183" i="4"/>
  <c r="P183" i="4"/>
  <c r="Q183" i="4"/>
  <c r="L184" i="4"/>
  <c r="M184" i="4"/>
  <c r="N184" i="4"/>
  <c r="O184" i="4"/>
  <c r="P184" i="4"/>
  <c r="Q184" i="4"/>
  <c r="L185" i="4"/>
  <c r="M185" i="4"/>
  <c r="N185" i="4"/>
  <c r="O185" i="4"/>
  <c r="P185" i="4"/>
  <c r="Q185" i="4"/>
  <c r="L186" i="4"/>
  <c r="M186" i="4"/>
  <c r="N186" i="4"/>
  <c r="O186" i="4"/>
  <c r="P186" i="4"/>
  <c r="Q186" i="4"/>
  <c r="L187" i="4"/>
  <c r="M187" i="4"/>
  <c r="N187" i="4"/>
  <c r="O187" i="4"/>
  <c r="P187" i="4"/>
  <c r="Q187" i="4"/>
  <c r="L188" i="4"/>
  <c r="M188" i="4"/>
  <c r="N188" i="4"/>
  <c r="O188" i="4"/>
  <c r="P188" i="4"/>
  <c r="Q188" i="4"/>
  <c r="L189" i="4"/>
  <c r="M189" i="4"/>
  <c r="N189" i="4"/>
  <c r="O189" i="4"/>
  <c r="P189" i="4"/>
  <c r="Q189" i="4"/>
  <c r="L190" i="4"/>
  <c r="M190" i="4"/>
  <c r="N190" i="4"/>
  <c r="O190" i="4"/>
  <c r="P190" i="4"/>
  <c r="Q190" i="4"/>
  <c r="L191" i="4"/>
  <c r="M191" i="4"/>
  <c r="N191" i="4"/>
  <c r="O191" i="4"/>
  <c r="P191" i="4"/>
  <c r="Q191" i="4"/>
  <c r="L192" i="4"/>
  <c r="M192" i="4"/>
  <c r="N192" i="4"/>
  <c r="O192" i="4"/>
  <c r="P192" i="4"/>
  <c r="Q192" i="4"/>
  <c r="L193" i="4"/>
  <c r="M193" i="4"/>
  <c r="N193" i="4"/>
  <c r="O193" i="4"/>
  <c r="P193" i="4"/>
  <c r="Q193" i="4"/>
  <c r="L194" i="4"/>
  <c r="M194" i="4"/>
  <c r="N194" i="4"/>
  <c r="O194" i="4"/>
  <c r="P194" i="4"/>
  <c r="Q194" i="4"/>
  <c r="L195" i="4"/>
  <c r="M195" i="4"/>
  <c r="N195" i="4"/>
  <c r="O195" i="4"/>
  <c r="P195" i="4"/>
  <c r="Q195" i="4"/>
  <c r="L196" i="4"/>
  <c r="M196" i="4"/>
  <c r="N196" i="4"/>
  <c r="O196" i="4"/>
  <c r="P196" i="4"/>
  <c r="Q196" i="4"/>
  <c r="L197" i="4"/>
  <c r="M197" i="4"/>
  <c r="N197" i="4"/>
  <c r="O197" i="4"/>
  <c r="P197" i="4"/>
  <c r="Q197" i="4"/>
  <c r="L198" i="4"/>
  <c r="M198" i="4"/>
  <c r="N198" i="4"/>
  <c r="O198" i="4"/>
  <c r="P198" i="4"/>
  <c r="Q198" i="4"/>
  <c r="L199" i="4"/>
  <c r="M199" i="4"/>
  <c r="N199" i="4"/>
  <c r="O199" i="4"/>
  <c r="P199" i="4"/>
  <c r="Q199" i="4"/>
  <c r="L200" i="4"/>
  <c r="M200" i="4"/>
  <c r="N200" i="4"/>
  <c r="O200" i="4"/>
  <c r="P200" i="4"/>
  <c r="Q200" i="4"/>
  <c r="L201" i="4"/>
  <c r="M201" i="4"/>
  <c r="N201" i="4"/>
  <c r="O201" i="4"/>
  <c r="P201" i="4"/>
  <c r="Q201" i="4"/>
  <c r="L202" i="4"/>
  <c r="M202" i="4"/>
  <c r="N202" i="4"/>
  <c r="O202" i="4"/>
  <c r="P202" i="4"/>
  <c r="Q202" i="4"/>
  <c r="L203" i="4"/>
  <c r="M203" i="4"/>
  <c r="N203" i="4"/>
  <c r="O203" i="4"/>
  <c r="P203" i="4"/>
  <c r="Q203" i="4"/>
  <c r="L204" i="4"/>
  <c r="M204" i="4"/>
  <c r="N204" i="4"/>
  <c r="O204" i="4"/>
  <c r="P204" i="4"/>
  <c r="Q204" i="4"/>
  <c r="L205" i="4"/>
  <c r="M205" i="4"/>
  <c r="N205" i="4"/>
  <c r="O205" i="4"/>
  <c r="P205" i="4"/>
  <c r="Q205" i="4"/>
  <c r="L206" i="4"/>
  <c r="M206" i="4"/>
  <c r="N206" i="4"/>
  <c r="O206" i="4"/>
  <c r="P206" i="4"/>
  <c r="Q206" i="4"/>
  <c r="L207" i="4"/>
  <c r="M207" i="4"/>
  <c r="N207" i="4"/>
  <c r="O207" i="4"/>
  <c r="P207" i="4"/>
  <c r="Q207" i="4"/>
  <c r="L208" i="4"/>
  <c r="M208" i="4"/>
  <c r="N208" i="4"/>
  <c r="O208" i="4"/>
  <c r="P208" i="4"/>
  <c r="Q208" i="4"/>
  <c r="L209" i="4"/>
  <c r="M209" i="4"/>
  <c r="N209" i="4"/>
  <c r="O209" i="4"/>
  <c r="P209" i="4"/>
  <c r="Q209" i="4"/>
  <c r="L210" i="4"/>
  <c r="M210" i="4"/>
  <c r="N210" i="4"/>
  <c r="O210" i="4"/>
  <c r="P210" i="4"/>
  <c r="Q210" i="4"/>
  <c r="L211" i="4"/>
  <c r="M211" i="4"/>
  <c r="N211" i="4"/>
  <c r="O211" i="4"/>
  <c r="P211" i="4"/>
  <c r="Q211" i="4"/>
  <c r="L212" i="4"/>
  <c r="M212" i="4"/>
  <c r="N212" i="4"/>
  <c r="O212" i="4"/>
  <c r="P212" i="4"/>
  <c r="Q212" i="4"/>
  <c r="L213" i="4"/>
  <c r="M213" i="4"/>
  <c r="N213" i="4"/>
  <c r="O213" i="4"/>
  <c r="P213" i="4"/>
  <c r="Q213" i="4"/>
  <c r="L214" i="4"/>
  <c r="M214" i="4"/>
  <c r="N214" i="4"/>
  <c r="O214" i="4"/>
  <c r="P214" i="4"/>
  <c r="Q214" i="4"/>
  <c r="L215" i="4"/>
  <c r="M215" i="4"/>
  <c r="N215" i="4"/>
  <c r="O215" i="4"/>
  <c r="P215" i="4"/>
  <c r="Q215" i="4"/>
  <c r="L216" i="4"/>
  <c r="M216" i="4"/>
  <c r="N216" i="4"/>
  <c r="O216" i="4"/>
  <c r="P216" i="4"/>
  <c r="Q216" i="4"/>
  <c r="L217" i="4"/>
  <c r="M217" i="4"/>
  <c r="N217" i="4"/>
  <c r="O217" i="4"/>
  <c r="P217" i="4"/>
  <c r="Q217" i="4"/>
  <c r="L218" i="4"/>
  <c r="M218" i="4"/>
  <c r="N218" i="4"/>
  <c r="O218" i="4"/>
  <c r="P218" i="4"/>
  <c r="Q218" i="4"/>
  <c r="L219" i="4"/>
  <c r="M219" i="4"/>
  <c r="N219" i="4"/>
  <c r="O219" i="4"/>
  <c r="P219" i="4"/>
  <c r="Q219" i="4"/>
  <c r="L220" i="4"/>
  <c r="M220" i="4"/>
  <c r="N220" i="4"/>
  <c r="O220" i="4"/>
  <c r="P220" i="4"/>
  <c r="Q220" i="4"/>
  <c r="L221" i="4"/>
  <c r="M221" i="4"/>
  <c r="N221" i="4"/>
  <c r="O221" i="4"/>
  <c r="P221" i="4"/>
  <c r="Q221" i="4"/>
  <c r="L222" i="4"/>
  <c r="M222" i="4"/>
  <c r="N222" i="4"/>
  <c r="O222" i="4"/>
  <c r="P222" i="4"/>
  <c r="Q222" i="4"/>
  <c r="L223" i="4"/>
  <c r="M223" i="4"/>
  <c r="N223" i="4"/>
  <c r="O223" i="4"/>
  <c r="P223" i="4"/>
  <c r="Q223" i="4"/>
  <c r="L224" i="4"/>
  <c r="M224" i="4"/>
  <c r="N224" i="4"/>
  <c r="O224" i="4"/>
  <c r="P224" i="4"/>
  <c r="Q224" i="4"/>
  <c r="L225" i="4"/>
  <c r="M225" i="4"/>
  <c r="N225" i="4"/>
  <c r="O225" i="4"/>
  <c r="P225" i="4"/>
  <c r="Q225" i="4"/>
  <c r="L226" i="4"/>
  <c r="M226" i="4"/>
  <c r="N226" i="4"/>
  <c r="O226" i="4"/>
  <c r="P226" i="4"/>
  <c r="Q226" i="4"/>
  <c r="L227" i="4"/>
  <c r="M227" i="4"/>
  <c r="N227" i="4"/>
  <c r="O227" i="4"/>
  <c r="P227" i="4"/>
  <c r="Q227" i="4"/>
  <c r="L228" i="4"/>
  <c r="M228" i="4"/>
  <c r="N228" i="4"/>
  <c r="O228" i="4"/>
  <c r="P228" i="4"/>
  <c r="Q228" i="4"/>
  <c r="L229" i="4"/>
  <c r="M229" i="4"/>
  <c r="N229" i="4"/>
  <c r="O229" i="4"/>
  <c r="P229" i="4"/>
  <c r="Q229" i="4"/>
  <c r="L230" i="4"/>
  <c r="M230" i="4"/>
  <c r="N230" i="4"/>
  <c r="O230" i="4"/>
  <c r="P230" i="4"/>
  <c r="Q230" i="4"/>
  <c r="L231" i="4"/>
  <c r="M231" i="4"/>
  <c r="N231" i="4"/>
  <c r="O231" i="4"/>
  <c r="P231" i="4"/>
  <c r="Q231" i="4"/>
  <c r="L232" i="4"/>
  <c r="M232" i="4"/>
  <c r="N232" i="4"/>
  <c r="O232" i="4"/>
  <c r="P232" i="4"/>
  <c r="Q232" i="4"/>
  <c r="L233" i="4"/>
  <c r="M233" i="4"/>
  <c r="N233" i="4"/>
  <c r="O233" i="4"/>
  <c r="P233" i="4"/>
  <c r="Q233" i="4"/>
  <c r="L234" i="4"/>
  <c r="M234" i="4"/>
  <c r="N234" i="4"/>
  <c r="O234" i="4"/>
  <c r="P234" i="4"/>
  <c r="Q234" i="4"/>
  <c r="L235" i="4"/>
  <c r="M235" i="4"/>
  <c r="N235" i="4"/>
  <c r="O235" i="4"/>
  <c r="P235" i="4"/>
  <c r="Q235" i="4"/>
  <c r="L236" i="4"/>
  <c r="M236" i="4"/>
  <c r="N236" i="4"/>
  <c r="O236" i="4"/>
  <c r="P236" i="4"/>
  <c r="Q236" i="4"/>
  <c r="L237" i="4"/>
  <c r="M237" i="4"/>
  <c r="N237" i="4"/>
  <c r="O237" i="4"/>
  <c r="P237" i="4"/>
  <c r="Q237" i="4"/>
  <c r="L238" i="4"/>
  <c r="M238" i="4"/>
  <c r="N238" i="4"/>
  <c r="O238" i="4"/>
  <c r="P238" i="4"/>
  <c r="Q238" i="4"/>
  <c r="L239" i="4"/>
  <c r="M239" i="4"/>
  <c r="N239" i="4"/>
  <c r="O239" i="4"/>
  <c r="P239" i="4"/>
  <c r="Q239" i="4"/>
  <c r="L240" i="4"/>
  <c r="M240" i="4"/>
  <c r="N240" i="4"/>
  <c r="O240" i="4"/>
  <c r="P240" i="4"/>
  <c r="Q240" i="4"/>
  <c r="L241" i="4"/>
  <c r="M241" i="4"/>
  <c r="N241" i="4"/>
  <c r="O241" i="4"/>
  <c r="P241" i="4"/>
  <c r="Q241" i="4"/>
  <c r="L242" i="4"/>
  <c r="M242" i="4"/>
  <c r="N242" i="4"/>
  <c r="O242" i="4"/>
  <c r="P242" i="4"/>
  <c r="Q242" i="4"/>
  <c r="L243" i="4"/>
  <c r="M243" i="4"/>
  <c r="N243" i="4"/>
  <c r="O243" i="4"/>
  <c r="P243" i="4"/>
  <c r="Q243" i="4"/>
  <c r="L244" i="4"/>
  <c r="M244" i="4"/>
  <c r="N244" i="4"/>
  <c r="O244" i="4"/>
  <c r="P244" i="4"/>
  <c r="Q244" i="4"/>
  <c r="L245" i="4"/>
  <c r="M245" i="4"/>
  <c r="N245" i="4"/>
  <c r="O245" i="4"/>
  <c r="P245" i="4"/>
  <c r="Q245" i="4"/>
  <c r="L246" i="4"/>
  <c r="M246" i="4"/>
  <c r="N246" i="4"/>
  <c r="O246" i="4"/>
  <c r="P246" i="4"/>
  <c r="Q246" i="4"/>
  <c r="L247" i="4"/>
  <c r="M247" i="4"/>
  <c r="N247" i="4"/>
  <c r="O247" i="4"/>
  <c r="P247" i="4"/>
  <c r="Q247" i="4"/>
  <c r="L248" i="4"/>
  <c r="M248" i="4"/>
  <c r="N248" i="4"/>
  <c r="O248" i="4"/>
  <c r="P248" i="4"/>
  <c r="Q248" i="4"/>
  <c r="L249" i="4"/>
  <c r="M249" i="4"/>
  <c r="N249" i="4"/>
  <c r="O249" i="4"/>
  <c r="P249" i="4"/>
  <c r="Q249" i="4"/>
  <c r="L250" i="4"/>
  <c r="M250" i="4"/>
  <c r="N250" i="4"/>
  <c r="O250" i="4"/>
  <c r="P250" i="4"/>
  <c r="Q250" i="4"/>
  <c r="L251" i="4"/>
  <c r="M251" i="4"/>
  <c r="N251" i="4"/>
  <c r="O251" i="4"/>
  <c r="P251" i="4"/>
  <c r="Q251" i="4"/>
  <c r="L252" i="4"/>
  <c r="M252" i="4"/>
  <c r="N252" i="4"/>
  <c r="O252" i="4"/>
  <c r="P252" i="4"/>
  <c r="Q252" i="4"/>
  <c r="L253" i="4"/>
  <c r="M253" i="4"/>
  <c r="N253" i="4"/>
  <c r="O253" i="4"/>
  <c r="P253" i="4"/>
  <c r="Q253" i="4"/>
  <c r="L254" i="4"/>
  <c r="M254" i="4"/>
  <c r="N254" i="4"/>
  <c r="O254" i="4"/>
  <c r="P254" i="4"/>
  <c r="Q254" i="4"/>
  <c r="L255" i="4"/>
  <c r="M255" i="4"/>
  <c r="N255" i="4"/>
  <c r="O255" i="4"/>
  <c r="P255" i="4"/>
  <c r="Q255" i="4"/>
  <c r="L256" i="4"/>
  <c r="M256" i="4"/>
  <c r="N256" i="4"/>
  <c r="O256" i="4"/>
  <c r="P256" i="4"/>
  <c r="Q256" i="4"/>
  <c r="L257" i="4"/>
  <c r="M257" i="4"/>
  <c r="N257" i="4"/>
  <c r="O257" i="4"/>
  <c r="P257" i="4"/>
  <c r="Q257" i="4"/>
  <c r="L258" i="4"/>
  <c r="M258" i="4"/>
  <c r="N258" i="4"/>
  <c r="O258" i="4"/>
  <c r="P258" i="4"/>
  <c r="Q258" i="4"/>
  <c r="L259" i="4"/>
  <c r="M259" i="4"/>
  <c r="N259" i="4"/>
  <c r="O259" i="4"/>
  <c r="P259" i="4"/>
  <c r="Q259" i="4"/>
  <c r="L260" i="4"/>
  <c r="M260" i="4"/>
  <c r="N260" i="4"/>
  <c r="O260" i="4"/>
  <c r="P260" i="4"/>
  <c r="Q260" i="4"/>
  <c r="L261" i="4"/>
  <c r="M261" i="4"/>
  <c r="N261" i="4"/>
  <c r="O261" i="4"/>
  <c r="P261" i="4"/>
  <c r="Q261" i="4"/>
  <c r="L262" i="4"/>
  <c r="M262" i="4"/>
  <c r="N262" i="4"/>
  <c r="O262" i="4"/>
  <c r="P262" i="4"/>
  <c r="Q262" i="4"/>
  <c r="L263" i="4"/>
  <c r="M263" i="4"/>
  <c r="N263" i="4"/>
  <c r="O263" i="4"/>
  <c r="P263" i="4"/>
  <c r="Q263" i="4"/>
  <c r="L264" i="4"/>
  <c r="M264" i="4"/>
  <c r="N264" i="4"/>
  <c r="O264" i="4"/>
  <c r="P264" i="4"/>
  <c r="Q264" i="4"/>
  <c r="L265" i="4"/>
  <c r="M265" i="4"/>
  <c r="N265" i="4"/>
  <c r="O265" i="4"/>
  <c r="P265" i="4"/>
  <c r="Q265" i="4"/>
  <c r="L266" i="4"/>
  <c r="M266" i="4"/>
  <c r="N266" i="4"/>
  <c r="O266" i="4"/>
  <c r="P266" i="4"/>
  <c r="Q266" i="4"/>
  <c r="L267" i="4"/>
  <c r="M267" i="4"/>
  <c r="N267" i="4"/>
  <c r="O267" i="4"/>
  <c r="P267" i="4"/>
  <c r="Q267" i="4"/>
  <c r="L268" i="4"/>
  <c r="M268" i="4"/>
  <c r="N268" i="4"/>
  <c r="O268" i="4"/>
  <c r="P268" i="4"/>
  <c r="Q268" i="4"/>
  <c r="L269" i="4"/>
  <c r="M269" i="4"/>
  <c r="N269" i="4"/>
  <c r="O269" i="4"/>
  <c r="P269" i="4"/>
  <c r="Q269" i="4"/>
  <c r="L270" i="4"/>
  <c r="M270" i="4"/>
  <c r="N270" i="4"/>
  <c r="O270" i="4"/>
  <c r="P270" i="4"/>
  <c r="Q270" i="4"/>
  <c r="L271" i="4"/>
  <c r="M271" i="4"/>
  <c r="N271" i="4"/>
  <c r="O271" i="4"/>
  <c r="P271" i="4"/>
  <c r="Q271" i="4"/>
  <c r="L272" i="4"/>
  <c r="M272" i="4"/>
  <c r="N272" i="4"/>
  <c r="O272" i="4"/>
  <c r="P272" i="4"/>
  <c r="Q272" i="4"/>
  <c r="L273" i="4"/>
  <c r="M273" i="4"/>
  <c r="N273" i="4"/>
  <c r="O273" i="4"/>
  <c r="P273" i="4"/>
  <c r="Q273" i="4"/>
  <c r="L274" i="4"/>
  <c r="M274" i="4"/>
  <c r="N274" i="4"/>
  <c r="O274" i="4"/>
  <c r="P274" i="4"/>
  <c r="Q274" i="4"/>
  <c r="L275" i="4"/>
  <c r="M275" i="4"/>
  <c r="N275" i="4"/>
  <c r="O275" i="4"/>
  <c r="P275" i="4"/>
  <c r="Q275" i="4"/>
  <c r="L276" i="4"/>
  <c r="M276" i="4"/>
  <c r="N276" i="4"/>
  <c r="O276" i="4"/>
  <c r="P276" i="4"/>
  <c r="Q276" i="4"/>
  <c r="L277" i="4"/>
  <c r="M277" i="4"/>
  <c r="N277" i="4"/>
  <c r="O277" i="4"/>
  <c r="P277" i="4"/>
  <c r="Q277" i="4"/>
  <c r="L278" i="4"/>
  <c r="M278" i="4"/>
  <c r="N278" i="4"/>
  <c r="O278" i="4"/>
  <c r="P278" i="4"/>
  <c r="Q278" i="4"/>
  <c r="L279" i="4"/>
  <c r="M279" i="4"/>
  <c r="N279" i="4"/>
  <c r="O279" i="4"/>
  <c r="P279" i="4"/>
  <c r="Q279" i="4"/>
  <c r="L280" i="4"/>
  <c r="M280" i="4"/>
  <c r="N280" i="4"/>
  <c r="O280" i="4"/>
  <c r="P280" i="4"/>
  <c r="Q280" i="4"/>
  <c r="L281" i="4"/>
  <c r="M281" i="4"/>
  <c r="N281" i="4"/>
  <c r="O281" i="4"/>
  <c r="P281" i="4"/>
  <c r="Q281" i="4"/>
  <c r="L282" i="4"/>
  <c r="M282" i="4"/>
  <c r="N282" i="4"/>
  <c r="O282" i="4"/>
  <c r="P282" i="4"/>
  <c r="Q282" i="4"/>
  <c r="L283" i="4"/>
  <c r="M283" i="4"/>
  <c r="N283" i="4"/>
  <c r="O283" i="4"/>
  <c r="P283" i="4"/>
  <c r="Q283" i="4"/>
  <c r="L284" i="4"/>
  <c r="M284" i="4"/>
  <c r="N284" i="4"/>
  <c r="O284" i="4"/>
  <c r="P284" i="4"/>
  <c r="Q284" i="4"/>
  <c r="L285" i="4"/>
  <c r="M285" i="4"/>
  <c r="N285" i="4"/>
  <c r="O285" i="4"/>
  <c r="P285" i="4"/>
  <c r="Q285" i="4"/>
  <c r="L286" i="4"/>
  <c r="M286" i="4"/>
  <c r="N286" i="4"/>
  <c r="O286" i="4"/>
  <c r="P286" i="4"/>
  <c r="Q286" i="4"/>
  <c r="L287" i="4"/>
  <c r="M287" i="4"/>
  <c r="N287" i="4"/>
  <c r="O287" i="4"/>
  <c r="P287" i="4"/>
  <c r="Q287" i="4"/>
  <c r="L288" i="4"/>
  <c r="M288" i="4"/>
  <c r="N288" i="4"/>
  <c r="O288" i="4"/>
  <c r="P288" i="4"/>
  <c r="Q288" i="4"/>
  <c r="L289" i="4"/>
  <c r="M289" i="4"/>
  <c r="N289" i="4"/>
  <c r="O289" i="4"/>
  <c r="P289" i="4"/>
  <c r="Q289" i="4"/>
  <c r="L290" i="4"/>
  <c r="M290" i="4"/>
  <c r="N290" i="4"/>
  <c r="O290" i="4"/>
  <c r="P290" i="4"/>
  <c r="Q290" i="4"/>
  <c r="L291" i="4"/>
  <c r="M291" i="4"/>
  <c r="N291" i="4"/>
  <c r="O291" i="4"/>
  <c r="P291" i="4"/>
  <c r="Q291" i="4"/>
  <c r="L292" i="4"/>
  <c r="M292" i="4"/>
  <c r="N292" i="4"/>
  <c r="O292" i="4"/>
  <c r="P292" i="4"/>
  <c r="Q292" i="4"/>
  <c r="L293" i="4"/>
  <c r="M293" i="4"/>
  <c r="N293" i="4"/>
  <c r="O293" i="4"/>
  <c r="P293" i="4"/>
  <c r="Q293" i="4"/>
  <c r="L294" i="4"/>
  <c r="M294" i="4"/>
  <c r="N294" i="4"/>
  <c r="O294" i="4"/>
  <c r="P294" i="4"/>
  <c r="Q294" i="4"/>
  <c r="L295" i="4"/>
  <c r="M295" i="4"/>
  <c r="N295" i="4"/>
  <c r="O295" i="4"/>
  <c r="P295" i="4"/>
  <c r="Q295" i="4"/>
  <c r="L296" i="4"/>
  <c r="M296" i="4"/>
  <c r="N296" i="4"/>
  <c r="O296" i="4"/>
  <c r="P296" i="4"/>
  <c r="Q296" i="4"/>
  <c r="L297" i="4"/>
  <c r="M297" i="4"/>
  <c r="N297" i="4"/>
  <c r="O297" i="4"/>
  <c r="P297" i="4"/>
  <c r="Q297" i="4"/>
  <c r="L298" i="4"/>
  <c r="M298" i="4"/>
  <c r="N298" i="4"/>
  <c r="O298" i="4"/>
  <c r="P298" i="4"/>
  <c r="Q298" i="4"/>
  <c r="L299" i="4"/>
  <c r="M299" i="4"/>
  <c r="N299" i="4"/>
  <c r="O299" i="4"/>
  <c r="P299" i="4"/>
  <c r="Q299" i="4"/>
  <c r="L300" i="4"/>
  <c r="M300" i="4"/>
  <c r="N300" i="4"/>
  <c r="O300" i="4"/>
  <c r="P300" i="4"/>
  <c r="Q300" i="4"/>
  <c r="L301" i="4"/>
  <c r="M301" i="4"/>
  <c r="N301" i="4"/>
  <c r="O301" i="4"/>
  <c r="P301" i="4"/>
  <c r="Q301" i="4"/>
  <c r="L302" i="4"/>
  <c r="M302" i="4"/>
  <c r="N302" i="4"/>
  <c r="O302" i="4"/>
  <c r="P302" i="4"/>
  <c r="Q302" i="4"/>
  <c r="L303" i="4"/>
  <c r="M303" i="4"/>
  <c r="N303" i="4"/>
  <c r="O303" i="4"/>
  <c r="P303" i="4"/>
  <c r="Q303" i="4"/>
  <c r="L304" i="4"/>
  <c r="M304" i="4"/>
  <c r="N304" i="4"/>
  <c r="O304" i="4"/>
  <c r="P304" i="4"/>
  <c r="Q304" i="4"/>
  <c r="L305" i="4"/>
  <c r="M305" i="4"/>
  <c r="N305" i="4"/>
  <c r="O305" i="4"/>
  <c r="P305" i="4"/>
  <c r="Q305" i="4"/>
  <c r="L306" i="4"/>
  <c r="M306" i="4"/>
  <c r="N306" i="4"/>
  <c r="O306" i="4"/>
  <c r="P306" i="4"/>
  <c r="Q306" i="4"/>
  <c r="L307" i="4"/>
  <c r="M307" i="4"/>
  <c r="N307" i="4"/>
  <c r="O307" i="4"/>
  <c r="P307" i="4"/>
  <c r="Q307" i="4"/>
  <c r="L308" i="4"/>
  <c r="M308" i="4"/>
  <c r="N308" i="4"/>
  <c r="O308" i="4"/>
  <c r="P308" i="4"/>
  <c r="Q308" i="4"/>
  <c r="L309" i="4"/>
  <c r="M309" i="4"/>
  <c r="N309" i="4"/>
  <c r="O309" i="4"/>
  <c r="P309" i="4"/>
  <c r="Q309" i="4"/>
  <c r="L310" i="4"/>
  <c r="M310" i="4"/>
  <c r="N310" i="4"/>
  <c r="O310" i="4"/>
  <c r="P310" i="4"/>
  <c r="Q310" i="4"/>
  <c r="L311" i="4"/>
  <c r="M311" i="4"/>
  <c r="N311" i="4"/>
  <c r="O311" i="4"/>
  <c r="P311" i="4"/>
  <c r="Q311" i="4"/>
  <c r="L312" i="4"/>
  <c r="M312" i="4"/>
  <c r="N312" i="4"/>
  <c r="O312" i="4"/>
  <c r="P312" i="4"/>
  <c r="Q312" i="4"/>
  <c r="L313" i="4"/>
  <c r="M313" i="4"/>
  <c r="N313" i="4"/>
  <c r="O313" i="4"/>
  <c r="P313" i="4"/>
  <c r="Q313" i="4"/>
  <c r="L314" i="4"/>
  <c r="M314" i="4"/>
  <c r="N314" i="4"/>
  <c r="O314" i="4"/>
  <c r="P314" i="4"/>
  <c r="Q314" i="4"/>
  <c r="L315" i="4"/>
  <c r="M315" i="4"/>
  <c r="N315" i="4"/>
  <c r="O315" i="4"/>
  <c r="P315" i="4"/>
  <c r="Q315" i="4"/>
  <c r="L316" i="4"/>
  <c r="M316" i="4"/>
  <c r="N316" i="4"/>
  <c r="O316" i="4"/>
  <c r="P316" i="4"/>
  <c r="Q316" i="4"/>
  <c r="L317" i="4"/>
  <c r="M317" i="4"/>
  <c r="N317" i="4"/>
  <c r="O317" i="4"/>
  <c r="P317" i="4"/>
  <c r="Q317" i="4"/>
  <c r="L318" i="4"/>
  <c r="M318" i="4"/>
  <c r="N318" i="4"/>
  <c r="O318" i="4"/>
  <c r="P318" i="4"/>
  <c r="Q318" i="4"/>
  <c r="L319" i="4"/>
  <c r="M319" i="4"/>
  <c r="N319" i="4"/>
  <c r="O319" i="4"/>
  <c r="P319" i="4"/>
  <c r="Q319" i="4"/>
  <c r="L320" i="4"/>
  <c r="M320" i="4"/>
  <c r="N320" i="4"/>
  <c r="O320" i="4"/>
  <c r="P320" i="4"/>
  <c r="Q320" i="4"/>
  <c r="L321" i="4"/>
  <c r="M321" i="4"/>
  <c r="N321" i="4"/>
  <c r="O321" i="4"/>
  <c r="P321" i="4"/>
  <c r="Q321" i="4"/>
  <c r="L322" i="4"/>
  <c r="M322" i="4"/>
  <c r="N322" i="4"/>
  <c r="O322" i="4"/>
  <c r="P322" i="4"/>
  <c r="Q322" i="4"/>
  <c r="L323" i="4"/>
  <c r="M323" i="4"/>
  <c r="N323" i="4"/>
  <c r="O323" i="4"/>
  <c r="P323" i="4"/>
  <c r="Q323" i="4"/>
  <c r="L324" i="4"/>
  <c r="M324" i="4"/>
  <c r="N324" i="4"/>
  <c r="O324" i="4"/>
  <c r="P324" i="4"/>
  <c r="Q324" i="4"/>
  <c r="L325" i="4"/>
  <c r="M325" i="4"/>
  <c r="N325" i="4"/>
  <c r="O325" i="4"/>
  <c r="P325" i="4"/>
  <c r="Q325" i="4"/>
  <c r="L326" i="4"/>
  <c r="M326" i="4"/>
  <c r="N326" i="4"/>
  <c r="O326" i="4"/>
  <c r="P326" i="4"/>
  <c r="Q326" i="4"/>
  <c r="L327" i="4"/>
  <c r="M327" i="4"/>
  <c r="N327" i="4"/>
  <c r="O327" i="4"/>
  <c r="P327" i="4"/>
  <c r="Q327" i="4"/>
  <c r="L328" i="4"/>
  <c r="M328" i="4"/>
  <c r="N328" i="4"/>
  <c r="O328" i="4"/>
  <c r="P328" i="4"/>
  <c r="Q328" i="4"/>
  <c r="L329" i="4"/>
  <c r="M329" i="4"/>
  <c r="N329" i="4"/>
  <c r="O329" i="4"/>
  <c r="P329" i="4"/>
  <c r="Q329" i="4"/>
  <c r="L330" i="4"/>
  <c r="M330" i="4"/>
  <c r="N330" i="4"/>
  <c r="O330" i="4"/>
  <c r="P330" i="4"/>
  <c r="Q330" i="4"/>
  <c r="L331" i="4"/>
  <c r="M331" i="4"/>
  <c r="N331" i="4"/>
  <c r="O331" i="4"/>
  <c r="P331" i="4"/>
  <c r="Q331" i="4"/>
  <c r="L332" i="4"/>
  <c r="M332" i="4"/>
  <c r="N332" i="4"/>
  <c r="O332" i="4"/>
  <c r="P332" i="4"/>
  <c r="Q332" i="4"/>
  <c r="L333" i="4"/>
  <c r="M333" i="4"/>
  <c r="N333" i="4"/>
  <c r="O333" i="4"/>
  <c r="P333" i="4"/>
  <c r="Q333" i="4"/>
  <c r="L334" i="4"/>
  <c r="M334" i="4"/>
  <c r="N334" i="4"/>
  <c r="O334" i="4"/>
  <c r="P334" i="4"/>
  <c r="Q334" i="4"/>
  <c r="L335" i="4"/>
  <c r="M335" i="4"/>
  <c r="N335" i="4"/>
  <c r="O335" i="4"/>
  <c r="P335" i="4"/>
  <c r="Q335" i="4"/>
  <c r="L336" i="4"/>
  <c r="M336" i="4"/>
  <c r="N336" i="4"/>
  <c r="O336" i="4"/>
  <c r="P336" i="4"/>
  <c r="Q336" i="4"/>
  <c r="L337" i="4"/>
  <c r="M337" i="4"/>
  <c r="N337" i="4"/>
  <c r="O337" i="4"/>
  <c r="P337" i="4"/>
  <c r="Q337" i="4"/>
  <c r="L338" i="4"/>
  <c r="M338" i="4"/>
  <c r="N338" i="4"/>
  <c r="O338" i="4"/>
  <c r="P338" i="4"/>
  <c r="Q338" i="4"/>
  <c r="L339" i="4"/>
  <c r="M339" i="4"/>
  <c r="N339" i="4"/>
  <c r="O339" i="4"/>
  <c r="P339" i="4"/>
  <c r="Q339" i="4"/>
  <c r="L340" i="4"/>
  <c r="M340" i="4"/>
  <c r="N340" i="4"/>
  <c r="O340" i="4"/>
  <c r="P340" i="4"/>
  <c r="Q340" i="4"/>
  <c r="L341" i="4"/>
  <c r="M341" i="4"/>
  <c r="N341" i="4"/>
  <c r="O341" i="4"/>
  <c r="P341" i="4"/>
  <c r="Q341" i="4"/>
  <c r="L342" i="4"/>
  <c r="M342" i="4"/>
  <c r="N342" i="4"/>
  <c r="O342" i="4"/>
  <c r="P342" i="4"/>
  <c r="Q342" i="4"/>
  <c r="L343" i="4"/>
  <c r="M343" i="4"/>
  <c r="N343" i="4"/>
  <c r="O343" i="4"/>
  <c r="P343" i="4"/>
  <c r="Q343" i="4"/>
  <c r="L344" i="4"/>
  <c r="M344" i="4"/>
  <c r="N344" i="4"/>
  <c r="O344" i="4"/>
  <c r="P344" i="4"/>
  <c r="Q344" i="4"/>
  <c r="L345" i="4"/>
  <c r="M345" i="4"/>
  <c r="N345" i="4"/>
  <c r="O345" i="4"/>
  <c r="P345" i="4"/>
  <c r="Q345" i="4"/>
  <c r="L346" i="4"/>
  <c r="M346" i="4"/>
  <c r="N346" i="4"/>
  <c r="O346" i="4"/>
  <c r="P346" i="4"/>
  <c r="Q346" i="4"/>
  <c r="L347" i="4"/>
  <c r="M347" i="4"/>
  <c r="N347" i="4"/>
  <c r="O347" i="4"/>
  <c r="P347" i="4"/>
  <c r="Q347" i="4"/>
  <c r="L348" i="4"/>
  <c r="M348" i="4"/>
  <c r="N348" i="4"/>
  <c r="O348" i="4"/>
  <c r="P348" i="4"/>
  <c r="Q348" i="4"/>
  <c r="L349" i="4"/>
  <c r="M349" i="4"/>
  <c r="N349" i="4"/>
  <c r="O349" i="4"/>
  <c r="P349" i="4"/>
  <c r="Q349" i="4"/>
  <c r="L350" i="4"/>
  <c r="M350" i="4"/>
  <c r="N350" i="4"/>
  <c r="O350" i="4"/>
  <c r="P350" i="4"/>
  <c r="Q350" i="4"/>
  <c r="L351" i="4"/>
  <c r="M351" i="4"/>
  <c r="N351" i="4"/>
  <c r="O351" i="4"/>
  <c r="P351" i="4"/>
  <c r="Q351" i="4"/>
  <c r="L352" i="4"/>
  <c r="M352" i="4"/>
  <c r="N352" i="4"/>
  <c r="O352" i="4"/>
  <c r="P352" i="4"/>
  <c r="Q352" i="4"/>
  <c r="L353" i="4"/>
  <c r="M353" i="4"/>
  <c r="N353" i="4"/>
  <c r="O353" i="4"/>
  <c r="P353" i="4"/>
  <c r="Q353" i="4"/>
  <c r="L354" i="4"/>
  <c r="M354" i="4"/>
  <c r="N354" i="4"/>
  <c r="O354" i="4"/>
  <c r="P354" i="4"/>
  <c r="Q354" i="4"/>
  <c r="L355" i="4"/>
  <c r="M355" i="4"/>
  <c r="N355" i="4"/>
  <c r="O355" i="4"/>
  <c r="P355" i="4"/>
  <c r="Q355" i="4"/>
  <c r="L356" i="4"/>
  <c r="M356" i="4"/>
  <c r="N356" i="4"/>
  <c r="O356" i="4"/>
  <c r="P356" i="4"/>
  <c r="Q356" i="4"/>
  <c r="L357" i="4"/>
  <c r="M357" i="4"/>
  <c r="N357" i="4"/>
  <c r="O357" i="4"/>
  <c r="P357" i="4"/>
  <c r="Q357" i="4"/>
  <c r="L358" i="4"/>
  <c r="M358" i="4"/>
  <c r="N358" i="4"/>
  <c r="O358" i="4"/>
  <c r="P358" i="4"/>
  <c r="Q358" i="4"/>
  <c r="L359" i="4"/>
  <c r="M359" i="4"/>
  <c r="N359" i="4"/>
  <c r="O359" i="4"/>
  <c r="P359" i="4"/>
  <c r="Q359" i="4"/>
  <c r="L360" i="4"/>
  <c r="M360" i="4"/>
  <c r="N360" i="4"/>
  <c r="O360" i="4"/>
  <c r="P360" i="4"/>
  <c r="Q360" i="4"/>
  <c r="L361" i="4"/>
  <c r="M361" i="4"/>
  <c r="N361" i="4"/>
  <c r="O361" i="4"/>
  <c r="P361" i="4"/>
  <c r="Q361" i="4"/>
  <c r="L362" i="4"/>
  <c r="M362" i="4"/>
  <c r="N362" i="4"/>
  <c r="O362" i="4"/>
  <c r="P362" i="4"/>
  <c r="Q362" i="4"/>
  <c r="L363" i="4"/>
  <c r="M363" i="4"/>
  <c r="N363" i="4"/>
  <c r="O363" i="4"/>
  <c r="P363" i="4"/>
  <c r="Q363" i="4"/>
  <c r="L364" i="4"/>
  <c r="M364" i="4"/>
  <c r="N364" i="4"/>
  <c r="O364" i="4"/>
  <c r="P364" i="4"/>
  <c r="Q364" i="4"/>
  <c r="L365" i="4"/>
  <c r="M365" i="4"/>
  <c r="N365" i="4"/>
  <c r="O365" i="4"/>
  <c r="P365" i="4"/>
  <c r="Q365" i="4"/>
  <c r="L366" i="4"/>
  <c r="M366" i="4"/>
  <c r="N366" i="4"/>
  <c r="O366" i="4"/>
  <c r="P366" i="4"/>
  <c r="Q366" i="4"/>
  <c r="L367" i="4"/>
  <c r="M367" i="4"/>
  <c r="N367" i="4"/>
  <c r="O367" i="4"/>
  <c r="P367" i="4"/>
  <c r="Q367" i="4"/>
  <c r="L368" i="4"/>
  <c r="M368" i="4"/>
  <c r="N368" i="4"/>
  <c r="O368" i="4"/>
  <c r="P368" i="4"/>
  <c r="Q368" i="4"/>
  <c r="L369" i="4"/>
  <c r="M369" i="4"/>
  <c r="N369" i="4"/>
  <c r="O369" i="4"/>
  <c r="P369" i="4"/>
  <c r="Q369" i="4"/>
  <c r="L370" i="4"/>
  <c r="M370" i="4"/>
  <c r="N370" i="4"/>
  <c r="O370" i="4"/>
  <c r="P370" i="4"/>
  <c r="Q370" i="4"/>
  <c r="L371" i="4"/>
  <c r="M371" i="4"/>
  <c r="N371" i="4"/>
  <c r="O371" i="4"/>
  <c r="P371" i="4"/>
  <c r="Q371" i="4"/>
  <c r="L372" i="4"/>
  <c r="M372" i="4"/>
  <c r="N372" i="4"/>
  <c r="O372" i="4"/>
  <c r="P372" i="4"/>
  <c r="Q372" i="4"/>
  <c r="L373" i="4"/>
  <c r="M373" i="4"/>
  <c r="N373" i="4"/>
  <c r="O373" i="4"/>
  <c r="P373" i="4"/>
  <c r="Q373" i="4"/>
  <c r="L374" i="4"/>
  <c r="M374" i="4"/>
  <c r="N374" i="4"/>
  <c r="O374" i="4"/>
  <c r="P374" i="4"/>
  <c r="Q374" i="4"/>
  <c r="L375" i="4"/>
  <c r="M375" i="4"/>
  <c r="N375" i="4"/>
  <c r="O375" i="4"/>
  <c r="P375" i="4"/>
  <c r="Q375" i="4"/>
  <c r="L376" i="4"/>
  <c r="M376" i="4"/>
  <c r="N376" i="4"/>
  <c r="O376" i="4"/>
  <c r="P376" i="4"/>
  <c r="Q376" i="4"/>
  <c r="L377" i="4"/>
  <c r="M377" i="4"/>
  <c r="N377" i="4"/>
  <c r="O377" i="4"/>
  <c r="P377" i="4"/>
  <c r="Q377" i="4"/>
  <c r="L378" i="4"/>
  <c r="M378" i="4"/>
  <c r="N378" i="4"/>
  <c r="O378" i="4"/>
  <c r="P378" i="4"/>
  <c r="Q378" i="4"/>
  <c r="L379" i="4"/>
  <c r="M379" i="4"/>
  <c r="N379" i="4"/>
  <c r="O379" i="4"/>
  <c r="P379" i="4"/>
  <c r="Q379" i="4"/>
  <c r="L380" i="4"/>
  <c r="M380" i="4"/>
  <c r="N380" i="4"/>
  <c r="O380" i="4"/>
  <c r="P380" i="4"/>
  <c r="Q380" i="4"/>
  <c r="L381" i="4"/>
  <c r="M381" i="4"/>
  <c r="N381" i="4"/>
  <c r="O381" i="4"/>
  <c r="P381" i="4"/>
  <c r="Q381" i="4"/>
  <c r="L382" i="4"/>
  <c r="M382" i="4"/>
  <c r="N382" i="4"/>
  <c r="O382" i="4"/>
  <c r="P382" i="4"/>
  <c r="Q382" i="4"/>
  <c r="L383" i="4"/>
  <c r="M383" i="4"/>
  <c r="N383" i="4"/>
  <c r="O383" i="4"/>
  <c r="P383" i="4"/>
  <c r="Q383" i="4"/>
  <c r="L384" i="4"/>
  <c r="M384" i="4"/>
  <c r="N384" i="4"/>
  <c r="O384" i="4"/>
  <c r="P384" i="4"/>
  <c r="Q384" i="4"/>
  <c r="L385" i="4"/>
  <c r="M385" i="4"/>
  <c r="N385" i="4"/>
  <c r="O385" i="4"/>
  <c r="P385" i="4"/>
  <c r="Q385" i="4"/>
  <c r="L386" i="4"/>
  <c r="M386" i="4"/>
  <c r="N386" i="4"/>
  <c r="O386" i="4"/>
  <c r="P386" i="4"/>
  <c r="Q386" i="4"/>
  <c r="L387" i="4"/>
  <c r="M387" i="4"/>
  <c r="N387" i="4"/>
  <c r="O387" i="4"/>
  <c r="P387" i="4"/>
  <c r="Q387" i="4"/>
  <c r="L388" i="4"/>
  <c r="M388" i="4"/>
  <c r="N388" i="4"/>
  <c r="O388" i="4"/>
  <c r="P388" i="4"/>
  <c r="Q388" i="4"/>
  <c r="L389" i="4"/>
  <c r="M389" i="4"/>
  <c r="N389" i="4"/>
  <c r="O389" i="4"/>
  <c r="P389" i="4"/>
  <c r="Q389" i="4"/>
  <c r="L390" i="4"/>
  <c r="M390" i="4"/>
  <c r="N390" i="4"/>
  <c r="O390" i="4"/>
  <c r="P390" i="4"/>
  <c r="Q390" i="4"/>
  <c r="L391" i="4"/>
  <c r="M391" i="4"/>
  <c r="N391" i="4"/>
  <c r="O391" i="4"/>
  <c r="P391" i="4"/>
  <c r="Q391" i="4"/>
  <c r="L392" i="4"/>
  <c r="M392" i="4"/>
  <c r="N392" i="4"/>
  <c r="O392" i="4"/>
  <c r="P392" i="4"/>
  <c r="Q392" i="4"/>
  <c r="L393" i="4"/>
  <c r="M393" i="4"/>
  <c r="N393" i="4"/>
  <c r="O393" i="4"/>
  <c r="P393" i="4"/>
  <c r="Q393" i="4"/>
  <c r="L394" i="4"/>
  <c r="M394" i="4"/>
  <c r="N394" i="4"/>
  <c r="O394" i="4"/>
  <c r="P394" i="4"/>
  <c r="Q394" i="4"/>
  <c r="L395" i="4"/>
  <c r="M395" i="4"/>
  <c r="N395" i="4"/>
  <c r="O395" i="4"/>
  <c r="P395" i="4"/>
  <c r="Q395" i="4"/>
  <c r="L396" i="4"/>
  <c r="M396" i="4"/>
  <c r="N396" i="4"/>
  <c r="O396" i="4"/>
  <c r="P396" i="4"/>
  <c r="Q396" i="4"/>
  <c r="L397" i="4"/>
  <c r="M397" i="4"/>
  <c r="N397" i="4"/>
  <c r="O397" i="4"/>
  <c r="P397" i="4"/>
  <c r="Q397" i="4"/>
  <c r="L398" i="4"/>
  <c r="M398" i="4"/>
  <c r="N398" i="4"/>
  <c r="O398" i="4"/>
  <c r="P398" i="4"/>
  <c r="Q398" i="4"/>
  <c r="L399" i="4"/>
  <c r="M399" i="4"/>
  <c r="N399" i="4"/>
  <c r="O399" i="4"/>
  <c r="P399" i="4"/>
  <c r="Q399" i="4"/>
  <c r="L400" i="4"/>
  <c r="M400" i="4"/>
  <c r="N400" i="4"/>
  <c r="O400" i="4"/>
  <c r="P400" i="4"/>
  <c r="Q400" i="4"/>
  <c r="L401" i="4"/>
  <c r="M401" i="4"/>
  <c r="N401" i="4"/>
  <c r="O401" i="4"/>
  <c r="P401" i="4"/>
  <c r="Q401" i="4"/>
  <c r="L402" i="4"/>
  <c r="M402" i="4"/>
  <c r="N402" i="4"/>
  <c r="O402" i="4"/>
  <c r="P402" i="4"/>
  <c r="Q402" i="4"/>
  <c r="L403" i="4"/>
  <c r="M403" i="4"/>
  <c r="N403" i="4"/>
  <c r="O403" i="4"/>
  <c r="P403" i="4"/>
  <c r="Q403" i="4"/>
  <c r="L404" i="4"/>
  <c r="M404" i="4"/>
  <c r="N404" i="4"/>
  <c r="O404" i="4"/>
  <c r="P404" i="4"/>
  <c r="Q404" i="4"/>
  <c r="L405" i="4"/>
  <c r="M405" i="4"/>
  <c r="N405" i="4"/>
  <c r="O405" i="4"/>
  <c r="P405" i="4"/>
  <c r="Q405" i="4"/>
  <c r="L406" i="4"/>
  <c r="M406" i="4"/>
  <c r="N406" i="4"/>
  <c r="O406" i="4"/>
  <c r="P406" i="4"/>
  <c r="Q406" i="4"/>
  <c r="L407" i="4"/>
  <c r="M407" i="4"/>
  <c r="N407" i="4"/>
  <c r="O407" i="4"/>
  <c r="P407" i="4"/>
  <c r="Q407" i="4"/>
  <c r="L408" i="4"/>
  <c r="M408" i="4"/>
  <c r="N408" i="4"/>
  <c r="O408" i="4"/>
  <c r="P408" i="4"/>
  <c r="Q408" i="4"/>
  <c r="L409" i="4"/>
  <c r="M409" i="4"/>
  <c r="N409" i="4"/>
  <c r="O409" i="4"/>
  <c r="P409" i="4"/>
  <c r="Q409" i="4"/>
  <c r="L410" i="4"/>
  <c r="M410" i="4"/>
  <c r="N410" i="4"/>
  <c r="O410" i="4"/>
  <c r="P410" i="4"/>
  <c r="Q410" i="4"/>
  <c r="L411" i="4"/>
  <c r="M411" i="4"/>
  <c r="N411" i="4"/>
  <c r="O411" i="4"/>
  <c r="P411" i="4"/>
  <c r="Q411" i="4"/>
  <c r="L412" i="4"/>
  <c r="M412" i="4"/>
  <c r="N412" i="4"/>
  <c r="O412" i="4"/>
  <c r="P412" i="4"/>
  <c r="Q412" i="4"/>
  <c r="L413" i="4"/>
  <c r="M413" i="4"/>
  <c r="N413" i="4"/>
  <c r="O413" i="4"/>
  <c r="P413" i="4"/>
  <c r="Q413" i="4"/>
  <c r="L414" i="4"/>
  <c r="M414" i="4"/>
  <c r="N414" i="4"/>
  <c r="O414" i="4"/>
  <c r="P414" i="4"/>
  <c r="Q414" i="4"/>
  <c r="L415" i="4"/>
  <c r="M415" i="4"/>
  <c r="N415" i="4"/>
  <c r="O415" i="4"/>
  <c r="P415" i="4"/>
  <c r="Q415" i="4"/>
  <c r="L416" i="4"/>
  <c r="M416" i="4"/>
  <c r="N416" i="4"/>
  <c r="O416" i="4"/>
  <c r="P416" i="4"/>
  <c r="Q416" i="4"/>
  <c r="L417" i="4"/>
  <c r="M417" i="4"/>
  <c r="N417" i="4"/>
  <c r="O417" i="4"/>
  <c r="P417" i="4"/>
  <c r="Q417" i="4"/>
  <c r="L418" i="4"/>
  <c r="M418" i="4"/>
  <c r="N418" i="4"/>
  <c r="O418" i="4"/>
  <c r="P418" i="4"/>
  <c r="Q418" i="4"/>
  <c r="L419" i="4"/>
  <c r="M419" i="4"/>
  <c r="N419" i="4"/>
  <c r="O419" i="4"/>
  <c r="P419" i="4"/>
  <c r="Q419" i="4"/>
  <c r="L420" i="4"/>
  <c r="M420" i="4"/>
  <c r="N420" i="4"/>
  <c r="O420" i="4"/>
  <c r="P420" i="4"/>
  <c r="Q420" i="4"/>
  <c r="L421" i="4"/>
  <c r="M421" i="4"/>
  <c r="N421" i="4"/>
  <c r="O421" i="4"/>
  <c r="P421" i="4"/>
  <c r="Q421" i="4"/>
  <c r="L422" i="4"/>
  <c r="M422" i="4"/>
  <c r="N422" i="4"/>
  <c r="O422" i="4"/>
  <c r="P422" i="4"/>
  <c r="Q422" i="4"/>
  <c r="L423" i="4"/>
  <c r="M423" i="4"/>
  <c r="N423" i="4"/>
  <c r="O423" i="4"/>
  <c r="P423" i="4"/>
  <c r="Q423" i="4"/>
  <c r="L424" i="4"/>
  <c r="M424" i="4"/>
  <c r="N424" i="4"/>
  <c r="O424" i="4"/>
  <c r="P424" i="4"/>
  <c r="Q424" i="4"/>
  <c r="L425" i="4"/>
  <c r="M425" i="4"/>
  <c r="N425" i="4"/>
  <c r="O425" i="4"/>
  <c r="P425" i="4"/>
  <c r="Q425" i="4"/>
  <c r="L426" i="4"/>
  <c r="M426" i="4"/>
  <c r="N426" i="4"/>
  <c r="O426" i="4"/>
  <c r="P426" i="4"/>
  <c r="Q426" i="4"/>
  <c r="L427" i="4"/>
  <c r="M427" i="4"/>
  <c r="N427" i="4"/>
  <c r="O427" i="4"/>
  <c r="P427" i="4"/>
  <c r="Q427" i="4"/>
  <c r="L428" i="4"/>
  <c r="M428" i="4"/>
  <c r="N428" i="4"/>
  <c r="O428" i="4"/>
  <c r="P428" i="4"/>
  <c r="Q428" i="4"/>
  <c r="L429" i="4"/>
  <c r="M429" i="4"/>
  <c r="N429" i="4"/>
  <c r="O429" i="4"/>
  <c r="P429" i="4"/>
  <c r="Q429" i="4"/>
  <c r="L430" i="4"/>
  <c r="M430" i="4"/>
  <c r="N430" i="4"/>
  <c r="O430" i="4"/>
  <c r="P430" i="4"/>
  <c r="Q430" i="4"/>
  <c r="L431" i="4"/>
  <c r="M431" i="4"/>
  <c r="N431" i="4"/>
  <c r="O431" i="4"/>
  <c r="P431" i="4"/>
  <c r="Q431" i="4"/>
  <c r="L432" i="4"/>
  <c r="M432" i="4"/>
  <c r="N432" i="4"/>
  <c r="O432" i="4"/>
  <c r="P432" i="4"/>
  <c r="Q432" i="4"/>
  <c r="L433" i="4"/>
  <c r="M433" i="4"/>
  <c r="N433" i="4"/>
  <c r="O433" i="4"/>
  <c r="P433" i="4"/>
  <c r="Q433" i="4"/>
  <c r="L434" i="4"/>
  <c r="M434" i="4"/>
  <c r="N434" i="4"/>
  <c r="O434" i="4"/>
  <c r="P434" i="4"/>
  <c r="Q434" i="4"/>
  <c r="L435" i="4"/>
  <c r="M435" i="4"/>
  <c r="N435" i="4"/>
  <c r="O435" i="4"/>
  <c r="P435" i="4"/>
  <c r="Q435" i="4"/>
  <c r="L436" i="4"/>
  <c r="M436" i="4"/>
  <c r="N436" i="4"/>
  <c r="O436" i="4"/>
  <c r="P436" i="4"/>
  <c r="Q436" i="4"/>
  <c r="L437" i="4"/>
  <c r="M437" i="4"/>
  <c r="N437" i="4"/>
  <c r="O437" i="4"/>
  <c r="P437" i="4"/>
  <c r="Q437" i="4"/>
  <c r="L438" i="4"/>
  <c r="M438" i="4"/>
  <c r="N438" i="4"/>
  <c r="O438" i="4"/>
  <c r="P438" i="4"/>
  <c r="Q438" i="4"/>
  <c r="L439" i="4"/>
  <c r="M439" i="4"/>
  <c r="N439" i="4"/>
  <c r="O439" i="4"/>
  <c r="P439" i="4"/>
  <c r="Q439" i="4"/>
  <c r="L440" i="4"/>
  <c r="M440" i="4"/>
  <c r="N440" i="4"/>
  <c r="O440" i="4"/>
  <c r="P440" i="4"/>
  <c r="Q440" i="4"/>
  <c r="L441" i="4"/>
  <c r="M441" i="4"/>
  <c r="N441" i="4"/>
  <c r="O441" i="4"/>
  <c r="P441" i="4"/>
  <c r="Q441" i="4"/>
  <c r="L442" i="4"/>
  <c r="M442" i="4"/>
  <c r="N442" i="4"/>
  <c r="O442" i="4"/>
  <c r="P442" i="4"/>
  <c r="Q442" i="4"/>
  <c r="L443" i="4"/>
  <c r="M443" i="4"/>
  <c r="N443" i="4"/>
  <c r="O443" i="4"/>
  <c r="P443" i="4"/>
  <c r="Q443" i="4"/>
  <c r="L444" i="4"/>
  <c r="M444" i="4"/>
  <c r="N444" i="4"/>
  <c r="O444" i="4"/>
  <c r="P444" i="4"/>
  <c r="Q444" i="4"/>
  <c r="L445" i="4"/>
  <c r="M445" i="4"/>
  <c r="N445" i="4"/>
  <c r="O445" i="4"/>
  <c r="P445" i="4"/>
  <c r="Q445" i="4"/>
  <c r="L446" i="4"/>
  <c r="M446" i="4"/>
  <c r="N446" i="4"/>
  <c r="O446" i="4"/>
  <c r="P446" i="4"/>
  <c r="Q446" i="4"/>
  <c r="L447" i="4"/>
  <c r="M447" i="4"/>
  <c r="N447" i="4"/>
  <c r="O447" i="4"/>
  <c r="P447" i="4"/>
  <c r="Q447" i="4"/>
  <c r="L448" i="4"/>
  <c r="M448" i="4"/>
  <c r="N448" i="4"/>
  <c r="O448" i="4"/>
  <c r="P448" i="4"/>
  <c r="Q448" i="4"/>
  <c r="L449" i="4"/>
  <c r="M449" i="4"/>
  <c r="N449" i="4"/>
  <c r="O449" i="4"/>
  <c r="P449" i="4"/>
  <c r="Q449" i="4"/>
  <c r="L450" i="4"/>
  <c r="M450" i="4"/>
  <c r="N450" i="4"/>
  <c r="O450" i="4"/>
  <c r="P450" i="4"/>
  <c r="Q450" i="4"/>
  <c r="L451" i="4"/>
  <c r="M451" i="4"/>
  <c r="N451" i="4"/>
  <c r="O451" i="4"/>
  <c r="P451" i="4"/>
  <c r="Q451" i="4"/>
  <c r="L452" i="4"/>
  <c r="M452" i="4"/>
  <c r="N452" i="4"/>
  <c r="O452" i="4"/>
  <c r="P452" i="4"/>
  <c r="Q452" i="4"/>
  <c r="L453" i="4"/>
  <c r="M453" i="4"/>
  <c r="N453" i="4"/>
  <c r="O453" i="4"/>
  <c r="P453" i="4"/>
  <c r="Q453" i="4"/>
  <c r="L454" i="4"/>
  <c r="M454" i="4"/>
  <c r="N454" i="4"/>
  <c r="O454" i="4"/>
  <c r="P454" i="4"/>
  <c r="Q454" i="4"/>
  <c r="L455" i="4"/>
  <c r="M455" i="4"/>
  <c r="N455" i="4"/>
  <c r="O455" i="4"/>
  <c r="P455" i="4"/>
  <c r="Q455" i="4"/>
  <c r="L456" i="4"/>
  <c r="M456" i="4"/>
  <c r="N456" i="4"/>
  <c r="O456" i="4"/>
  <c r="P456" i="4"/>
  <c r="Q456" i="4"/>
  <c r="L457" i="4"/>
  <c r="M457" i="4"/>
  <c r="N457" i="4"/>
  <c r="O457" i="4"/>
  <c r="P457" i="4"/>
  <c r="Q457" i="4"/>
  <c r="L458" i="4"/>
  <c r="M458" i="4"/>
  <c r="N458" i="4"/>
  <c r="O458" i="4"/>
  <c r="P458" i="4"/>
  <c r="Q458" i="4"/>
  <c r="L459" i="4"/>
  <c r="M459" i="4"/>
  <c r="N459" i="4"/>
  <c r="O459" i="4"/>
  <c r="P459" i="4"/>
  <c r="Q459" i="4"/>
  <c r="L460" i="4"/>
  <c r="M460" i="4"/>
  <c r="N460" i="4"/>
  <c r="O460" i="4"/>
  <c r="P460" i="4"/>
  <c r="Q460" i="4"/>
  <c r="L461" i="4"/>
  <c r="M461" i="4"/>
  <c r="N461" i="4"/>
  <c r="O461" i="4"/>
  <c r="P461" i="4"/>
  <c r="Q461" i="4"/>
  <c r="L462" i="4"/>
  <c r="M462" i="4"/>
  <c r="N462" i="4"/>
  <c r="O462" i="4"/>
  <c r="P462" i="4"/>
  <c r="Q462" i="4"/>
  <c r="L463" i="4"/>
  <c r="M463" i="4"/>
  <c r="N463" i="4"/>
  <c r="O463" i="4"/>
  <c r="P463" i="4"/>
  <c r="Q463" i="4"/>
  <c r="L464" i="4"/>
  <c r="M464" i="4"/>
  <c r="N464" i="4"/>
  <c r="O464" i="4"/>
  <c r="P464" i="4"/>
  <c r="Q464" i="4"/>
  <c r="L465" i="4"/>
  <c r="M465" i="4"/>
  <c r="N465" i="4"/>
  <c r="O465" i="4"/>
  <c r="P465" i="4"/>
  <c r="Q465" i="4"/>
  <c r="L466" i="4"/>
  <c r="M466" i="4"/>
  <c r="N466" i="4"/>
  <c r="O466" i="4"/>
  <c r="P466" i="4"/>
  <c r="Q466" i="4"/>
  <c r="L467" i="4"/>
  <c r="M467" i="4"/>
  <c r="N467" i="4"/>
  <c r="O467" i="4"/>
  <c r="P467" i="4"/>
  <c r="Q467" i="4"/>
  <c r="L468" i="4"/>
  <c r="M468" i="4"/>
  <c r="N468" i="4"/>
  <c r="O468" i="4"/>
  <c r="P468" i="4"/>
  <c r="Q468" i="4"/>
  <c r="L469" i="4"/>
  <c r="M469" i="4"/>
  <c r="N469" i="4"/>
  <c r="O469" i="4"/>
  <c r="P469" i="4"/>
  <c r="Q469" i="4"/>
  <c r="L470" i="4"/>
  <c r="M470" i="4"/>
  <c r="N470" i="4"/>
  <c r="O470" i="4"/>
  <c r="P470" i="4"/>
  <c r="Q470" i="4"/>
  <c r="L471" i="4"/>
  <c r="M471" i="4"/>
  <c r="N471" i="4"/>
  <c r="O471" i="4"/>
  <c r="P471" i="4"/>
  <c r="Q471" i="4"/>
  <c r="L472" i="4"/>
  <c r="M472" i="4"/>
  <c r="N472" i="4"/>
  <c r="O472" i="4"/>
  <c r="P472" i="4"/>
  <c r="Q472" i="4"/>
  <c r="L473" i="4"/>
  <c r="M473" i="4"/>
  <c r="N473" i="4"/>
  <c r="O473" i="4"/>
  <c r="P473" i="4"/>
  <c r="Q473" i="4"/>
  <c r="L474" i="4"/>
  <c r="M474" i="4"/>
  <c r="N474" i="4"/>
  <c r="O474" i="4"/>
  <c r="P474" i="4"/>
  <c r="Q474" i="4"/>
  <c r="L475" i="4"/>
  <c r="M475" i="4"/>
  <c r="N475" i="4"/>
  <c r="O475" i="4"/>
  <c r="P475" i="4"/>
  <c r="Q475" i="4"/>
  <c r="L476" i="4"/>
  <c r="M476" i="4"/>
  <c r="N476" i="4"/>
  <c r="O476" i="4"/>
  <c r="P476" i="4"/>
  <c r="Q476" i="4"/>
  <c r="L477" i="4"/>
  <c r="M477" i="4"/>
  <c r="N477" i="4"/>
  <c r="O477" i="4"/>
  <c r="P477" i="4"/>
  <c r="Q477" i="4"/>
  <c r="L478" i="4"/>
  <c r="M478" i="4"/>
  <c r="N478" i="4"/>
  <c r="O478" i="4"/>
  <c r="P478" i="4"/>
  <c r="Q478" i="4"/>
  <c r="L479" i="4"/>
  <c r="M479" i="4"/>
  <c r="N479" i="4"/>
  <c r="O479" i="4"/>
  <c r="P479" i="4"/>
  <c r="Q479" i="4"/>
  <c r="L480" i="4"/>
  <c r="M480" i="4"/>
  <c r="N480" i="4"/>
  <c r="O480" i="4"/>
  <c r="P480" i="4"/>
  <c r="Q480" i="4"/>
  <c r="L481" i="4"/>
  <c r="M481" i="4"/>
  <c r="N481" i="4"/>
  <c r="O481" i="4"/>
  <c r="P481" i="4"/>
  <c r="Q481" i="4"/>
  <c r="L482" i="4"/>
  <c r="M482" i="4"/>
  <c r="N482" i="4"/>
  <c r="O482" i="4"/>
  <c r="P482" i="4"/>
  <c r="Q482" i="4"/>
  <c r="L483" i="4"/>
  <c r="M483" i="4"/>
  <c r="N483" i="4"/>
  <c r="O483" i="4"/>
  <c r="P483" i="4"/>
  <c r="Q483" i="4"/>
  <c r="L484" i="4"/>
  <c r="M484" i="4"/>
  <c r="N484" i="4"/>
  <c r="O484" i="4"/>
  <c r="P484" i="4"/>
  <c r="Q484" i="4"/>
  <c r="L485" i="4"/>
  <c r="M485" i="4"/>
  <c r="N485" i="4"/>
  <c r="O485" i="4"/>
  <c r="P485" i="4"/>
  <c r="Q485" i="4"/>
  <c r="L486" i="4"/>
  <c r="M486" i="4"/>
  <c r="N486" i="4"/>
  <c r="O486" i="4"/>
  <c r="P486" i="4"/>
  <c r="Q486" i="4"/>
  <c r="L487" i="4"/>
  <c r="M487" i="4"/>
  <c r="N487" i="4"/>
  <c r="O487" i="4"/>
  <c r="P487" i="4"/>
  <c r="Q487" i="4"/>
  <c r="L488" i="4"/>
  <c r="M488" i="4"/>
  <c r="N488" i="4"/>
  <c r="O488" i="4"/>
  <c r="P488" i="4"/>
  <c r="Q488" i="4"/>
  <c r="L489" i="4"/>
  <c r="M489" i="4"/>
  <c r="N489" i="4"/>
  <c r="O489" i="4"/>
  <c r="P489" i="4"/>
  <c r="Q489" i="4"/>
  <c r="L490" i="4"/>
  <c r="M490" i="4"/>
  <c r="N490" i="4"/>
  <c r="O490" i="4"/>
  <c r="P490" i="4"/>
  <c r="Q490" i="4"/>
  <c r="L491" i="4"/>
  <c r="M491" i="4"/>
  <c r="N491" i="4"/>
  <c r="O491" i="4"/>
  <c r="P491" i="4"/>
  <c r="Q491" i="4"/>
  <c r="L492" i="4"/>
  <c r="M492" i="4"/>
  <c r="N492" i="4"/>
  <c r="O492" i="4"/>
  <c r="P492" i="4"/>
  <c r="Q492" i="4"/>
  <c r="L493" i="4"/>
  <c r="M493" i="4"/>
  <c r="N493" i="4"/>
  <c r="O493" i="4"/>
  <c r="P493" i="4"/>
  <c r="Q493" i="4"/>
  <c r="L494" i="4"/>
  <c r="M494" i="4"/>
  <c r="N494" i="4"/>
  <c r="O494" i="4"/>
  <c r="P494" i="4"/>
  <c r="Q494" i="4"/>
  <c r="L495" i="4"/>
  <c r="M495" i="4"/>
  <c r="N495" i="4"/>
  <c r="O495" i="4"/>
  <c r="P495" i="4"/>
  <c r="Q495" i="4"/>
  <c r="L496" i="4"/>
  <c r="M496" i="4"/>
  <c r="N496" i="4"/>
  <c r="O496" i="4"/>
  <c r="P496" i="4"/>
  <c r="Q496" i="4"/>
  <c r="L497" i="4"/>
  <c r="M497" i="4"/>
  <c r="N497" i="4"/>
  <c r="O497" i="4"/>
  <c r="P497" i="4"/>
  <c r="Q497" i="4"/>
  <c r="L498" i="4"/>
  <c r="M498" i="4"/>
  <c r="N498" i="4"/>
  <c r="O498" i="4"/>
  <c r="P498" i="4"/>
  <c r="Q498" i="4"/>
  <c r="L499" i="4"/>
  <c r="M499" i="4"/>
  <c r="N499" i="4"/>
  <c r="O499" i="4"/>
  <c r="P499" i="4"/>
  <c r="Q499" i="4"/>
  <c r="L500" i="4"/>
  <c r="M500" i="4"/>
  <c r="N500" i="4"/>
  <c r="O500" i="4"/>
  <c r="P500" i="4"/>
  <c r="Q500" i="4"/>
  <c r="L501" i="4"/>
  <c r="M501" i="4"/>
  <c r="N501" i="4"/>
  <c r="O501" i="4"/>
  <c r="P501" i="4"/>
  <c r="Q501" i="4"/>
  <c r="L502" i="4"/>
  <c r="M502" i="4"/>
  <c r="N502" i="4"/>
  <c r="O502" i="4"/>
  <c r="P502" i="4"/>
  <c r="Q502" i="4"/>
  <c r="L503" i="4"/>
  <c r="M503" i="4"/>
  <c r="N503" i="4"/>
  <c r="O503" i="4"/>
  <c r="P503" i="4"/>
  <c r="Q503" i="4"/>
  <c r="L504" i="4"/>
  <c r="M504" i="4"/>
  <c r="N504" i="4"/>
  <c r="O504" i="4"/>
  <c r="P504" i="4"/>
  <c r="Q504" i="4"/>
  <c r="L505" i="4"/>
  <c r="M505" i="4"/>
  <c r="N505" i="4"/>
  <c r="O505" i="4"/>
  <c r="P505" i="4"/>
  <c r="Q505" i="4"/>
  <c r="L506" i="4"/>
  <c r="M506" i="4"/>
  <c r="N506" i="4"/>
  <c r="O506" i="4"/>
  <c r="P506" i="4"/>
  <c r="Q506" i="4"/>
  <c r="L507" i="4"/>
  <c r="M507" i="4"/>
  <c r="N507" i="4"/>
  <c r="O507" i="4"/>
  <c r="P507" i="4"/>
  <c r="Q507" i="4"/>
  <c r="L508" i="4"/>
  <c r="M508" i="4"/>
  <c r="N508" i="4"/>
  <c r="O508" i="4"/>
  <c r="P508" i="4"/>
  <c r="Q508" i="4"/>
  <c r="L509" i="4"/>
  <c r="M509" i="4"/>
  <c r="N509" i="4"/>
  <c r="O509" i="4"/>
  <c r="P509" i="4"/>
  <c r="Q509" i="4"/>
  <c r="L510" i="4"/>
  <c r="M510" i="4"/>
  <c r="N510" i="4"/>
  <c r="O510" i="4"/>
  <c r="P510" i="4"/>
  <c r="Q510" i="4"/>
  <c r="L511" i="4"/>
  <c r="M511" i="4"/>
  <c r="N511" i="4"/>
  <c r="O511" i="4"/>
  <c r="P511" i="4"/>
  <c r="Q511" i="4"/>
  <c r="L512" i="4"/>
  <c r="M512" i="4"/>
  <c r="N512" i="4"/>
  <c r="O512" i="4"/>
  <c r="P512" i="4"/>
  <c r="Q512" i="4"/>
  <c r="L513" i="4"/>
  <c r="M513" i="4"/>
  <c r="N513" i="4"/>
  <c r="O513" i="4"/>
  <c r="P513" i="4"/>
  <c r="Q513" i="4"/>
  <c r="L514" i="4"/>
  <c r="M514" i="4"/>
  <c r="N514" i="4"/>
  <c r="O514" i="4"/>
  <c r="P514" i="4"/>
  <c r="Q514" i="4"/>
  <c r="L515" i="4"/>
  <c r="M515" i="4"/>
  <c r="N515" i="4"/>
  <c r="O515" i="4"/>
  <c r="P515" i="4"/>
  <c r="Q515" i="4"/>
  <c r="L516" i="4"/>
  <c r="M516" i="4"/>
  <c r="N516" i="4"/>
  <c r="O516" i="4"/>
  <c r="P516" i="4"/>
  <c r="Q516" i="4"/>
  <c r="L517" i="4"/>
  <c r="M517" i="4"/>
  <c r="N517" i="4"/>
  <c r="O517" i="4"/>
  <c r="P517" i="4"/>
  <c r="Q517" i="4"/>
  <c r="L518" i="4"/>
  <c r="M518" i="4"/>
  <c r="N518" i="4"/>
  <c r="O518" i="4"/>
  <c r="P518" i="4"/>
  <c r="Q518" i="4"/>
  <c r="L519" i="4"/>
  <c r="M519" i="4"/>
  <c r="N519" i="4"/>
  <c r="O519" i="4"/>
  <c r="P519" i="4"/>
  <c r="Q519" i="4"/>
  <c r="L520" i="4"/>
  <c r="M520" i="4"/>
  <c r="N520" i="4"/>
  <c r="O520" i="4"/>
  <c r="P520" i="4"/>
  <c r="Q520" i="4"/>
  <c r="L521" i="4"/>
  <c r="M521" i="4"/>
  <c r="N521" i="4"/>
  <c r="O521" i="4"/>
  <c r="P521" i="4"/>
  <c r="Q521" i="4"/>
  <c r="L522" i="4"/>
  <c r="M522" i="4"/>
  <c r="N522" i="4"/>
  <c r="O522" i="4"/>
  <c r="P522" i="4"/>
  <c r="Q522" i="4"/>
  <c r="L523" i="4"/>
  <c r="M523" i="4"/>
  <c r="N523" i="4"/>
  <c r="O523" i="4"/>
  <c r="P523" i="4"/>
  <c r="Q523" i="4"/>
  <c r="L524" i="4"/>
  <c r="M524" i="4"/>
  <c r="N524" i="4"/>
  <c r="O524" i="4"/>
  <c r="P524" i="4"/>
  <c r="Q524" i="4"/>
  <c r="L525" i="4"/>
  <c r="M525" i="4"/>
  <c r="N525" i="4"/>
  <c r="O525" i="4"/>
  <c r="P525" i="4"/>
  <c r="Q525" i="4"/>
  <c r="L526" i="4"/>
  <c r="M526" i="4"/>
  <c r="N526" i="4"/>
  <c r="O526" i="4"/>
  <c r="P526" i="4"/>
  <c r="Q526" i="4"/>
  <c r="L527" i="4"/>
  <c r="M527" i="4"/>
  <c r="N527" i="4"/>
  <c r="O527" i="4"/>
  <c r="P527" i="4"/>
  <c r="Q527" i="4"/>
  <c r="L528" i="4"/>
  <c r="M528" i="4"/>
  <c r="N528" i="4"/>
  <c r="O528" i="4"/>
  <c r="P528" i="4"/>
  <c r="Q528" i="4"/>
  <c r="L529" i="4"/>
  <c r="M529" i="4"/>
  <c r="N529" i="4"/>
  <c r="O529" i="4"/>
  <c r="P529" i="4"/>
  <c r="Q529" i="4"/>
  <c r="L530" i="4"/>
  <c r="M530" i="4"/>
  <c r="N530" i="4"/>
  <c r="O530" i="4"/>
  <c r="P530" i="4"/>
  <c r="Q530" i="4"/>
  <c r="L531" i="4"/>
  <c r="M531" i="4"/>
  <c r="N531" i="4"/>
  <c r="O531" i="4"/>
  <c r="P531" i="4"/>
  <c r="Q531" i="4"/>
  <c r="L532" i="4"/>
  <c r="M532" i="4"/>
  <c r="N532" i="4"/>
  <c r="O532" i="4"/>
  <c r="P532" i="4"/>
  <c r="Q532" i="4"/>
  <c r="L533" i="4"/>
  <c r="M533" i="4"/>
  <c r="N533" i="4"/>
  <c r="O533" i="4"/>
  <c r="P533" i="4"/>
  <c r="Q533" i="4"/>
  <c r="L534" i="4"/>
  <c r="M534" i="4"/>
  <c r="N534" i="4"/>
  <c r="O534" i="4"/>
  <c r="P534" i="4"/>
  <c r="Q534" i="4"/>
  <c r="L535" i="4"/>
  <c r="M535" i="4"/>
  <c r="N535" i="4"/>
  <c r="O535" i="4"/>
  <c r="P535" i="4"/>
  <c r="Q535" i="4"/>
  <c r="L536" i="4"/>
  <c r="M536" i="4"/>
  <c r="N536" i="4"/>
  <c r="O536" i="4"/>
  <c r="P536" i="4"/>
  <c r="Q536" i="4"/>
  <c r="L537" i="4"/>
  <c r="M537" i="4"/>
  <c r="N537" i="4"/>
  <c r="O537" i="4"/>
  <c r="P537" i="4"/>
  <c r="Q537" i="4"/>
  <c r="L538" i="4"/>
  <c r="M538" i="4"/>
  <c r="N538" i="4"/>
  <c r="O538" i="4"/>
  <c r="P538" i="4"/>
  <c r="Q538" i="4"/>
  <c r="L539" i="4"/>
  <c r="M539" i="4"/>
  <c r="N539" i="4"/>
  <c r="O539" i="4"/>
  <c r="P539" i="4"/>
  <c r="Q539" i="4"/>
  <c r="L540" i="4"/>
  <c r="M540" i="4"/>
  <c r="N540" i="4"/>
  <c r="O540" i="4"/>
  <c r="P540" i="4"/>
  <c r="Q540" i="4"/>
  <c r="L541" i="4"/>
  <c r="M541" i="4"/>
  <c r="N541" i="4"/>
  <c r="O541" i="4"/>
  <c r="P541" i="4"/>
  <c r="Q541" i="4"/>
  <c r="L542" i="4"/>
  <c r="M542" i="4"/>
  <c r="N542" i="4"/>
  <c r="O542" i="4"/>
  <c r="P542" i="4"/>
  <c r="Q542" i="4"/>
  <c r="L543" i="4"/>
  <c r="M543" i="4"/>
  <c r="N543" i="4"/>
  <c r="O543" i="4"/>
  <c r="P543" i="4"/>
  <c r="Q543" i="4"/>
  <c r="L544" i="4"/>
  <c r="M544" i="4"/>
  <c r="N544" i="4"/>
  <c r="O544" i="4"/>
  <c r="P544" i="4"/>
  <c r="Q544" i="4"/>
  <c r="L545" i="4"/>
  <c r="M545" i="4"/>
  <c r="N545" i="4"/>
  <c r="O545" i="4"/>
  <c r="P545" i="4"/>
  <c r="Q545" i="4"/>
  <c r="L546" i="4"/>
  <c r="M546" i="4"/>
  <c r="N546" i="4"/>
  <c r="O546" i="4"/>
  <c r="P546" i="4"/>
  <c r="Q546" i="4"/>
  <c r="L547" i="4"/>
  <c r="M547" i="4"/>
  <c r="N547" i="4"/>
  <c r="O547" i="4"/>
  <c r="P547" i="4"/>
  <c r="Q547" i="4"/>
  <c r="L548" i="4"/>
  <c r="M548" i="4"/>
  <c r="N548" i="4"/>
  <c r="O548" i="4"/>
  <c r="P548" i="4"/>
  <c r="Q548" i="4"/>
  <c r="L549" i="4"/>
  <c r="M549" i="4"/>
  <c r="N549" i="4"/>
  <c r="O549" i="4"/>
  <c r="P549" i="4"/>
  <c r="Q549" i="4"/>
  <c r="L550" i="4"/>
  <c r="M550" i="4"/>
  <c r="N550" i="4"/>
  <c r="O550" i="4"/>
  <c r="P550" i="4"/>
  <c r="Q550" i="4"/>
  <c r="L551" i="4"/>
  <c r="M551" i="4"/>
  <c r="N551" i="4"/>
  <c r="O551" i="4"/>
  <c r="P551" i="4"/>
  <c r="Q551" i="4"/>
  <c r="L552" i="4"/>
  <c r="M552" i="4"/>
  <c r="N552" i="4"/>
  <c r="O552" i="4"/>
  <c r="P552" i="4"/>
  <c r="Q552" i="4"/>
  <c r="L553" i="4"/>
  <c r="M553" i="4"/>
  <c r="N553" i="4"/>
  <c r="O553" i="4"/>
  <c r="P553" i="4"/>
  <c r="Q553" i="4"/>
  <c r="L554" i="4"/>
  <c r="M554" i="4"/>
  <c r="N554" i="4"/>
  <c r="O554" i="4"/>
  <c r="P554" i="4"/>
  <c r="Q554" i="4"/>
  <c r="L555" i="4"/>
  <c r="M555" i="4"/>
  <c r="N555" i="4"/>
  <c r="O555" i="4"/>
  <c r="P555" i="4"/>
  <c r="Q555" i="4"/>
  <c r="L556" i="4"/>
  <c r="M556" i="4"/>
  <c r="N556" i="4"/>
  <c r="O556" i="4"/>
  <c r="P556" i="4"/>
  <c r="Q556" i="4"/>
  <c r="L557" i="4"/>
  <c r="M557" i="4"/>
  <c r="N557" i="4"/>
  <c r="O557" i="4"/>
  <c r="P557" i="4"/>
  <c r="Q557" i="4"/>
  <c r="L558" i="4"/>
  <c r="M558" i="4"/>
  <c r="N558" i="4"/>
  <c r="O558" i="4"/>
  <c r="P558" i="4"/>
  <c r="Q558" i="4"/>
  <c r="L559" i="4"/>
  <c r="M559" i="4"/>
  <c r="N559" i="4"/>
  <c r="O559" i="4"/>
  <c r="P559" i="4"/>
  <c r="Q559" i="4"/>
  <c r="L560" i="4"/>
  <c r="M560" i="4"/>
  <c r="N560" i="4"/>
  <c r="O560" i="4"/>
  <c r="P560" i="4"/>
  <c r="Q560" i="4"/>
  <c r="L561" i="4"/>
  <c r="M561" i="4"/>
  <c r="N561" i="4"/>
  <c r="O561" i="4"/>
  <c r="P561" i="4"/>
  <c r="Q561" i="4"/>
  <c r="L562" i="4"/>
  <c r="M562" i="4"/>
  <c r="N562" i="4"/>
  <c r="O562" i="4"/>
  <c r="P562" i="4"/>
  <c r="Q562" i="4"/>
  <c r="L563" i="4"/>
  <c r="M563" i="4"/>
  <c r="N563" i="4"/>
  <c r="O563" i="4"/>
  <c r="P563" i="4"/>
  <c r="Q563" i="4"/>
  <c r="L564" i="4"/>
  <c r="M564" i="4"/>
  <c r="N564" i="4"/>
  <c r="O564" i="4"/>
  <c r="P564" i="4"/>
  <c r="Q564" i="4"/>
  <c r="L565" i="4"/>
  <c r="M565" i="4"/>
  <c r="N565" i="4"/>
  <c r="O565" i="4"/>
  <c r="P565" i="4"/>
  <c r="Q565" i="4"/>
  <c r="L566" i="4"/>
  <c r="M566" i="4"/>
  <c r="N566" i="4"/>
  <c r="O566" i="4"/>
  <c r="P566" i="4"/>
  <c r="Q566" i="4"/>
  <c r="L567" i="4"/>
  <c r="M567" i="4"/>
  <c r="N567" i="4"/>
  <c r="O567" i="4"/>
  <c r="P567" i="4"/>
  <c r="Q567" i="4"/>
  <c r="L568" i="4"/>
  <c r="M568" i="4"/>
  <c r="N568" i="4"/>
  <c r="O568" i="4"/>
  <c r="P568" i="4"/>
  <c r="Q568" i="4"/>
  <c r="L569" i="4"/>
  <c r="M569" i="4"/>
  <c r="N569" i="4"/>
  <c r="O569" i="4"/>
  <c r="P569" i="4"/>
  <c r="Q569" i="4"/>
  <c r="L570" i="4"/>
  <c r="M570" i="4"/>
  <c r="N570" i="4"/>
  <c r="O570" i="4"/>
  <c r="P570" i="4"/>
  <c r="Q570" i="4"/>
  <c r="L571" i="4"/>
  <c r="M571" i="4"/>
  <c r="N571" i="4"/>
  <c r="O571" i="4"/>
  <c r="P571" i="4"/>
  <c r="Q571" i="4"/>
  <c r="L572" i="4"/>
  <c r="M572" i="4"/>
  <c r="N572" i="4"/>
  <c r="O572" i="4"/>
  <c r="P572" i="4"/>
  <c r="Q572" i="4"/>
  <c r="L573" i="4"/>
  <c r="M573" i="4"/>
  <c r="N573" i="4"/>
  <c r="O573" i="4"/>
  <c r="P573" i="4"/>
  <c r="Q573" i="4"/>
  <c r="L574" i="4"/>
  <c r="M574" i="4"/>
  <c r="N574" i="4"/>
  <c r="O574" i="4"/>
  <c r="P574" i="4"/>
  <c r="Q574" i="4"/>
  <c r="L575" i="4"/>
  <c r="M575" i="4"/>
  <c r="N575" i="4"/>
  <c r="O575" i="4"/>
  <c r="P575" i="4"/>
  <c r="Q575" i="4"/>
  <c r="L576" i="4"/>
  <c r="M576" i="4"/>
  <c r="N576" i="4"/>
  <c r="O576" i="4"/>
  <c r="P576" i="4"/>
  <c r="Q576" i="4"/>
  <c r="L577" i="4"/>
  <c r="M577" i="4"/>
  <c r="N577" i="4"/>
  <c r="O577" i="4"/>
  <c r="P577" i="4"/>
  <c r="Q577" i="4"/>
  <c r="L578" i="4"/>
  <c r="M578" i="4"/>
  <c r="N578" i="4"/>
  <c r="O578" i="4"/>
  <c r="P578" i="4"/>
  <c r="Q578" i="4"/>
  <c r="L579" i="4"/>
  <c r="M579" i="4"/>
  <c r="N579" i="4"/>
  <c r="O579" i="4"/>
  <c r="P579" i="4"/>
  <c r="Q579" i="4"/>
  <c r="L580" i="4"/>
  <c r="M580" i="4"/>
  <c r="N580" i="4"/>
  <c r="O580" i="4"/>
  <c r="P580" i="4"/>
  <c r="Q580" i="4"/>
  <c r="L581" i="4"/>
  <c r="M581" i="4"/>
  <c r="N581" i="4"/>
  <c r="O581" i="4"/>
  <c r="P581" i="4"/>
  <c r="Q581" i="4"/>
  <c r="L582" i="4"/>
  <c r="M582" i="4"/>
  <c r="N582" i="4"/>
  <c r="O582" i="4"/>
  <c r="P582" i="4"/>
  <c r="Q582" i="4"/>
  <c r="L583" i="4"/>
  <c r="M583" i="4"/>
  <c r="N583" i="4"/>
  <c r="O583" i="4"/>
  <c r="P583" i="4"/>
  <c r="Q583" i="4"/>
  <c r="L584" i="4"/>
  <c r="M584" i="4"/>
  <c r="N584" i="4"/>
  <c r="O584" i="4"/>
  <c r="P584" i="4"/>
  <c r="Q584" i="4"/>
  <c r="L585" i="4"/>
  <c r="M585" i="4"/>
  <c r="N585" i="4"/>
  <c r="O585" i="4"/>
  <c r="P585" i="4"/>
  <c r="Q585" i="4"/>
  <c r="L586" i="4"/>
  <c r="M586" i="4"/>
  <c r="N586" i="4"/>
  <c r="O586" i="4"/>
  <c r="P586" i="4"/>
  <c r="Q586" i="4"/>
  <c r="L587" i="4"/>
  <c r="M587" i="4"/>
  <c r="N587" i="4"/>
  <c r="O587" i="4"/>
  <c r="P587" i="4"/>
  <c r="Q587" i="4"/>
  <c r="L588" i="4"/>
  <c r="M588" i="4"/>
  <c r="N588" i="4"/>
  <c r="O588" i="4"/>
  <c r="P588" i="4"/>
  <c r="Q588" i="4"/>
  <c r="L589" i="4"/>
  <c r="M589" i="4"/>
  <c r="N589" i="4"/>
  <c r="O589" i="4"/>
  <c r="P589" i="4"/>
  <c r="Q589" i="4"/>
  <c r="L590" i="4"/>
  <c r="M590" i="4"/>
  <c r="N590" i="4"/>
  <c r="O590" i="4"/>
  <c r="P590" i="4"/>
  <c r="Q590" i="4"/>
  <c r="L591" i="4"/>
  <c r="M591" i="4"/>
  <c r="N591" i="4"/>
  <c r="O591" i="4"/>
  <c r="P591" i="4"/>
  <c r="Q591" i="4"/>
  <c r="L592" i="4"/>
  <c r="M592" i="4"/>
  <c r="N592" i="4"/>
  <c r="O592" i="4"/>
  <c r="P592" i="4"/>
  <c r="Q592" i="4"/>
  <c r="L593" i="4"/>
  <c r="M593" i="4"/>
  <c r="N593" i="4"/>
  <c r="O593" i="4"/>
  <c r="P593" i="4"/>
  <c r="Q593" i="4"/>
  <c r="L594" i="4"/>
  <c r="M594" i="4"/>
  <c r="N594" i="4"/>
  <c r="O594" i="4"/>
  <c r="P594" i="4"/>
  <c r="Q594" i="4"/>
  <c r="L595" i="4"/>
  <c r="M595" i="4"/>
  <c r="N595" i="4"/>
  <c r="O595" i="4"/>
  <c r="P595" i="4"/>
  <c r="Q595" i="4"/>
  <c r="L596" i="4"/>
  <c r="M596" i="4"/>
  <c r="N596" i="4"/>
  <c r="O596" i="4"/>
  <c r="P596" i="4"/>
  <c r="Q596" i="4"/>
  <c r="L597" i="4"/>
  <c r="M597" i="4"/>
  <c r="N597" i="4"/>
  <c r="O597" i="4"/>
  <c r="P597" i="4"/>
  <c r="Q597" i="4"/>
  <c r="L598" i="4"/>
  <c r="M598" i="4"/>
  <c r="N598" i="4"/>
  <c r="O598" i="4"/>
  <c r="P598" i="4"/>
  <c r="Q598" i="4"/>
  <c r="L599" i="4"/>
  <c r="M599" i="4"/>
  <c r="N599" i="4"/>
  <c r="O599" i="4"/>
  <c r="P599" i="4"/>
  <c r="Q599" i="4"/>
  <c r="L600" i="4"/>
  <c r="M600" i="4"/>
  <c r="N600" i="4"/>
  <c r="O600" i="4"/>
  <c r="P600" i="4"/>
  <c r="Q600" i="4"/>
  <c r="L601" i="4"/>
  <c r="M601" i="4"/>
  <c r="N601" i="4"/>
  <c r="O601" i="4"/>
  <c r="P601" i="4"/>
  <c r="Q601" i="4"/>
  <c r="L602" i="4"/>
  <c r="M602" i="4"/>
  <c r="N602" i="4"/>
  <c r="O602" i="4"/>
  <c r="P602" i="4"/>
  <c r="Q602" i="4"/>
  <c r="L603" i="4"/>
  <c r="M603" i="4"/>
  <c r="N603" i="4"/>
  <c r="O603" i="4"/>
  <c r="P603" i="4"/>
  <c r="Q603" i="4"/>
  <c r="L604" i="4"/>
  <c r="M604" i="4"/>
  <c r="N604" i="4"/>
  <c r="O604" i="4"/>
  <c r="P604" i="4"/>
  <c r="Q604" i="4"/>
  <c r="L605" i="4"/>
  <c r="M605" i="4"/>
  <c r="N605" i="4"/>
  <c r="O605" i="4"/>
  <c r="P605" i="4"/>
  <c r="Q605" i="4"/>
  <c r="L606" i="4"/>
  <c r="M606" i="4"/>
  <c r="N606" i="4"/>
  <c r="O606" i="4"/>
  <c r="P606" i="4"/>
  <c r="Q606" i="4"/>
  <c r="L607" i="4"/>
  <c r="M607" i="4"/>
  <c r="N607" i="4"/>
  <c r="O607" i="4"/>
  <c r="P607" i="4"/>
  <c r="Q607" i="4"/>
  <c r="L608" i="4"/>
  <c r="M608" i="4"/>
  <c r="N608" i="4"/>
  <c r="O608" i="4"/>
  <c r="P608" i="4"/>
  <c r="Q608" i="4"/>
  <c r="L609" i="4"/>
  <c r="M609" i="4"/>
  <c r="N609" i="4"/>
  <c r="O609" i="4"/>
  <c r="P609" i="4"/>
  <c r="Q609" i="4"/>
  <c r="L610" i="4"/>
  <c r="M610" i="4"/>
  <c r="N610" i="4"/>
  <c r="O610" i="4"/>
  <c r="P610" i="4"/>
  <c r="Q610" i="4"/>
  <c r="L611" i="4"/>
  <c r="M611" i="4"/>
  <c r="N611" i="4"/>
  <c r="O611" i="4"/>
  <c r="P611" i="4"/>
  <c r="Q611" i="4"/>
  <c r="L612" i="4"/>
  <c r="M612" i="4"/>
  <c r="N612" i="4"/>
  <c r="O612" i="4"/>
  <c r="P612" i="4"/>
  <c r="Q612" i="4"/>
  <c r="L613" i="4"/>
  <c r="M613" i="4"/>
  <c r="N613" i="4"/>
  <c r="O613" i="4"/>
  <c r="P613" i="4"/>
  <c r="Q613" i="4"/>
  <c r="L614" i="4"/>
  <c r="M614" i="4"/>
  <c r="N614" i="4"/>
  <c r="O614" i="4"/>
  <c r="P614" i="4"/>
  <c r="Q614" i="4"/>
  <c r="L615" i="4"/>
  <c r="M615" i="4"/>
  <c r="N615" i="4"/>
  <c r="O615" i="4"/>
  <c r="P615" i="4"/>
  <c r="Q615" i="4"/>
  <c r="L616" i="4"/>
  <c r="M616" i="4"/>
  <c r="N616" i="4"/>
  <c r="O616" i="4"/>
  <c r="P616" i="4"/>
  <c r="Q616" i="4"/>
  <c r="L617" i="4"/>
  <c r="M617" i="4"/>
  <c r="N617" i="4"/>
  <c r="O617" i="4"/>
  <c r="P617" i="4"/>
  <c r="Q617" i="4"/>
  <c r="L618" i="4"/>
  <c r="M618" i="4"/>
  <c r="N618" i="4"/>
  <c r="O618" i="4"/>
  <c r="P618" i="4"/>
  <c r="Q618" i="4"/>
  <c r="L619" i="4"/>
  <c r="M619" i="4"/>
  <c r="N619" i="4"/>
  <c r="O619" i="4"/>
  <c r="P619" i="4"/>
  <c r="Q619" i="4"/>
  <c r="L620" i="4"/>
  <c r="M620" i="4"/>
  <c r="N620" i="4"/>
  <c r="O620" i="4"/>
  <c r="P620" i="4"/>
  <c r="Q620" i="4"/>
  <c r="L621" i="4"/>
  <c r="M621" i="4"/>
  <c r="N621" i="4"/>
  <c r="O621" i="4"/>
  <c r="P621" i="4"/>
  <c r="Q621" i="4"/>
  <c r="L622" i="4"/>
  <c r="M622" i="4"/>
  <c r="N622" i="4"/>
  <c r="O622" i="4"/>
  <c r="P622" i="4"/>
  <c r="Q622" i="4"/>
  <c r="L623" i="4"/>
  <c r="M623" i="4"/>
  <c r="N623" i="4"/>
  <c r="O623" i="4"/>
  <c r="P623" i="4"/>
  <c r="Q623" i="4"/>
  <c r="L624" i="4"/>
  <c r="M624" i="4"/>
  <c r="N624" i="4"/>
  <c r="O624" i="4"/>
  <c r="P624" i="4"/>
  <c r="Q624" i="4"/>
  <c r="L625" i="4"/>
  <c r="M625" i="4"/>
  <c r="N625" i="4"/>
  <c r="O625" i="4"/>
  <c r="P625" i="4"/>
  <c r="Q625" i="4"/>
  <c r="L626" i="4"/>
  <c r="M626" i="4"/>
  <c r="N626" i="4"/>
  <c r="O626" i="4"/>
  <c r="P626" i="4"/>
  <c r="Q626" i="4"/>
  <c r="L627" i="4"/>
  <c r="M627" i="4"/>
  <c r="N627" i="4"/>
  <c r="O627" i="4"/>
  <c r="P627" i="4"/>
  <c r="Q627" i="4"/>
  <c r="L628" i="4"/>
  <c r="M628" i="4"/>
  <c r="N628" i="4"/>
  <c r="O628" i="4"/>
  <c r="P628" i="4"/>
  <c r="Q628" i="4"/>
  <c r="L629" i="4"/>
  <c r="M629" i="4"/>
  <c r="N629" i="4"/>
  <c r="O629" i="4"/>
  <c r="P629" i="4"/>
  <c r="Q629" i="4"/>
  <c r="L630" i="4"/>
  <c r="M630" i="4"/>
  <c r="N630" i="4"/>
  <c r="O630" i="4"/>
  <c r="P630" i="4"/>
  <c r="Q630" i="4"/>
  <c r="L631" i="4"/>
  <c r="M631" i="4"/>
  <c r="N631" i="4"/>
  <c r="O631" i="4"/>
  <c r="P631" i="4"/>
  <c r="Q631" i="4"/>
  <c r="L632" i="4"/>
  <c r="M632" i="4"/>
  <c r="N632" i="4"/>
  <c r="O632" i="4"/>
  <c r="P632" i="4"/>
  <c r="Q632" i="4"/>
  <c r="L633" i="4"/>
  <c r="M633" i="4"/>
  <c r="N633" i="4"/>
  <c r="O633" i="4"/>
  <c r="P633" i="4"/>
  <c r="Q633" i="4"/>
  <c r="L634" i="4"/>
  <c r="M634" i="4"/>
  <c r="N634" i="4"/>
  <c r="O634" i="4"/>
  <c r="P634" i="4"/>
  <c r="Q634" i="4"/>
  <c r="L635" i="4"/>
  <c r="M635" i="4"/>
  <c r="N635" i="4"/>
  <c r="O635" i="4"/>
  <c r="P635" i="4"/>
  <c r="Q635" i="4"/>
  <c r="L636" i="4"/>
  <c r="M636" i="4"/>
  <c r="N636" i="4"/>
  <c r="O636" i="4"/>
  <c r="P636" i="4"/>
  <c r="Q636" i="4"/>
  <c r="L637" i="4"/>
  <c r="M637" i="4"/>
  <c r="N637" i="4"/>
  <c r="O637" i="4"/>
  <c r="P637" i="4"/>
  <c r="Q637" i="4"/>
  <c r="L638" i="4"/>
  <c r="M638" i="4"/>
  <c r="N638" i="4"/>
  <c r="O638" i="4"/>
  <c r="P638" i="4"/>
  <c r="Q638" i="4"/>
  <c r="L639" i="4"/>
  <c r="M639" i="4"/>
  <c r="N639" i="4"/>
  <c r="O639" i="4"/>
  <c r="P639" i="4"/>
  <c r="Q639" i="4"/>
  <c r="L640" i="4"/>
  <c r="M640" i="4"/>
  <c r="N640" i="4"/>
  <c r="O640" i="4"/>
  <c r="P640" i="4"/>
  <c r="Q640" i="4"/>
  <c r="L641" i="4"/>
  <c r="M641" i="4"/>
  <c r="N641" i="4"/>
  <c r="O641" i="4"/>
  <c r="P641" i="4"/>
  <c r="Q641" i="4"/>
  <c r="L642" i="4"/>
  <c r="M642" i="4"/>
  <c r="N642" i="4"/>
  <c r="O642" i="4"/>
  <c r="P642" i="4"/>
  <c r="Q642" i="4"/>
  <c r="L643" i="4"/>
  <c r="M643" i="4"/>
  <c r="N643" i="4"/>
  <c r="O643" i="4"/>
  <c r="P643" i="4"/>
  <c r="Q643" i="4"/>
  <c r="L644" i="4"/>
  <c r="M644" i="4"/>
  <c r="N644" i="4"/>
  <c r="O644" i="4"/>
  <c r="P644" i="4"/>
  <c r="Q644" i="4"/>
  <c r="L645" i="4"/>
  <c r="M645" i="4"/>
  <c r="N645" i="4"/>
  <c r="O645" i="4"/>
  <c r="P645" i="4"/>
  <c r="Q645" i="4"/>
  <c r="L646" i="4"/>
  <c r="M646" i="4"/>
  <c r="N646" i="4"/>
  <c r="O646" i="4"/>
  <c r="P646" i="4"/>
  <c r="Q646" i="4"/>
  <c r="L647" i="4"/>
  <c r="M647" i="4"/>
  <c r="N647" i="4"/>
  <c r="O647" i="4"/>
  <c r="P647" i="4"/>
  <c r="Q647" i="4"/>
  <c r="L648" i="4"/>
  <c r="M648" i="4"/>
  <c r="N648" i="4"/>
  <c r="O648" i="4"/>
  <c r="P648" i="4"/>
  <c r="Q648" i="4"/>
  <c r="L649" i="4"/>
  <c r="M649" i="4"/>
  <c r="N649" i="4"/>
  <c r="O649" i="4"/>
  <c r="P649" i="4"/>
  <c r="Q649" i="4"/>
  <c r="L650" i="4"/>
  <c r="M650" i="4"/>
  <c r="N650" i="4"/>
  <c r="O650" i="4"/>
  <c r="P650" i="4"/>
  <c r="Q650" i="4"/>
  <c r="L651" i="4"/>
  <c r="M651" i="4"/>
  <c r="N651" i="4"/>
  <c r="O651" i="4"/>
  <c r="P651" i="4"/>
  <c r="Q651" i="4"/>
  <c r="L652" i="4"/>
  <c r="M652" i="4"/>
  <c r="N652" i="4"/>
  <c r="O652" i="4"/>
  <c r="P652" i="4"/>
  <c r="Q652" i="4"/>
  <c r="L653" i="4"/>
  <c r="M653" i="4"/>
  <c r="N653" i="4"/>
  <c r="O653" i="4"/>
  <c r="P653" i="4"/>
  <c r="Q653" i="4"/>
  <c r="L654" i="4"/>
  <c r="M654" i="4"/>
  <c r="N654" i="4"/>
  <c r="O654" i="4"/>
  <c r="P654" i="4"/>
  <c r="Q654" i="4"/>
  <c r="L655" i="4"/>
  <c r="M655" i="4"/>
  <c r="N655" i="4"/>
  <c r="O655" i="4"/>
  <c r="P655" i="4"/>
  <c r="Q655" i="4"/>
  <c r="L656" i="4"/>
  <c r="M656" i="4"/>
  <c r="N656" i="4"/>
  <c r="O656" i="4"/>
  <c r="P656" i="4"/>
  <c r="Q656" i="4"/>
  <c r="L657" i="4"/>
  <c r="M657" i="4"/>
  <c r="N657" i="4"/>
  <c r="O657" i="4"/>
  <c r="P657" i="4"/>
  <c r="Q657" i="4"/>
  <c r="L658" i="4"/>
  <c r="M658" i="4"/>
  <c r="N658" i="4"/>
  <c r="O658" i="4"/>
  <c r="P658" i="4"/>
  <c r="Q658" i="4"/>
  <c r="L659" i="4"/>
  <c r="M659" i="4"/>
  <c r="N659" i="4"/>
  <c r="O659" i="4"/>
  <c r="P659" i="4"/>
  <c r="Q659" i="4"/>
  <c r="L660" i="4"/>
  <c r="M660" i="4"/>
  <c r="N660" i="4"/>
  <c r="O660" i="4"/>
  <c r="P660" i="4"/>
  <c r="Q660" i="4"/>
  <c r="L661" i="4"/>
  <c r="M661" i="4"/>
  <c r="N661" i="4"/>
  <c r="O661" i="4"/>
  <c r="P661" i="4"/>
  <c r="Q661" i="4"/>
  <c r="L662" i="4"/>
  <c r="M662" i="4"/>
  <c r="N662" i="4"/>
  <c r="O662" i="4"/>
  <c r="P662" i="4"/>
  <c r="Q662" i="4"/>
  <c r="L663" i="4"/>
  <c r="M663" i="4"/>
  <c r="N663" i="4"/>
  <c r="O663" i="4"/>
  <c r="P663" i="4"/>
  <c r="Q663" i="4"/>
  <c r="L664" i="4"/>
  <c r="M664" i="4"/>
  <c r="N664" i="4"/>
  <c r="O664" i="4"/>
  <c r="P664" i="4"/>
  <c r="Q664" i="4"/>
  <c r="L665" i="4"/>
  <c r="M665" i="4"/>
  <c r="N665" i="4"/>
  <c r="O665" i="4"/>
  <c r="P665" i="4"/>
  <c r="Q665" i="4"/>
  <c r="L666" i="4"/>
  <c r="M666" i="4"/>
  <c r="N666" i="4"/>
  <c r="O666" i="4"/>
  <c r="P666" i="4"/>
  <c r="Q666" i="4"/>
  <c r="L667" i="4"/>
  <c r="M667" i="4"/>
  <c r="N667" i="4"/>
  <c r="O667" i="4"/>
  <c r="P667" i="4"/>
  <c r="Q667" i="4"/>
  <c r="L668" i="4"/>
  <c r="M668" i="4"/>
  <c r="N668" i="4"/>
  <c r="O668" i="4"/>
  <c r="P668" i="4"/>
  <c r="Q668" i="4"/>
  <c r="L669" i="4"/>
  <c r="M669" i="4"/>
  <c r="N669" i="4"/>
  <c r="O669" i="4"/>
  <c r="P669" i="4"/>
  <c r="Q669" i="4"/>
  <c r="L670" i="4"/>
  <c r="M670" i="4"/>
  <c r="N670" i="4"/>
  <c r="O670" i="4"/>
  <c r="P670" i="4"/>
  <c r="Q670" i="4"/>
  <c r="L671" i="4"/>
  <c r="M671" i="4"/>
  <c r="N671" i="4"/>
  <c r="O671" i="4"/>
  <c r="P671" i="4"/>
  <c r="Q671" i="4"/>
  <c r="L672" i="4"/>
  <c r="M672" i="4"/>
  <c r="N672" i="4"/>
  <c r="O672" i="4"/>
  <c r="P672" i="4"/>
  <c r="Q672" i="4"/>
  <c r="L673" i="4"/>
  <c r="M673" i="4"/>
  <c r="N673" i="4"/>
  <c r="O673" i="4"/>
  <c r="P673" i="4"/>
  <c r="Q673" i="4"/>
  <c r="L674" i="4"/>
  <c r="M674" i="4"/>
  <c r="N674" i="4"/>
  <c r="O674" i="4"/>
  <c r="P674" i="4"/>
  <c r="Q674" i="4"/>
  <c r="L675" i="4"/>
  <c r="M675" i="4"/>
  <c r="N675" i="4"/>
  <c r="O675" i="4"/>
  <c r="P675" i="4"/>
  <c r="Q675" i="4"/>
  <c r="L676" i="4"/>
  <c r="M676" i="4"/>
  <c r="N676" i="4"/>
  <c r="O676" i="4"/>
  <c r="P676" i="4"/>
  <c r="Q676" i="4"/>
  <c r="L677" i="4"/>
  <c r="M677" i="4"/>
  <c r="N677" i="4"/>
  <c r="O677" i="4"/>
  <c r="P677" i="4"/>
  <c r="Q677" i="4"/>
  <c r="L678" i="4"/>
  <c r="M678" i="4"/>
  <c r="N678" i="4"/>
  <c r="O678" i="4"/>
  <c r="P678" i="4"/>
  <c r="Q678" i="4"/>
  <c r="L679" i="4"/>
  <c r="M679" i="4"/>
  <c r="N679" i="4"/>
  <c r="O679" i="4"/>
  <c r="P679" i="4"/>
  <c r="Q679" i="4"/>
  <c r="L680" i="4"/>
  <c r="M680" i="4"/>
  <c r="N680" i="4"/>
  <c r="O680" i="4"/>
  <c r="P680" i="4"/>
  <c r="Q680" i="4"/>
  <c r="L681" i="4"/>
  <c r="M681" i="4"/>
  <c r="N681" i="4"/>
  <c r="O681" i="4"/>
  <c r="P681" i="4"/>
  <c r="Q681" i="4"/>
  <c r="L682" i="4"/>
  <c r="M682" i="4"/>
  <c r="N682" i="4"/>
  <c r="O682" i="4"/>
  <c r="P682" i="4"/>
  <c r="Q682" i="4"/>
  <c r="L683" i="4"/>
  <c r="M683" i="4"/>
  <c r="N683" i="4"/>
  <c r="O683" i="4"/>
  <c r="P683" i="4"/>
  <c r="Q683" i="4"/>
  <c r="L684" i="4"/>
  <c r="M684" i="4"/>
  <c r="N684" i="4"/>
  <c r="O684" i="4"/>
  <c r="P684" i="4"/>
  <c r="Q684" i="4"/>
  <c r="L685" i="4"/>
  <c r="M685" i="4"/>
  <c r="N685" i="4"/>
  <c r="O685" i="4"/>
  <c r="P685" i="4"/>
  <c r="Q685" i="4"/>
  <c r="L686" i="4"/>
  <c r="M686" i="4"/>
  <c r="N686" i="4"/>
  <c r="O686" i="4"/>
  <c r="P686" i="4"/>
  <c r="Q686" i="4"/>
  <c r="L687" i="4"/>
  <c r="M687" i="4"/>
  <c r="N687" i="4"/>
  <c r="O687" i="4"/>
  <c r="P687" i="4"/>
  <c r="Q687" i="4"/>
  <c r="L688" i="4"/>
  <c r="M688" i="4"/>
  <c r="N688" i="4"/>
  <c r="O688" i="4"/>
  <c r="P688" i="4"/>
  <c r="Q688" i="4"/>
  <c r="L689" i="4"/>
  <c r="M689" i="4"/>
  <c r="N689" i="4"/>
  <c r="O689" i="4"/>
  <c r="P689" i="4"/>
  <c r="Q689" i="4"/>
  <c r="L690" i="4"/>
  <c r="M690" i="4"/>
  <c r="N690" i="4"/>
  <c r="O690" i="4"/>
  <c r="P690" i="4"/>
  <c r="Q690" i="4"/>
  <c r="L691" i="4"/>
  <c r="M691" i="4"/>
  <c r="N691" i="4"/>
  <c r="O691" i="4"/>
  <c r="P691" i="4"/>
  <c r="Q691" i="4"/>
  <c r="L692" i="4"/>
  <c r="M692" i="4"/>
  <c r="N692" i="4"/>
  <c r="O692" i="4"/>
  <c r="P692" i="4"/>
  <c r="Q692" i="4"/>
  <c r="L693" i="4"/>
  <c r="M693" i="4"/>
  <c r="N693" i="4"/>
  <c r="O693" i="4"/>
  <c r="P693" i="4"/>
  <c r="Q693" i="4"/>
  <c r="L694" i="4"/>
  <c r="M694" i="4"/>
  <c r="N694" i="4"/>
  <c r="O694" i="4"/>
  <c r="P694" i="4"/>
  <c r="Q694" i="4"/>
  <c r="L695" i="4"/>
  <c r="M695" i="4"/>
  <c r="N695" i="4"/>
  <c r="O695" i="4"/>
  <c r="P695" i="4"/>
  <c r="Q695" i="4"/>
  <c r="L696" i="4"/>
  <c r="M696" i="4"/>
  <c r="N696" i="4"/>
  <c r="O696" i="4"/>
  <c r="P696" i="4"/>
  <c r="Q696" i="4"/>
  <c r="L697" i="4"/>
  <c r="M697" i="4"/>
  <c r="N697" i="4"/>
  <c r="O697" i="4"/>
  <c r="P697" i="4"/>
  <c r="Q697" i="4"/>
  <c r="L698" i="4"/>
  <c r="M698" i="4"/>
  <c r="N698" i="4"/>
  <c r="O698" i="4"/>
  <c r="P698" i="4"/>
  <c r="Q698" i="4"/>
  <c r="L699" i="4"/>
  <c r="M699" i="4"/>
  <c r="N699" i="4"/>
  <c r="O699" i="4"/>
  <c r="P699" i="4"/>
  <c r="Q699" i="4"/>
  <c r="L700" i="4"/>
  <c r="M700" i="4"/>
  <c r="N700" i="4"/>
  <c r="O700" i="4"/>
  <c r="P700" i="4"/>
  <c r="Q700" i="4"/>
  <c r="L701" i="4"/>
  <c r="M701" i="4"/>
  <c r="N701" i="4"/>
  <c r="O701" i="4"/>
  <c r="P701" i="4"/>
  <c r="Q701" i="4"/>
  <c r="L702" i="4"/>
  <c r="M702" i="4"/>
  <c r="N702" i="4"/>
  <c r="O702" i="4"/>
  <c r="P702" i="4"/>
  <c r="Q702" i="4"/>
  <c r="L703" i="4"/>
  <c r="M703" i="4"/>
  <c r="N703" i="4"/>
  <c r="O703" i="4"/>
  <c r="P703" i="4"/>
  <c r="Q703" i="4"/>
  <c r="L704" i="4"/>
  <c r="M704" i="4"/>
  <c r="N704" i="4"/>
  <c r="O704" i="4"/>
  <c r="P704" i="4"/>
  <c r="Q704" i="4"/>
  <c r="L705" i="4"/>
  <c r="M705" i="4"/>
  <c r="N705" i="4"/>
  <c r="O705" i="4"/>
  <c r="P705" i="4"/>
  <c r="Q705" i="4"/>
  <c r="L706" i="4"/>
  <c r="M706" i="4"/>
  <c r="N706" i="4"/>
  <c r="O706" i="4"/>
  <c r="P706" i="4"/>
  <c r="Q706" i="4"/>
  <c r="L707" i="4"/>
  <c r="M707" i="4"/>
  <c r="N707" i="4"/>
  <c r="O707" i="4"/>
  <c r="P707" i="4"/>
  <c r="Q707" i="4"/>
  <c r="L708" i="4"/>
  <c r="M708" i="4"/>
  <c r="N708" i="4"/>
  <c r="O708" i="4"/>
  <c r="P708" i="4"/>
  <c r="Q708" i="4"/>
  <c r="L709" i="4"/>
  <c r="M709" i="4"/>
  <c r="N709" i="4"/>
  <c r="O709" i="4"/>
  <c r="P709" i="4"/>
  <c r="Q709" i="4"/>
  <c r="L710" i="4"/>
  <c r="M710" i="4"/>
  <c r="N710" i="4"/>
  <c r="O710" i="4"/>
  <c r="P710" i="4"/>
  <c r="Q710" i="4"/>
  <c r="L711" i="4"/>
  <c r="M711" i="4"/>
  <c r="N711" i="4"/>
  <c r="O711" i="4"/>
  <c r="P711" i="4"/>
  <c r="Q711" i="4"/>
  <c r="L712" i="4"/>
  <c r="M712" i="4"/>
  <c r="N712" i="4"/>
  <c r="O712" i="4"/>
  <c r="P712" i="4"/>
  <c r="Q712" i="4"/>
  <c r="L713" i="4"/>
  <c r="M713" i="4"/>
  <c r="N713" i="4"/>
  <c r="O713" i="4"/>
  <c r="P713" i="4"/>
  <c r="Q713" i="4"/>
  <c r="L714" i="4"/>
  <c r="M714" i="4"/>
  <c r="N714" i="4"/>
  <c r="O714" i="4"/>
  <c r="P714" i="4"/>
  <c r="Q714" i="4"/>
  <c r="L715" i="4"/>
  <c r="M715" i="4"/>
  <c r="N715" i="4"/>
  <c r="O715" i="4"/>
  <c r="P715" i="4"/>
  <c r="Q715" i="4"/>
  <c r="L716" i="4"/>
  <c r="M716" i="4"/>
  <c r="N716" i="4"/>
  <c r="O716" i="4"/>
  <c r="P716" i="4"/>
  <c r="Q716" i="4"/>
  <c r="L717" i="4"/>
  <c r="M717" i="4"/>
  <c r="N717" i="4"/>
  <c r="O717" i="4"/>
  <c r="P717" i="4"/>
  <c r="Q717" i="4"/>
  <c r="L718" i="4"/>
  <c r="M718" i="4"/>
  <c r="N718" i="4"/>
  <c r="O718" i="4"/>
  <c r="P718" i="4"/>
  <c r="Q718" i="4"/>
  <c r="L719" i="4"/>
  <c r="M719" i="4"/>
  <c r="N719" i="4"/>
  <c r="O719" i="4"/>
  <c r="P719" i="4"/>
  <c r="Q719" i="4"/>
  <c r="L720" i="4"/>
  <c r="M720" i="4"/>
  <c r="N720" i="4"/>
  <c r="O720" i="4"/>
  <c r="P720" i="4"/>
  <c r="Q720" i="4"/>
  <c r="L721" i="4"/>
  <c r="M721" i="4"/>
  <c r="N721" i="4"/>
  <c r="O721" i="4"/>
  <c r="P721" i="4"/>
  <c r="Q721" i="4"/>
  <c r="L722" i="4"/>
  <c r="M722" i="4"/>
  <c r="N722" i="4"/>
  <c r="O722" i="4"/>
  <c r="P722" i="4"/>
  <c r="Q722" i="4"/>
  <c r="L723" i="4"/>
  <c r="M723" i="4"/>
  <c r="N723" i="4"/>
  <c r="O723" i="4"/>
  <c r="P723" i="4"/>
  <c r="Q723" i="4"/>
  <c r="L724" i="4"/>
  <c r="M724" i="4"/>
  <c r="N724" i="4"/>
  <c r="O724" i="4"/>
  <c r="P724" i="4"/>
  <c r="Q724" i="4"/>
  <c r="L725" i="4"/>
  <c r="M725" i="4"/>
  <c r="N725" i="4"/>
  <c r="O725" i="4"/>
  <c r="P725" i="4"/>
  <c r="Q725" i="4"/>
  <c r="L726" i="4"/>
  <c r="M726" i="4"/>
  <c r="N726" i="4"/>
  <c r="O726" i="4"/>
  <c r="P726" i="4"/>
  <c r="Q726" i="4"/>
  <c r="L727" i="4"/>
  <c r="M727" i="4"/>
  <c r="N727" i="4"/>
  <c r="O727" i="4"/>
  <c r="P727" i="4"/>
  <c r="Q727" i="4"/>
  <c r="L728" i="4"/>
  <c r="M728" i="4"/>
  <c r="N728" i="4"/>
  <c r="O728" i="4"/>
  <c r="P728" i="4"/>
  <c r="Q728" i="4"/>
  <c r="L729" i="4"/>
  <c r="M729" i="4"/>
  <c r="N729" i="4"/>
  <c r="O729" i="4"/>
  <c r="P729" i="4"/>
  <c r="Q729" i="4"/>
  <c r="L730" i="4"/>
  <c r="M730" i="4"/>
  <c r="N730" i="4"/>
  <c r="O730" i="4"/>
  <c r="P730" i="4"/>
  <c r="Q730" i="4"/>
  <c r="L731" i="4"/>
  <c r="M731" i="4"/>
  <c r="N731" i="4"/>
  <c r="O731" i="4"/>
  <c r="P731" i="4"/>
  <c r="Q731" i="4"/>
  <c r="L732" i="4"/>
  <c r="M732" i="4"/>
  <c r="N732" i="4"/>
  <c r="O732" i="4"/>
  <c r="P732" i="4"/>
  <c r="Q732" i="4"/>
  <c r="L733" i="4"/>
  <c r="M733" i="4"/>
  <c r="N733" i="4"/>
  <c r="O733" i="4"/>
  <c r="P733" i="4"/>
  <c r="Q733" i="4"/>
  <c r="L734" i="4"/>
  <c r="M734" i="4"/>
  <c r="N734" i="4"/>
  <c r="O734" i="4"/>
  <c r="P734" i="4"/>
  <c r="Q734" i="4"/>
  <c r="L735" i="4"/>
  <c r="M735" i="4"/>
  <c r="N735" i="4"/>
  <c r="O735" i="4"/>
  <c r="P735" i="4"/>
  <c r="Q735" i="4"/>
  <c r="L736" i="4"/>
  <c r="M736" i="4"/>
  <c r="N736" i="4"/>
  <c r="O736" i="4"/>
  <c r="P736" i="4"/>
  <c r="Q736" i="4"/>
  <c r="L737" i="4"/>
  <c r="M737" i="4"/>
  <c r="N737" i="4"/>
  <c r="O737" i="4"/>
  <c r="P737" i="4"/>
  <c r="Q737" i="4"/>
  <c r="L738" i="4"/>
  <c r="M738" i="4"/>
  <c r="N738" i="4"/>
  <c r="O738" i="4"/>
  <c r="P738" i="4"/>
  <c r="Q738" i="4"/>
  <c r="L739" i="4"/>
  <c r="M739" i="4"/>
  <c r="N739" i="4"/>
  <c r="O739" i="4"/>
  <c r="P739" i="4"/>
  <c r="Q739" i="4"/>
  <c r="L740" i="4"/>
  <c r="M740" i="4"/>
  <c r="N740" i="4"/>
  <c r="O740" i="4"/>
  <c r="P740" i="4"/>
  <c r="Q740" i="4"/>
  <c r="L741" i="4"/>
  <c r="M741" i="4"/>
  <c r="N741" i="4"/>
  <c r="O741" i="4"/>
  <c r="P741" i="4"/>
  <c r="Q741" i="4"/>
  <c r="L742" i="4"/>
  <c r="M742" i="4"/>
  <c r="N742" i="4"/>
  <c r="O742" i="4"/>
  <c r="P742" i="4"/>
  <c r="Q742" i="4"/>
  <c r="L743" i="4"/>
  <c r="M743" i="4"/>
  <c r="N743" i="4"/>
  <c r="O743" i="4"/>
  <c r="P743" i="4"/>
  <c r="Q743" i="4"/>
  <c r="L744" i="4"/>
  <c r="M744" i="4"/>
  <c r="N744" i="4"/>
  <c r="O744" i="4"/>
  <c r="P744" i="4"/>
  <c r="Q744" i="4"/>
  <c r="L745" i="4"/>
  <c r="M745" i="4"/>
  <c r="N745" i="4"/>
  <c r="O745" i="4"/>
  <c r="P745" i="4"/>
  <c r="Q745" i="4"/>
  <c r="L746" i="4"/>
  <c r="M746" i="4"/>
  <c r="N746" i="4"/>
  <c r="O746" i="4"/>
  <c r="P746" i="4"/>
  <c r="Q746" i="4"/>
  <c r="L747" i="4"/>
  <c r="M747" i="4"/>
  <c r="N747" i="4"/>
  <c r="O747" i="4"/>
  <c r="P747" i="4"/>
  <c r="Q747" i="4"/>
  <c r="L748" i="4"/>
  <c r="M748" i="4"/>
  <c r="N748" i="4"/>
  <c r="O748" i="4"/>
  <c r="P748" i="4"/>
  <c r="Q748" i="4"/>
  <c r="L749" i="4"/>
  <c r="M749" i="4"/>
  <c r="N749" i="4"/>
  <c r="O749" i="4"/>
  <c r="P749" i="4"/>
  <c r="Q749" i="4"/>
  <c r="L750" i="4"/>
  <c r="M750" i="4"/>
  <c r="N750" i="4"/>
  <c r="O750" i="4"/>
  <c r="P750" i="4"/>
  <c r="Q750" i="4"/>
  <c r="L751" i="4"/>
  <c r="M751" i="4"/>
  <c r="N751" i="4"/>
  <c r="O751" i="4"/>
  <c r="P751" i="4"/>
  <c r="Q751" i="4"/>
  <c r="L752" i="4"/>
  <c r="M752" i="4"/>
  <c r="N752" i="4"/>
  <c r="O752" i="4"/>
  <c r="P752" i="4"/>
  <c r="Q752" i="4"/>
  <c r="L753" i="4"/>
  <c r="M753" i="4"/>
  <c r="N753" i="4"/>
  <c r="O753" i="4"/>
  <c r="P753" i="4"/>
  <c r="Q753" i="4"/>
  <c r="L754" i="4"/>
  <c r="M754" i="4"/>
  <c r="N754" i="4"/>
  <c r="O754" i="4"/>
  <c r="P754" i="4"/>
  <c r="Q754" i="4"/>
  <c r="L755" i="4"/>
  <c r="M755" i="4"/>
  <c r="N755" i="4"/>
  <c r="O755" i="4"/>
  <c r="P755" i="4"/>
  <c r="Q755" i="4"/>
  <c r="L756" i="4"/>
  <c r="M756" i="4"/>
  <c r="N756" i="4"/>
  <c r="O756" i="4"/>
  <c r="P756" i="4"/>
  <c r="Q756" i="4"/>
  <c r="L757" i="4"/>
  <c r="M757" i="4"/>
  <c r="N757" i="4"/>
  <c r="O757" i="4"/>
  <c r="P757" i="4"/>
  <c r="Q757" i="4"/>
  <c r="L758" i="4"/>
  <c r="M758" i="4"/>
  <c r="N758" i="4"/>
  <c r="O758" i="4"/>
  <c r="P758" i="4"/>
  <c r="Q758" i="4"/>
  <c r="L759" i="4"/>
  <c r="M759" i="4"/>
  <c r="N759" i="4"/>
  <c r="O759" i="4"/>
  <c r="P759" i="4"/>
  <c r="Q759" i="4"/>
  <c r="L760" i="4"/>
  <c r="M760" i="4"/>
  <c r="N760" i="4"/>
  <c r="O760" i="4"/>
  <c r="P760" i="4"/>
  <c r="Q760" i="4"/>
  <c r="L761" i="4"/>
  <c r="M761" i="4"/>
  <c r="N761" i="4"/>
  <c r="O761" i="4"/>
  <c r="P761" i="4"/>
  <c r="Q761" i="4"/>
  <c r="L762" i="4"/>
  <c r="M762" i="4"/>
  <c r="N762" i="4"/>
  <c r="O762" i="4"/>
  <c r="P762" i="4"/>
  <c r="Q762" i="4"/>
  <c r="L763" i="4"/>
  <c r="M763" i="4"/>
  <c r="N763" i="4"/>
  <c r="O763" i="4"/>
  <c r="P763" i="4"/>
  <c r="Q763" i="4"/>
  <c r="L764" i="4"/>
  <c r="M764" i="4"/>
  <c r="N764" i="4"/>
  <c r="O764" i="4"/>
  <c r="P764" i="4"/>
  <c r="Q764" i="4"/>
  <c r="L765" i="4"/>
  <c r="M765" i="4"/>
  <c r="N765" i="4"/>
  <c r="O765" i="4"/>
  <c r="P765" i="4"/>
  <c r="Q765" i="4"/>
  <c r="L766" i="4"/>
  <c r="M766" i="4"/>
  <c r="N766" i="4"/>
  <c r="O766" i="4"/>
  <c r="P766" i="4"/>
  <c r="Q766" i="4"/>
  <c r="L767" i="4"/>
  <c r="M767" i="4"/>
  <c r="N767" i="4"/>
  <c r="O767" i="4"/>
  <c r="P767" i="4"/>
  <c r="Q767" i="4"/>
  <c r="L768" i="4"/>
  <c r="M768" i="4"/>
  <c r="N768" i="4"/>
  <c r="O768" i="4"/>
  <c r="P768" i="4"/>
  <c r="Q768" i="4"/>
  <c r="L769" i="4"/>
  <c r="M769" i="4"/>
  <c r="N769" i="4"/>
  <c r="O769" i="4"/>
  <c r="P769" i="4"/>
  <c r="Q769" i="4"/>
  <c r="L770" i="4"/>
  <c r="M770" i="4"/>
  <c r="N770" i="4"/>
  <c r="O770" i="4"/>
  <c r="P770" i="4"/>
  <c r="Q770" i="4"/>
  <c r="L771" i="4"/>
  <c r="M771" i="4"/>
  <c r="N771" i="4"/>
  <c r="O771" i="4"/>
  <c r="P771" i="4"/>
  <c r="Q771" i="4"/>
  <c r="L772" i="4"/>
  <c r="M772" i="4"/>
  <c r="N772" i="4"/>
  <c r="O772" i="4"/>
  <c r="P772" i="4"/>
  <c r="Q772" i="4"/>
  <c r="L773" i="4"/>
  <c r="M773" i="4"/>
  <c r="N773" i="4"/>
  <c r="O773" i="4"/>
  <c r="P773" i="4"/>
  <c r="Q773" i="4"/>
  <c r="L774" i="4"/>
  <c r="M774" i="4"/>
  <c r="N774" i="4"/>
  <c r="O774" i="4"/>
  <c r="P774" i="4"/>
  <c r="Q774" i="4"/>
  <c r="L775" i="4"/>
  <c r="M775" i="4"/>
  <c r="N775" i="4"/>
  <c r="O775" i="4"/>
  <c r="P775" i="4"/>
  <c r="Q775" i="4"/>
  <c r="L776" i="4"/>
  <c r="M776" i="4"/>
  <c r="N776" i="4"/>
  <c r="O776" i="4"/>
  <c r="P776" i="4"/>
  <c r="Q776" i="4"/>
  <c r="L777" i="4"/>
  <c r="M777" i="4"/>
  <c r="N777" i="4"/>
  <c r="O777" i="4"/>
  <c r="P777" i="4"/>
  <c r="Q777" i="4"/>
  <c r="L778" i="4"/>
  <c r="M778" i="4"/>
  <c r="N778" i="4"/>
  <c r="O778" i="4"/>
  <c r="P778" i="4"/>
  <c r="Q778" i="4"/>
  <c r="L779" i="4"/>
  <c r="M779" i="4"/>
  <c r="N779" i="4"/>
  <c r="O779" i="4"/>
  <c r="P779" i="4"/>
  <c r="Q779" i="4"/>
  <c r="L780" i="4"/>
  <c r="M780" i="4"/>
  <c r="N780" i="4"/>
  <c r="O780" i="4"/>
  <c r="P780" i="4"/>
  <c r="Q780" i="4"/>
  <c r="L781" i="4"/>
  <c r="M781" i="4"/>
  <c r="N781" i="4"/>
  <c r="O781" i="4"/>
  <c r="P781" i="4"/>
  <c r="Q781" i="4"/>
  <c r="L782" i="4"/>
  <c r="M782" i="4"/>
  <c r="N782" i="4"/>
  <c r="O782" i="4"/>
  <c r="P782" i="4"/>
  <c r="Q782" i="4"/>
  <c r="L783" i="4"/>
  <c r="M783" i="4"/>
  <c r="N783" i="4"/>
  <c r="O783" i="4"/>
  <c r="P783" i="4"/>
  <c r="Q783" i="4"/>
  <c r="L784" i="4"/>
  <c r="M784" i="4"/>
  <c r="N784" i="4"/>
  <c r="O784" i="4"/>
  <c r="P784" i="4"/>
  <c r="Q784" i="4"/>
  <c r="L785" i="4"/>
  <c r="M785" i="4"/>
  <c r="N785" i="4"/>
  <c r="O785" i="4"/>
  <c r="P785" i="4"/>
  <c r="Q785" i="4"/>
  <c r="L786" i="4"/>
  <c r="M786" i="4"/>
  <c r="N786" i="4"/>
  <c r="O786" i="4"/>
  <c r="P786" i="4"/>
  <c r="Q786" i="4"/>
  <c r="L787" i="4"/>
  <c r="M787" i="4"/>
  <c r="N787" i="4"/>
  <c r="O787" i="4"/>
  <c r="P787" i="4"/>
  <c r="Q787" i="4"/>
  <c r="L788" i="4"/>
  <c r="M788" i="4"/>
  <c r="N788" i="4"/>
  <c r="O788" i="4"/>
  <c r="P788" i="4"/>
  <c r="Q788" i="4"/>
  <c r="L789" i="4"/>
  <c r="M789" i="4"/>
  <c r="N789" i="4"/>
  <c r="O789" i="4"/>
  <c r="P789" i="4"/>
  <c r="Q789" i="4"/>
  <c r="L790" i="4"/>
  <c r="M790" i="4"/>
  <c r="N790" i="4"/>
  <c r="O790" i="4"/>
  <c r="P790" i="4"/>
  <c r="Q790" i="4"/>
  <c r="L791" i="4"/>
  <c r="M791" i="4"/>
  <c r="N791" i="4"/>
  <c r="O791" i="4"/>
  <c r="P791" i="4"/>
  <c r="Q791" i="4"/>
  <c r="L792" i="4"/>
  <c r="M792" i="4"/>
  <c r="N792" i="4"/>
  <c r="O792" i="4"/>
  <c r="P792" i="4"/>
  <c r="Q792" i="4"/>
  <c r="L793" i="4"/>
  <c r="M793" i="4"/>
  <c r="N793" i="4"/>
  <c r="O793" i="4"/>
  <c r="P793" i="4"/>
  <c r="Q793" i="4"/>
  <c r="L794" i="4"/>
  <c r="M794" i="4"/>
  <c r="N794" i="4"/>
  <c r="O794" i="4"/>
  <c r="P794" i="4"/>
  <c r="Q794" i="4"/>
  <c r="L795" i="4"/>
  <c r="M795" i="4"/>
  <c r="N795" i="4"/>
  <c r="O795" i="4"/>
  <c r="P795" i="4"/>
  <c r="Q795" i="4"/>
  <c r="L796" i="4"/>
  <c r="M796" i="4"/>
  <c r="N796" i="4"/>
  <c r="O796" i="4"/>
  <c r="P796" i="4"/>
  <c r="Q796" i="4"/>
  <c r="L797" i="4"/>
  <c r="M797" i="4"/>
  <c r="N797" i="4"/>
  <c r="O797" i="4"/>
  <c r="P797" i="4"/>
  <c r="Q797" i="4"/>
  <c r="L798" i="4"/>
  <c r="M798" i="4"/>
  <c r="N798" i="4"/>
  <c r="O798" i="4"/>
  <c r="P798" i="4"/>
  <c r="Q798" i="4"/>
  <c r="L799" i="4"/>
  <c r="M799" i="4"/>
  <c r="N799" i="4"/>
  <c r="O799" i="4"/>
  <c r="P799" i="4"/>
  <c r="Q799" i="4"/>
  <c r="L800" i="4"/>
  <c r="M800" i="4"/>
  <c r="N800" i="4"/>
  <c r="O800" i="4"/>
  <c r="P800" i="4"/>
  <c r="Q800" i="4"/>
  <c r="L801" i="4"/>
  <c r="M801" i="4"/>
  <c r="N801" i="4"/>
  <c r="O801" i="4"/>
  <c r="P801" i="4"/>
  <c r="Q801" i="4"/>
  <c r="L802" i="4"/>
  <c r="M802" i="4"/>
  <c r="N802" i="4"/>
  <c r="O802" i="4"/>
  <c r="P802" i="4"/>
  <c r="Q802" i="4"/>
  <c r="L803" i="4"/>
  <c r="M803" i="4"/>
  <c r="N803" i="4"/>
  <c r="O803" i="4"/>
  <c r="P803" i="4"/>
  <c r="Q803" i="4"/>
  <c r="L804" i="4"/>
  <c r="M804" i="4"/>
  <c r="N804" i="4"/>
  <c r="O804" i="4"/>
  <c r="P804" i="4"/>
  <c r="Q804" i="4"/>
  <c r="L805" i="4"/>
  <c r="M805" i="4"/>
  <c r="N805" i="4"/>
  <c r="O805" i="4"/>
  <c r="P805" i="4"/>
  <c r="Q805" i="4"/>
  <c r="L806" i="4"/>
  <c r="M806" i="4"/>
  <c r="N806" i="4"/>
  <c r="O806" i="4"/>
  <c r="P806" i="4"/>
  <c r="Q806" i="4"/>
  <c r="L807" i="4"/>
  <c r="M807" i="4"/>
  <c r="N807" i="4"/>
  <c r="O807" i="4"/>
  <c r="P807" i="4"/>
  <c r="Q807" i="4"/>
  <c r="L808" i="4"/>
  <c r="M808" i="4"/>
  <c r="N808" i="4"/>
  <c r="O808" i="4"/>
  <c r="P808" i="4"/>
  <c r="Q808" i="4"/>
  <c r="L809" i="4"/>
  <c r="M809" i="4"/>
  <c r="N809" i="4"/>
  <c r="O809" i="4"/>
  <c r="P809" i="4"/>
  <c r="Q809" i="4"/>
  <c r="L810" i="4"/>
  <c r="M810" i="4"/>
  <c r="N810" i="4"/>
  <c r="O810" i="4"/>
  <c r="P810" i="4"/>
  <c r="Q810" i="4"/>
  <c r="L811" i="4"/>
  <c r="M811" i="4"/>
  <c r="N811" i="4"/>
  <c r="O811" i="4"/>
  <c r="P811" i="4"/>
  <c r="Q811" i="4"/>
  <c r="L812" i="4"/>
  <c r="M812" i="4"/>
  <c r="N812" i="4"/>
  <c r="O812" i="4"/>
  <c r="P812" i="4"/>
  <c r="Q812" i="4"/>
  <c r="L813" i="4"/>
  <c r="M813" i="4"/>
  <c r="N813" i="4"/>
  <c r="O813" i="4"/>
  <c r="P813" i="4"/>
  <c r="Q813" i="4"/>
  <c r="L814" i="4"/>
  <c r="M814" i="4"/>
  <c r="N814" i="4"/>
  <c r="O814" i="4"/>
  <c r="P814" i="4"/>
  <c r="Q814" i="4"/>
  <c r="L815" i="4"/>
  <c r="M815" i="4"/>
  <c r="N815" i="4"/>
  <c r="O815" i="4"/>
  <c r="P815" i="4"/>
  <c r="Q815" i="4"/>
  <c r="L816" i="4"/>
  <c r="M816" i="4"/>
  <c r="N816" i="4"/>
  <c r="O816" i="4"/>
  <c r="P816" i="4"/>
  <c r="Q816" i="4"/>
  <c r="L817" i="4"/>
  <c r="M817" i="4"/>
  <c r="N817" i="4"/>
  <c r="O817" i="4"/>
  <c r="P817" i="4"/>
  <c r="Q817" i="4"/>
  <c r="L818" i="4"/>
  <c r="M818" i="4"/>
  <c r="N818" i="4"/>
  <c r="O818" i="4"/>
  <c r="P818" i="4"/>
  <c r="Q818" i="4"/>
  <c r="L819" i="4"/>
  <c r="M819" i="4"/>
  <c r="N819" i="4"/>
  <c r="O819" i="4"/>
  <c r="P819" i="4"/>
  <c r="Q819" i="4"/>
  <c r="L820" i="4"/>
  <c r="M820" i="4"/>
  <c r="N820" i="4"/>
  <c r="O820" i="4"/>
  <c r="P820" i="4"/>
  <c r="Q820" i="4"/>
  <c r="L821" i="4"/>
  <c r="M821" i="4"/>
  <c r="N821" i="4"/>
  <c r="O821" i="4"/>
  <c r="P821" i="4"/>
  <c r="Q821" i="4"/>
  <c r="L822" i="4"/>
  <c r="M822" i="4"/>
  <c r="N822" i="4"/>
  <c r="O822" i="4"/>
  <c r="P822" i="4"/>
  <c r="Q822" i="4"/>
  <c r="L823" i="4"/>
  <c r="M823" i="4"/>
  <c r="N823" i="4"/>
  <c r="O823" i="4"/>
  <c r="P823" i="4"/>
  <c r="Q823" i="4"/>
  <c r="L824" i="4"/>
  <c r="M824" i="4"/>
  <c r="N824" i="4"/>
  <c r="O824" i="4"/>
  <c r="P824" i="4"/>
  <c r="Q824" i="4"/>
  <c r="L825" i="4"/>
  <c r="M825" i="4"/>
  <c r="N825" i="4"/>
  <c r="O825" i="4"/>
  <c r="P825" i="4"/>
  <c r="Q825" i="4"/>
  <c r="L826" i="4"/>
  <c r="M826" i="4"/>
  <c r="N826" i="4"/>
  <c r="O826" i="4"/>
  <c r="P826" i="4"/>
  <c r="Q826" i="4"/>
  <c r="L827" i="4"/>
  <c r="M827" i="4"/>
  <c r="N827" i="4"/>
  <c r="O827" i="4"/>
  <c r="P827" i="4"/>
  <c r="Q827" i="4"/>
  <c r="L828" i="4"/>
  <c r="M828" i="4"/>
  <c r="N828" i="4"/>
  <c r="O828" i="4"/>
  <c r="P828" i="4"/>
  <c r="Q828" i="4"/>
  <c r="L829" i="4"/>
  <c r="M829" i="4"/>
  <c r="N829" i="4"/>
  <c r="O829" i="4"/>
  <c r="P829" i="4"/>
  <c r="Q829" i="4"/>
  <c r="L830" i="4"/>
  <c r="M830" i="4"/>
  <c r="N830" i="4"/>
  <c r="O830" i="4"/>
  <c r="P830" i="4"/>
  <c r="Q830" i="4"/>
  <c r="L831" i="4"/>
  <c r="M831" i="4"/>
  <c r="N831" i="4"/>
  <c r="O831" i="4"/>
  <c r="P831" i="4"/>
  <c r="Q831" i="4"/>
  <c r="L832" i="4"/>
  <c r="M832" i="4"/>
  <c r="N832" i="4"/>
  <c r="O832" i="4"/>
  <c r="P832" i="4"/>
  <c r="Q832" i="4"/>
  <c r="L833" i="4"/>
  <c r="M833" i="4"/>
  <c r="N833" i="4"/>
  <c r="O833" i="4"/>
  <c r="P833" i="4"/>
  <c r="Q833" i="4"/>
  <c r="L834" i="4"/>
  <c r="M834" i="4"/>
  <c r="N834" i="4"/>
  <c r="O834" i="4"/>
  <c r="P834" i="4"/>
  <c r="Q834" i="4"/>
  <c r="L835" i="4"/>
  <c r="M835" i="4"/>
  <c r="N835" i="4"/>
  <c r="O835" i="4"/>
  <c r="P835" i="4"/>
  <c r="Q835" i="4"/>
  <c r="L836" i="4"/>
  <c r="M836" i="4"/>
  <c r="N836" i="4"/>
  <c r="O836" i="4"/>
  <c r="P836" i="4"/>
  <c r="Q836" i="4"/>
  <c r="L837" i="4"/>
  <c r="M837" i="4"/>
  <c r="N837" i="4"/>
  <c r="O837" i="4"/>
  <c r="P837" i="4"/>
  <c r="Q837" i="4"/>
  <c r="L838" i="4"/>
  <c r="M838" i="4"/>
  <c r="N838" i="4"/>
  <c r="O838" i="4"/>
  <c r="P838" i="4"/>
  <c r="Q838" i="4"/>
  <c r="L839" i="4"/>
  <c r="M839" i="4"/>
  <c r="N839" i="4"/>
  <c r="O839" i="4"/>
  <c r="P839" i="4"/>
  <c r="Q839" i="4"/>
  <c r="L840" i="4"/>
  <c r="M840" i="4"/>
  <c r="N840" i="4"/>
  <c r="O840" i="4"/>
  <c r="P840" i="4"/>
  <c r="Q840" i="4"/>
  <c r="L841" i="4"/>
  <c r="M841" i="4"/>
  <c r="N841" i="4"/>
  <c r="O841" i="4"/>
  <c r="P841" i="4"/>
  <c r="Q841" i="4"/>
  <c r="L842" i="4"/>
  <c r="M842" i="4"/>
  <c r="N842" i="4"/>
  <c r="O842" i="4"/>
  <c r="P842" i="4"/>
  <c r="Q842" i="4"/>
  <c r="L843" i="4"/>
  <c r="M843" i="4"/>
  <c r="N843" i="4"/>
  <c r="O843" i="4"/>
  <c r="P843" i="4"/>
  <c r="Q843" i="4"/>
  <c r="L844" i="4"/>
  <c r="M844" i="4"/>
  <c r="N844" i="4"/>
  <c r="O844" i="4"/>
  <c r="P844" i="4"/>
  <c r="Q844" i="4"/>
  <c r="L845" i="4"/>
  <c r="M845" i="4"/>
  <c r="N845" i="4"/>
  <c r="O845" i="4"/>
  <c r="P845" i="4"/>
  <c r="Q845" i="4"/>
  <c r="L846" i="4"/>
  <c r="M846" i="4"/>
  <c r="N846" i="4"/>
  <c r="O846" i="4"/>
  <c r="P846" i="4"/>
  <c r="Q846" i="4"/>
  <c r="L847" i="4"/>
  <c r="M847" i="4"/>
  <c r="N847" i="4"/>
  <c r="O847" i="4"/>
  <c r="P847" i="4"/>
  <c r="Q847" i="4"/>
  <c r="L848" i="4"/>
  <c r="M848" i="4"/>
  <c r="N848" i="4"/>
  <c r="O848" i="4"/>
  <c r="P848" i="4"/>
  <c r="Q848" i="4"/>
  <c r="L849" i="4"/>
  <c r="M849" i="4"/>
  <c r="N849" i="4"/>
  <c r="O849" i="4"/>
  <c r="P849" i="4"/>
  <c r="Q849" i="4"/>
  <c r="L850" i="4"/>
  <c r="M850" i="4"/>
  <c r="N850" i="4"/>
  <c r="O850" i="4"/>
  <c r="P850" i="4"/>
  <c r="Q850" i="4"/>
  <c r="L851" i="4"/>
  <c r="M851" i="4"/>
  <c r="N851" i="4"/>
  <c r="O851" i="4"/>
  <c r="P851" i="4"/>
  <c r="Q851" i="4"/>
  <c r="L852" i="4"/>
  <c r="M852" i="4"/>
  <c r="N852" i="4"/>
  <c r="O852" i="4"/>
  <c r="P852" i="4"/>
  <c r="Q852" i="4"/>
  <c r="L853" i="4"/>
  <c r="M853" i="4"/>
  <c r="N853" i="4"/>
  <c r="O853" i="4"/>
  <c r="P853" i="4"/>
  <c r="Q853" i="4"/>
  <c r="L854" i="4"/>
  <c r="M854" i="4"/>
  <c r="N854" i="4"/>
  <c r="O854" i="4"/>
  <c r="P854" i="4"/>
  <c r="Q854" i="4"/>
  <c r="L855" i="4"/>
  <c r="M855" i="4"/>
  <c r="N855" i="4"/>
  <c r="O855" i="4"/>
  <c r="P855" i="4"/>
  <c r="Q855" i="4"/>
  <c r="L856" i="4"/>
  <c r="M856" i="4"/>
  <c r="N856" i="4"/>
  <c r="O856" i="4"/>
  <c r="P856" i="4"/>
  <c r="Q856" i="4"/>
  <c r="L857" i="4"/>
  <c r="M857" i="4"/>
  <c r="N857" i="4"/>
  <c r="O857" i="4"/>
  <c r="P857" i="4"/>
  <c r="Q857" i="4"/>
  <c r="L858" i="4"/>
  <c r="M858" i="4"/>
  <c r="N858" i="4"/>
  <c r="O858" i="4"/>
  <c r="P858" i="4"/>
  <c r="Q858" i="4"/>
  <c r="L859" i="4"/>
  <c r="M859" i="4"/>
  <c r="N859" i="4"/>
  <c r="O859" i="4"/>
  <c r="P859" i="4"/>
  <c r="Q859" i="4"/>
  <c r="L860" i="4"/>
  <c r="M860" i="4"/>
  <c r="N860" i="4"/>
  <c r="O860" i="4"/>
  <c r="P860" i="4"/>
  <c r="Q860" i="4"/>
  <c r="L861" i="4"/>
  <c r="M861" i="4"/>
  <c r="N861" i="4"/>
  <c r="O861" i="4"/>
  <c r="P861" i="4"/>
  <c r="Q861" i="4"/>
  <c r="L862" i="4"/>
  <c r="M862" i="4"/>
  <c r="N862" i="4"/>
  <c r="O862" i="4"/>
  <c r="P862" i="4"/>
  <c r="Q862" i="4"/>
  <c r="L863" i="4"/>
  <c r="M863" i="4"/>
  <c r="N863" i="4"/>
  <c r="O863" i="4"/>
  <c r="P863" i="4"/>
  <c r="Q863" i="4"/>
  <c r="L864" i="4"/>
  <c r="M864" i="4"/>
  <c r="N864" i="4"/>
  <c r="O864" i="4"/>
  <c r="P864" i="4"/>
  <c r="Q864" i="4"/>
  <c r="L865" i="4"/>
  <c r="M865" i="4"/>
  <c r="N865" i="4"/>
  <c r="O865" i="4"/>
  <c r="P865" i="4"/>
  <c r="Q865" i="4"/>
  <c r="L866" i="4"/>
  <c r="M866" i="4"/>
  <c r="N866" i="4"/>
  <c r="O866" i="4"/>
  <c r="P866" i="4"/>
  <c r="Q866" i="4"/>
  <c r="L867" i="4"/>
  <c r="M867" i="4"/>
  <c r="N867" i="4"/>
  <c r="O867" i="4"/>
  <c r="P867" i="4"/>
  <c r="Q867" i="4"/>
  <c r="L868" i="4"/>
  <c r="M868" i="4"/>
  <c r="N868" i="4"/>
  <c r="O868" i="4"/>
  <c r="P868" i="4"/>
  <c r="Q868" i="4"/>
  <c r="L869" i="4"/>
  <c r="M869" i="4"/>
  <c r="N869" i="4"/>
  <c r="O869" i="4"/>
  <c r="P869" i="4"/>
  <c r="Q869" i="4"/>
  <c r="L870" i="4"/>
  <c r="M870" i="4"/>
  <c r="N870" i="4"/>
  <c r="O870" i="4"/>
  <c r="P870" i="4"/>
  <c r="Q870" i="4"/>
  <c r="L871" i="4"/>
  <c r="M871" i="4"/>
  <c r="N871" i="4"/>
  <c r="O871" i="4"/>
  <c r="P871" i="4"/>
  <c r="Q871" i="4"/>
  <c r="L872" i="4"/>
  <c r="M872" i="4"/>
  <c r="N872" i="4"/>
  <c r="O872" i="4"/>
  <c r="P872" i="4"/>
  <c r="Q872" i="4"/>
  <c r="L873" i="4"/>
  <c r="M873" i="4"/>
  <c r="N873" i="4"/>
  <c r="O873" i="4"/>
  <c r="P873" i="4"/>
  <c r="Q873" i="4"/>
  <c r="L874" i="4"/>
  <c r="M874" i="4"/>
  <c r="N874" i="4"/>
  <c r="O874" i="4"/>
  <c r="P874" i="4"/>
  <c r="Q874" i="4"/>
  <c r="L875" i="4"/>
  <c r="M875" i="4"/>
  <c r="N875" i="4"/>
  <c r="O875" i="4"/>
  <c r="P875" i="4"/>
  <c r="Q875" i="4"/>
  <c r="L876" i="4"/>
  <c r="M876" i="4"/>
  <c r="N876" i="4"/>
  <c r="O876" i="4"/>
  <c r="P876" i="4"/>
  <c r="Q876" i="4"/>
  <c r="L877" i="4"/>
  <c r="M877" i="4"/>
  <c r="N877" i="4"/>
  <c r="O877" i="4"/>
  <c r="P877" i="4"/>
  <c r="Q877" i="4"/>
  <c r="L878" i="4"/>
  <c r="M878" i="4"/>
  <c r="N878" i="4"/>
  <c r="O878" i="4"/>
  <c r="P878" i="4"/>
  <c r="Q878" i="4"/>
  <c r="L879" i="4"/>
  <c r="M879" i="4"/>
  <c r="N879" i="4"/>
  <c r="O879" i="4"/>
  <c r="P879" i="4"/>
  <c r="Q879" i="4"/>
  <c r="L880" i="4"/>
  <c r="M880" i="4"/>
  <c r="N880" i="4"/>
  <c r="O880" i="4"/>
  <c r="P880" i="4"/>
  <c r="Q880" i="4"/>
  <c r="L881" i="4"/>
  <c r="M881" i="4"/>
  <c r="N881" i="4"/>
  <c r="O881" i="4"/>
  <c r="P881" i="4"/>
  <c r="Q881" i="4"/>
  <c r="L882" i="4"/>
  <c r="M882" i="4"/>
  <c r="N882" i="4"/>
  <c r="O882" i="4"/>
  <c r="P882" i="4"/>
  <c r="Q882" i="4"/>
  <c r="L883" i="4"/>
  <c r="M883" i="4"/>
  <c r="N883" i="4"/>
  <c r="O883" i="4"/>
  <c r="P883" i="4"/>
  <c r="Q883" i="4"/>
  <c r="L884" i="4"/>
  <c r="M884" i="4"/>
  <c r="N884" i="4"/>
  <c r="O884" i="4"/>
  <c r="P884" i="4"/>
  <c r="Q884" i="4"/>
  <c r="L885" i="4"/>
  <c r="M885" i="4"/>
  <c r="N885" i="4"/>
  <c r="O885" i="4"/>
  <c r="P885" i="4"/>
  <c r="Q885" i="4"/>
  <c r="L886" i="4"/>
  <c r="M886" i="4"/>
  <c r="N886" i="4"/>
  <c r="O886" i="4"/>
  <c r="P886" i="4"/>
  <c r="Q886" i="4"/>
  <c r="L887" i="4"/>
  <c r="M887" i="4"/>
  <c r="N887" i="4"/>
  <c r="O887" i="4"/>
  <c r="P887" i="4"/>
  <c r="Q887" i="4"/>
  <c r="L888" i="4"/>
  <c r="M888" i="4"/>
  <c r="N888" i="4"/>
  <c r="O888" i="4"/>
  <c r="P888" i="4"/>
  <c r="Q888" i="4"/>
  <c r="L889" i="4"/>
  <c r="M889" i="4"/>
  <c r="N889" i="4"/>
  <c r="O889" i="4"/>
  <c r="P889" i="4"/>
  <c r="Q889" i="4"/>
  <c r="L890" i="4"/>
  <c r="M890" i="4"/>
  <c r="N890" i="4"/>
  <c r="O890" i="4"/>
  <c r="P890" i="4"/>
  <c r="Q890" i="4"/>
  <c r="L891" i="4"/>
  <c r="M891" i="4"/>
  <c r="N891" i="4"/>
  <c r="O891" i="4"/>
  <c r="P891" i="4"/>
  <c r="Q891" i="4"/>
  <c r="L892" i="4"/>
  <c r="M892" i="4"/>
  <c r="N892" i="4"/>
  <c r="O892" i="4"/>
  <c r="P892" i="4"/>
  <c r="Q892" i="4"/>
  <c r="L893" i="4"/>
  <c r="M893" i="4"/>
  <c r="N893" i="4"/>
  <c r="O893" i="4"/>
  <c r="P893" i="4"/>
  <c r="Q893" i="4"/>
  <c r="L894" i="4"/>
  <c r="M894" i="4"/>
  <c r="N894" i="4"/>
  <c r="O894" i="4"/>
  <c r="P894" i="4"/>
  <c r="Q894" i="4"/>
  <c r="L895" i="4"/>
  <c r="M895" i="4"/>
  <c r="N895" i="4"/>
  <c r="O895" i="4"/>
  <c r="P895" i="4"/>
  <c r="Q895" i="4"/>
  <c r="L896" i="4"/>
  <c r="M896" i="4"/>
  <c r="N896" i="4"/>
  <c r="O896" i="4"/>
  <c r="P896" i="4"/>
  <c r="Q896" i="4"/>
  <c r="L897" i="4"/>
  <c r="M897" i="4"/>
  <c r="N897" i="4"/>
  <c r="O897" i="4"/>
  <c r="P897" i="4"/>
  <c r="Q897" i="4"/>
  <c r="L898" i="4"/>
  <c r="M898" i="4"/>
  <c r="N898" i="4"/>
  <c r="O898" i="4"/>
  <c r="P898" i="4"/>
  <c r="Q898" i="4"/>
  <c r="L899" i="4"/>
  <c r="M899" i="4"/>
  <c r="N899" i="4"/>
  <c r="O899" i="4"/>
  <c r="P899" i="4"/>
  <c r="Q899" i="4"/>
  <c r="L900" i="4"/>
  <c r="M900" i="4"/>
  <c r="N900" i="4"/>
  <c r="O900" i="4"/>
  <c r="P900" i="4"/>
  <c r="Q900" i="4"/>
  <c r="L901" i="4"/>
  <c r="M901" i="4"/>
  <c r="N901" i="4"/>
  <c r="O901" i="4"/>
  <c r="P901" i="4"/>
  <c r="Q901" i="4"/>
  <c r="L902" i="4"/>
  <c r="M902" i="4"/>
  <c r="N902" i="4"/>
  <c r="O902" i="4"/>
  <c r="P902" i="4"/>
  <c r="Q902" i="4"/>
  <c r="L903" i="4"/>
  <c r="M903" i="4"/>
  <c r="N903" i="4"/>
  <c r="O903" i="4"/>
  <c r="P903" i="4"/>
  <c r="Q903" i="4"/>
  <c r="L904" i="4"/>
  <c r="M904" i="4"/>
  <c r="N904" i="4"/>
  <c r="O904" i="4"/>
  <c r="P904" i="4"/>
  <c r="Q904" i="4"/>
  <c r="L905" i="4"/>
  <c r="M905" i="4"/>
  <c r="N905" i="4"/>
  <c r="O905" i="4"/>
  <c r="P905" i="4"/>
  <c r="Q905" i="4"/>
  <c r="L906" i="4"/>
  <c r="M906" i="4"/>
  <c r="N906" i="4"/>
  <c r="O906" i="4"/>
  <c r="P906" i="4"/>
  <c r="Q906" i="4"/>
  <c r="L907" i="4"/>
  <c r="M907" i="4"/>
  <c r="N907" i="4"/>
  <c r="O907" i="4"/>
  <c r="P907" i="4"/>
  <c r="Q907" i="4"/>
  <c r="L908" i="4"/>
  <c r="M908" i="4"/>
  <c r="N908" i="4"/>
  <c r="O908" i="4"/>
  <c r="P908" i="4"/>
  <c r="Q908" i="4"/>
  <c r="L909" i="4"/>
  <c r="M909" i="4"/>
  <c r="N909" i="4"/>
  <c r="O909" i="4"/>
  <c r="P909" i="4"/>
  <c r="Q909" i="4"/>
  <c r="L910" i="4"/>
  <c r="M910" i="4"/>
  <c r="N910" i="4"/>
  <c r="O910" i="4"/>
  <c r="P910" i="4"/>
  <c r="Q910" i="4"/>
  <c r="L911" i="4"/>
  <c r="M911" i="4"/>
  <c r="N911" i="4"/>
  <c r="O911" i="4"/>
  <c r="P911" i="4"/>
  <c r="Q911" i="4"/>
  <c r="L912" i="4"/>
  <c r="M912" i="4"/>
  <c r="N912" i="4"/>
  <c r="O912" i="4"/>
  <c r="P912" i="4"/>
  <c r="Q912" i="4"/>
  <c r="L913" i="4"/>
  <c r="M913" i="4"/>
  <c r="N913" i="4"/>
  <c r="O913" i="4"/>
  <c r="P913" i="4"/>
  <c r="Q913" i="4"/>
  <c r="L914" i="4"/>
  <c r="M914" i="4"/>
  <c r="N914" i="4"/>
  <c r="O914" i="4"/>
  <c r="P914" i="4"/>
  <c r="Q914" i="4"/>
  <c r="L915" i="4"/>
  <c r="M915" i="4"/>
  <c r="N915" i="4"/>
  <c r="O915" i="4"/>
  <c r="P915" i="4"/>
  <c r="Q915" i="4"/>
  <c r="L916" i="4"/>
  <c r="M916" i="4"/>
  <c r="N916" i="4"/>
  <c r="O916" i="4"/>
  <c r="P916" i="4"/>
  <c r="Q916" i="4"/>
  <c r="L917" i="4"/>
  <c r="M917" i="4"/>
  <c r="N917" i="4"/>
  <c r="O917" i="4"/>
  <c r="P917" i="4"/>
  <c r="Q917" i="4"/>
  <c r="L918" i="4"/>
  <c r="M918" i="4"/>
  <c r="N918" i="4"/>
  <c r="O918" i="4"/>
  <c r="P918" i="4"/>
  <c r="Q918" i="4"/>
  <c r="L919" i="4"/>
  <c r="M919" i="4"/>
  <c r="N919" i="4"/>
  <c r="O919" i="4"/>
  <c r="P919" i="4"/>
  <c r="Q919" i="4"/>
  <c r="L920" i="4"/>
  <c r="M920" i="4"/>
  <c r="N920" i="4"/>
  <c r="O920" i="4"/>
  <c r="P920" i="4"/>
  <c r="Q920" i="4"/>
  <c r="L921" i="4"/>
  <c r="M921" i="4"/>
  <c r="N921" i="4"/>
  <c r="O921" i="4"/>
  <c r="P921" i="4"/>
  <c r="Q921" i="4"/>
  <c r="L922" i="4"/>
  <c r="M922" i="4"/>
  <c r="N922" i="4"/>
  <c r="O922" i="4"/>
  <c r="P922" i="4"/>
  <c r="Q922" i="4"/>
  <c r="L923" i="4"/>
  <c r="M923" i="4"/>
  <c r="N923" i="4"/>
  <c r="O923" i="4"/>
  <c r="P923" i="4"/>
  <c r="Q923" i="4"/>
  <c r="L924" i="4"/>
  <c r="M924" i="4"/>
  <c r="N924" i="4"/>
  <c r="O924" i="4"/>
  <c r="P924" i="4"/>
  <c r="Q924" i="4"/>
  <c r="L925" i="4"/>
  <c r="M925" i="4"/>
  <c r="N925" i="4"/>
  <c r="O925" i="4"/>
  <c r="P925" i="4"/>
  <c r="Q925" i="4"/>
  <c r="L926" i="4"/>
  <c r="M926" i="4"/>
  <c r="N926" i="4"/>
  <c r="O926" i="4"/>
  <c r="P926" i="4"/>
  <c r="Q926" i="4"/>
  <c r="L927" i="4"/>
  <c r="M927" i="4"/>
  <c r="N927" i="4"/>
  <c r="O927" i="4"/>
  <c r="P927" i="4"/>
  <c r="Q927" i="4"/>
  <c r="L928" i="4"/>
  <c r="M928" i="4"/>
  <c r="N928" i="4"/>
  <c r="O928" i="4"/>
  <c r="P928" i="4"/>
  <c r="Q928" i="4"/>
  <c r="L929" i="4"/>
  <c r="M929" i="4"/>
  <c r="N929" i="4"/>
  <c r="O929" i="4"/>
  <c r="P929" i="4"/>
  <c r="Q929" i="4"/>
  <c r="L930" i="4"/>
  <c r="M930" i="4"/>
  <c r="N930" i="4"/>
  <c r="O930" i="4"/>
  <c r="P930" i="4"/>
  <c r="Q930" i="4"/>
  <c r="L931" i="4"/>
  <c r="M931" i="4"/>
  <c r="N931" i="4"/>
  <c r="O931" i="4"/>
  <c r="P931" i="4"/>
  <c r="Q931" i="4"/>
  <c r="L932" i="4"/>
  <c r="M932" i="4"/>
  <c r="N932" i="4"/>
  <c r="O932" i="4"/>
  <c r="P932" i="4"/>
  <c r="Q932" i="4"/>
  <c r="L933" i="4"/>
  <c r="M933" i="4"/>
  <c r="N933" i="4"/>
  <c r="O933" i="4"/>
  <c r="P933" i="4"/>
  <c r="Q933" i="4"/>
  <c r="L934" i="4"/>
  <c r="M934" i="4"/>
  <c r="N934" i="4"/>
  <c r="O934" i="4"/>
  <c r="P934" i="4"/>
  <c r="Q934" i="4"/>
  <c r="L935" i="4"/>
  <c r="M935" i="4"/>
  <c r="N935" i="4"/>
  <c r="O935" i="4"/>
  <c r="P935" i="4"/>
  <c r="Q935" i="4"/>
  <c r="L936" i="4"/>
  <c r="M936" i="4"/>
  <c r="N936" i="4"/>
  <c r="O936" i="4"/>
  <c r="P936" i="4"/>
  <c r="Q936" i="4"/>
  <c r="L937" i="4"/>
  <c r="M937" i="4"/>
  <c r="N937" i="4"/>
  <c r="O937" i="4"/>
  <c r="P937" i="4"/>
  <c r="Q937" i="4"/>
  <c r="L938" i="4"/>
  <c r="M938" i="4"/>
  <c r="N938" i="4"/>
  <c r="O938" i="4"/>
  <c r="P938" i="4"/>
  <c r="Q938" i="4"/>
  <c r="L939" i="4"/>
  <c r="M939" i="4"/>
  <c r="N939" i="4"/>
  <c r="O939" i="4"/>
  <c r="P939" i="4"/>
  <c r="Q939" i="4"/>
  <c r="L940" i="4"/>
  <c r="M940" i="4"/>
  <c r="N940" i="4"/>
  <c r="O940" i="4"/>
  <c r="P940" i="4"/>
  <c r="Q940" i="4"/>
  <c r="L941" i="4"/>
  <c r="M941" i="4"/>
  <c r="N941" i="4"/>
  <c r="O941" i="4"/>
  <c r="P941" i="4"/>
  <c r="Q941" i="4"/>
  <c r="L942" i="4"/>
  <c r="M942" i="4"/>
  <c r="N942" i="4"/>
  <c r="O942" i="4"/>
  <c r="P942" i="4"/>
  <c r="Q942" i="4"/>
  <c r="L943" i="4"/>
  <c r="M943" i="4"/>
  <c r="N943" i="4"/>
  <c r="O943" i="4"/>
  <c r="P943" i="4"/>
  <c r="Q943" i="4"/>
  <c r="L944" i="4"/>
  <c r="M944" i="4"/>
  <c r="N944" i="4"/>
  <c r="O944" i="4"/>
  <c r="P944" i="4"/>
  <c r="Q944" i="4"/>
  <c r="L945" i="4"/>
  <c r="M945" i="4"/>
  <c r="N945" i="4"/>
  <c r="O945" i="4"/>
  <c r="P945" i="4"/>
  <c r="Q945" i="4"/>
  <c r="L946" i="4"/>
  <c r="M946" i="4"/>
  <c r="N946" i="4"/>
  <c r="O946" i="4"/>
  <c r="P946" i="4"/>
  <c r="Q946" i="4"/>
  <c r="L947" i="4"/>
  <c r="M947" i="4"/>
  <c r="N947" i="4"/>
  <c r="O947" i="4"/>
  <c r="P947" i="4"/>
  <c r="Q947" i="4"/>
  <c r="L948" i="4"/>
  <c r="M948" i="4"/>
  <c r="N948" i="4"/>
  <c r="O948" i="4"/>
  <c r="P948" i="4"/>
  <c r="Q948" i="4"/>
  <c r="L949" i="4"/>
  <c r="M949" i="4"/>
  <c r="N949" i="4"/>
  <c r="O949" i="4"/>
  <c r="P949" i="4"/>
  <c r="Q949" i="4"/>
  <c r="L950" i="4"/>
  <c r="M950" i="4"/>
  <c r="N950" i="4"/>
  <c r="O950" i="4"/>
  <c r="P950" i="4"/>
  <c r="Q950" i="4"/>
  <c r="L951" i="4"/>
  <c r="M951" i="4"/>
  <c r="N951" i="4"/>
  <c r="O951" i="4"/>
  <c r="P951" i="4"/>
  <c r="Q951" i="4"/>
  <c r="L952" i="4"/>
  <c r="M952" i="4"/>
  <c r="N952" i="4"/>
  <c r="O952" i="4"/>
  <c r="P952" i="4"/>
  <c r="Q952" i="4"/>
  <c r="L953" i="4"/>
  <c r="M953" i="4"/>
  <c r="N953" i="4"/>
  <c r="O953" i="4"/>
  <c r="P953" i="4"/>
  <c r="Q953" i="4"/>
  <c r="L954" i="4"/>
  <c r="M954" i="4"/>
  <c r="N954" i="4"/>
  <c r="O954" i="4"/>
  <c r="P954" i="4"/>
  <c r="Q954" i="4"/>
  <c r="L955" i="4"/>
  <c r="M955" i="4"/>
  <c r="N955" i="4"/>
  <c r="O955" i="4"/>
  <c r="P955" i="4"/>
  <c r="Q955" i="4"/>
  <c r="L956" i="4"/>
  <c r="M956" i="4"/>
  <c r="N956" i="4"/>
  <c r="O956" i="4"/>
  <c r="P956" i="4"/>
  <c r="Q956" i="4"/>
  <c r="L957" i="4"/>
  <c r="M957" i="4"/>
  <c r="N957" i="4"/>
  <c r="O957" i="4"/>
  <c r="P957" i="4"/>
  <c r="Q957" i="4"/>
  <c r="L958" i="4"/>
  <c r="M958" i="4"/>
  <c r="N958" i="4"/>
  <c r="O958" i="4"/>
  <c r="P958" i="4"/>
  <c r="Q958" i="4"/>
  <c r="L959" i="4"/>
  <c r="M959" i="4"/>
  <c r="N959" i="4"/>
  <c r="O959" i="4"/>
  <c r="P959" i="4"/>
  <c r="Q959" i="4"/>
  <c r="L960" i="4"/>
  <c r="M960" i="4"/>
  <c r="N960" i="4"/>
  <c r="O960" i="4"/>
  <c r="P960" i="4"/>
  <c r="Q960" i="4"/>
  <c r="L961" i="4"/>
  <c r="M961" i="4"/>
  <c r="N961" i="4"/>
  <c r="O961" i="4"/>
  <c r="P961" i="4"/>
  <c r="Q961" i="4"/>
  <c r="L962" i="4"/>
  <c r="M962" i="4"/>
  <c r="N962" i="4"/>
  <c r="O962" i="4"/>
  <c r="P962" i="4"/>
  <c r="Q962" i="4"/>
  <c r="L963" i="4"/>
  <c r="M963" i="4"/>
  <c r="N963" i="4"/>
  <c r="O963" i="4"/>
  <c r="P963" i="4"/>
  <c r="Q963" i="4"/>
  <c r="L964" i="4"/>
  <c r="M964" i="4"/>
  <c r="N964" i="4"/>
  <c r="O964" i="4"/>
  <c r="P964" i="4"/>
  <c r="Q964" i="4"/>
  <c r="L965" i="4"/>
  <c r="M965" i="4"/>
  <c r="N965" i="4"/>
  <c r="O965" i="4"/>
  <c r="P965" i="4"/>
  <c r="Q965" i="4"/>
  <c r="L966" i="4"/>
  <c r="M966" i="4"/>
  <c r="N966" i="4"/>
  <c r="O966" i="4"/>
  <c r="P966" i="4"/>
  <c r="Q966" i="4"/>
  <c r="L967" i="4"/>
  <c r="M967" i="4"/>
  <c r="N967" i="4"/>
  <c r="O967" i="4"/>
  <c r="P967" i="4"/>
  <c r="Q967" i="4"/>
  <c r="L968" i="4"/>
  <c r="M968" i="4"/>
  <c r="N968" i="4"/>
  <c r="O968" i="4"/>
  <c r="P968" i="4"/>
  <c r="Q968" i="4"/>
  <c r="L969" i="4"/>
  <c r="M969" i="4"/>
  <c r="N969" i="4"/>
  <c r="O969" i="4"/>
  <c r="P969" i="4"/>
  <c r="Q969" i="4"/>
  <c r="L970" i="4"/>
  <c r="M970" i="4"/>
  <c r="N970" i="4"/>
  <c r="O970" i="4"/>
  <c r="P970" i="4"/>
  <c r="Q970" i="4"/>
  <c r="L971" i="4"/>
  <c r="M971" i="4"/>
  <c r="N971" i="4"/>
  <c r="O971" i="4"/>
  <c r="P971" i="4"/>
  <c r="Q971" i="4"/>
  <c r="L972" i="4"/>
  <c r="M972" i="4"/>
  <c r="N972" i="4"/>
  <c r="O972" i="4"/>
  <c r="P972" i="4"/>
  <c r="Q972" i="4"/>
  <c r="L973" i="4"/>
  <c r="M973" i="4"/>
  <c r="N973" i="4"/>
  <c r="O973" i="4"/>
  <c r="P973" i="4"/>
  <c r="Q973" i="4"/>
  <c r="L974" i="4"/>
  <c r="M974" i="4"/>
  <c r="N974" i="4"/>
  <c r="O974" i="4"/>
  <c r="P974" i="4"/>
  <c r="Q974" i="4"/>
  <c r="L975" i="4"/>
  <c r="M975" i="4"/>
  <c r="N975" i="4"/>
  <c r="O975" i="4"/>
  <c r="P975" i="4"/>
  <c r="Q975" i="4"/>
  <c r="L976" i="4"/>
  <c r="M976" i="4"/>
  <c r="N976" i="4"/>
  <c r="O976" i="4"/>
  <c r="P976" i="4"/>
  <c r="Q976" i="4"/>
  <c r="L977" i="4"/>
  <c r="M977" i="4"/>
  <c r="N977" i="4"/>
  <c r="O977" i="4"/>
  <c r="P977" i="4"/>
  <c r="Q977" i="4"/>
  <c r="L978" i="4"/>
  <c r="M978" i="4"/>
  <c r="N978" i="4"/>
  <c r="O978" i="4"/>
  <c r="P978" i="4"/>
  <c r="Q978" i="4"/>
  <c r="L979" i="4"/>
  <c r="M979" i="4"/>
  <c r="N979" i="4"/>
  <c r="O979" i="4"/>
  <c r="P979" i="4"/>
  <c r="Q979" i="4"/>
  <c r="L980" i="4"/>
  <c r="M980" i="4"/>
  <c r="N980" i="4"/>
  <c r="O980" i="4"/>
  <c r="P980" i="4"/>
  <c r="Q980" i="4"/>
  <c r="L981" i="4"/>
  <c r="M981" i="4"/>
  <c r="N981" i="4"/>
  <c r="O981" i="4"/>
  <c r="P981" i="4"/>
  <c r="Q981" i="4"/>
  <c r="L982" i="4"/>
  <c r="M982" i="4"/>
  <c r="N982" i="4"/>
  <c r="O982" i="4"/>
  <c r="P982" i="4"/>
  <c r="Q982" i="4"/>
  <c r="L983" i="4"/>
  <c r="M983" i="4"/>
  <c r="N983" i="4"/>
  <c r="O983" i="4"/>
  <c r="P983" i="4"/>
  <c r="Q983" i="4"/>
  <c r="L984" i="4"/>
  <c r="M984" i="4"/>
  <c r="N984" i="4"/>
  <c r="O984" i="4"/>
  <c r="P984" i="4"/>
  <c r="Q984" i="4"/>
  <c r="L985" i="4"/>
  <c r="M985" i="4"/>
  <c r="N985" i="4"/>
  <c r="O985" i="4"/>
  <c r="P985" i="4"/>
  <c r="Q985" i="4"/>
  <c r="L986" i="4"/>
  <c r="M986" i="4"/>
  <c r="N986" i="4"/>
  <c r="O986" i="4"/>
  <c r="P986" i="4"/>
  <c r="Q986" i="4"/>
  <c r="L987" i="4"/>
  <c r="M987" i="4"/>
  <c r="N987" i="4"/>
  <c r="O987" i="4"/>
  <c r="P987" i="4"/>
  <c r="Q987" i="4"/>
  <c r="L988" i="4"/>
  <c r="M988" i="4"/>
  <c r="N988" i="4"/>
  <c r="O988" i="4"/>
  <c r="P988" i="4"/>
  <c r="Q988" i="4"/>
  <c r="L989" i="4"/>
  <c r="M989" i="4"/>
  <c r="N989" i="4"/>
  <c r="O989" i="4"/>
  <c r="P989" i="4"/>
  <c r="Q989" i="4"/>
  <c r="L990" i="4"/>
  <c r="M990" i="4"/>
  <c r="N990" i="4"/>
  <c r="O990" i="4"/>
  <c r="P990" i="4"/>
  <c r="Q990" i="4"/>
  <c r="L991" i="4"/>
  <c r="M991" i="4"/>
  <c r="N991" i="4"/>
  <c r="O991" i="4"/>
  <c r="P991" i="4"/>
  <c r="Q991" i="4"/>
  <c r="L992" i="4"/>
  <c r="M992" i="4"/>
  <c r="N992" i="4"/>
  <c r="O992" i="4"/>
  <c r="P992" i="4"/>
  <c r="Q992" i="4"/>
  <c r="L993" i="4"/>
  <c r="M993" i="4"/>
  <c r="N993" i="4"/>
  <c r="O993" i="4"/>
  <c r="P993" i="4"/>
  <c r="Q993" i="4"/>
  <c r="L994" i="4"/>
  <c r="M994" i="4"/>
  <c r="N994" i="4"/>
  <c r="O994" i="4"/>
  <c r="P994" i="4"/>
  <c r="Q994" i="4"/>
  <c r="L995" i="4"/>
  <c r="M995" i="4"/>
  <c r="N995" i="4"/>
  <c r="O995" i="4"/>
  <c r="P995" i="4"/>
  <c r="Q995" i="4"/>
  <c r="L996" i="4"/>
  <c r="M996" i="4"/>
  <c r="N996" i="4"/>
  <c r="O996" i="4"/>
  <c r="P996" i="4"/>
  <c r="Q996" i="4"/>
  <c r="L997" i="4"/>
  <c r="M997" i="4"/>
  <c r="N997" i="4"/>
  <c r="O997" i="4"/>
  <c r="P997" i="4"/>
  <c r="Q997" i="4"/>
  <c r="L998" i="4"/>
  <c r="M998" i="4"/>
  <c r="N998" i="4"/>
  <c r="O998" i="4"/>
  <c r="P998" i="4"/>
  <c r="Q998" i="4"/>
  <c r="L999" i="4"/>
  <c r="M999" i="4"/>
  <c r="N999" i="4"/>
  <c r="O999" i="4"/>
  <c r="P999" i="4"/>
  <c r="Q999" i="4"/>
  <c r="L1000" i="4"/>
  <c r="M1000" i="4"/>
  <c r="N1000" i="4"/>
  <c r="O1000" i="4"/>
  <c r="P1000" i="4"/>
  <c r="Q1000" i="4"/>
  <c r="L1001" i="4"/>
  <c r="M1001" i="4"/>
  <c r="N1001" i="4"/>
  <c r="O1001" i="4"/>
  <c r="P1001" i="4"/>
  <c r="Q1001" i="4"/>
  <c r="L1002" i="4"/>
  <c r="M1002" i="4"/>
  <c r="N1002" i="4"/>
  <c r="O1002" i="4"/>
  <c r="P1002" i="4"/>
  <c r="Q1002" i="4"/>
  <c r="L1003" i="4"/>
  <c r="M1003" i="4"/>
  <c r="N1003" i="4"/>
  <c r="O1003" i="4"/>
  <c r="P1003" i="4"/>
  <c r="Q1003" i="4"/>
  <c r="L1004" i="4"/>
  <c r="M1004" i="4"/>
  <c r="N1004" i="4"/>
  <c r="O1004" i="4"/>
  <c r="P1004" i="4"/>
  <c r="Q1004" i="4"/>
  <c r="L1005" i="4"/>
  <c r="M1005" i="4"/>
  <c r="N1005" i="4"/>
  <c r="O1005" i="4"/>
  <c r="P1005" i="4"/>
  <c r="Q1005" i="4"/>
  <c r="L1006" i="4"/>
  <c r="M1006" i="4"/>
  <c r="N1006" i="4"/>
  <c r="O1006" i="4"/>
  <c r="P1006" i="4"/>
  <c r="Q1006" i="4"/>
  <c r="L1007" i="4"/>
  <c r="M1007" i="4"/>
  <c r="N1007" i="4"/>
  <c r="O1007" i="4"/>
  <c r="P1007" i="4"/>
  <c r="Q1007" i="4"/>
  <c r="L1008" i="4"/>
  <c r="M1008" i="4"/>
  <c r="N1008" i="4"/>
  <c r="O1008" i="4"/>
  <c r="P1008" i="4"/>
  <c r="Q1008" i="4"/>
  <c r="L1009" i="4"/>
  <c r="M1009" i="4"/>
  <c r="N1009" i="4"/>
  <c r="O1009" i="4"/>
  <c r="P1009" i="4"/>
  <c r="Q1009" i="4"/>
  <c r="L1010" i="4"/>
  <c r="M1010" i="4"/>
  <c r="N1010" i="4"/>
  <c r="O1010" i="4"/>
  <c r="P1010" i="4"/>
  <c r="Q1010" i="4"/>
  <c r="L1011" i="4"/>
  <c r="M1011" i="4"/>
  <c r="N1011" i="4"/>
  <c r="O1011" i="4"/>
  <c r="P1011" i="4"/>
  <c r="Q1011" i="4"/>
  <c r="L1012" i="4"/>
  <c r="M1012" i="4"/>
  <c r="N1012" i="4"/>
  <c r="O1012" i="4"/>
  <c r="P1012" i="4"/>
  <c r="Q1012" i="4"/>
  <c r="L1013" i="4"/>
  <c r="M1013" i="4"/>
  <c r="N1013" i="4"/>
  <c r="O1013" i="4"/>
  <c r="P1013" i="4"/>
  <c r="Q1013" i="4"/>
  <c r="L1014" i="4"/>
  <c r="M1014" i="4"/>
  <c r="N1014" i="4"/>
  <c r="O1014" i="4"/>
  <c r="P1014" i="4"/>
  <c r="Q1014" i="4"/>
  <c r="L1015" i="4"/>
  <c r="M1015" i="4"/>
  <c r="N1015" i="4"/>
  <c r="O1015" i="4"/>
  <c r="P1015" i="4"/>
  <c r="Q1015" i="4"/>
  <c r="L1016" i="4"/>
  <c r="M1016" i="4"/>
  <c r="N1016" i="4"/>
  <c r="O1016" i="4"/>
  <c r="P1016" i="4"/>
  <c r="Q1016" i="4"/>
  <c r="L1017" i="4"/>
  <c r="M1017" i="4"/>
  <c r="N1017" i="4"/>
  <c r="O1017" i="4"/>
  <c r="P1017" i="4"/>
  <c r="Q1017" i="4"/>
  <c r="L1018" i="4"/>
  <c r="M1018" i="4"/>
  <c r="N1018" i="4"/>
  <c r="O1018" i="4"/>
  <c r="P1018" i="4"/>
  <c r="Q1018" i="4"/>
  <c r="L1019" i="4"/>
  <c r="M1019" i="4"/>
  <c r="N1019" i="4"/>
  <c r="O1019" i="4"/>
  <c r="P1019" i="4"/>
  <c r="Q1019" i="4"/>
  <c r="L1020" i="4"/>
  <c r="M1020" i="4"/>
  <c r="N1020" i="4"/>
  <c r="O1020" i="4"/>
  <c r="P1020" i="4"/>
  <c r="Q1020" i="4"/>
  <c r="L1021" i="4"/>
  <c r="M1021" i="4"/>
  <c r="N1021" i="4"/>
  <c r="O1021" i="4"/>
  <c r="P1021" i="4"/>
  <c r="Q1021" i="4"/>
  <c r="L1022" i="4"/>
  <c r="M1022" i="4"/>
  <c r="N1022" i="4"/>
  <c r="O1022" i="4"/>
  <c r="P1022" i="4"/>
  <c r="Q1022" i="4"/>
  <c r="L1023" i="4"/>
  <c r="M1023" i="4"/>
  <c r="N1023" i="4"/>
  <c r="O1023" i="4"/>
  <c r="P1023" i="4"/>
  <c r="Q1023" i="4"/>
  <c r="L1024" i="4"/>
  <c r="M1024" i="4"/>
  <c r="N1024" i="4"/>
  <c r="O1024" i="4"/>
  <c r="P1024" i="4"/>
  <c r="Q1024" i="4"/>
  <c r="L1025" i="4"/>
  <c r="M1025" i="4"/>
  <c r="N1025" i="4"/>
  <c r="O1025" i="4"/>
  <c r="P1025" i="4"/>
  <c r="Q1025" i="4"/>
  <c r="L1026" i="4"/>
  <c r="M1026" i="4"/>
  <c r="N1026" i="4"/>
  <c r="O1026" i="4"/>
  <c r="P1026" i="4"/>
  <c r="Q1026" i="4"/>
  <c r="L1027" i="4"/>
  <c r="M1027" i="4"/>
  <c r="N1027" i="4"/>
  <c r="O1027" i="4"/>
  <c r="P1027" i="4"/>
  <c r="Q1027" i="4"/>
  <c r="L1028" i="4"/>
  <c r="M1028" i="4"/>
  <c r="N1028" i="4"/>
  <c r="O1028" i="4"/>
  <c r="P1028" i="4"/>
  <c r="Q1028" i="4"/>
  <c r="L1029" i="4"/>
  <c r="M1029" i="4"/>
  <c r="N1029" i="4"/>
  <c r="O1029" i="4"/>
  <c r="P1029" i="4"/>
  <c r="Q1029" i="4"/>
  <c r="L1030" i="4"/>
  <c r="M1030" i="4"/>
  <c r="N1030" i="4"/>
  <c r="O1030" i="4"/>
  <c r="P1030" i="4"/>
  <c r="Q1030" i="4"/>
  <c r="L1031" i="4"/>
  <c r="M1031" i="4"/>
  <c r="N1031" i="4"/>
  <c r="O1031" i="4"/>
  <c r="P1031" i="4"/>
  <c r="Q1031" i="4"/>
  <c r="L1032" i="4"/>
  <c r="M1032" i="4"/>
  <c r="N1032" i="4"/>
  <c r="O1032" i="4"/>
  <c r="P1032" i="4"/>
  <c r="Q1032" i="4"/>
  <c r="L1033" i="4"/>
  <c r="M1033" i="4"/>
  <c r="N1033" i="4"/>
  <c r="O1033" i="4"/>
  <c r="P1033" i="4"/>
  <c r="Q1033" i="4"/>
  <c r="L1034" i="4"/>
  <c r="M1034" i="4"/>
  <c r="N1034" i="4"/>
  <c r="O1034" i="4"/>
  <c r="P1034" i="4"/>
  <c r="Q1034" i="4"/>
  <c r="L1035" i="4"/>
  <c r="M1035" i="4"/>
  <c r="N1035" i="4"/>
  <c r="O1035" i="4"/>
  <c r="P1035" i="4"/>
  <c r="Q1035" i="4"/>
  <c r="L1036" i="4"/>
  <c r="M1036" i="4"/>
  <c r="N1036" i="4"/>
  <c r="O1036" i="4"/>
  <c r="P1036" i="4"/>
  <c r="Q1036" i="4"/>
  <c r="L1037" i="4"/>
  <c r="M1037" i="4"/>
  <c r="N1037" i="4"/>
  <c r="O1037" i="4"/>
  <c r="P1037" i="4"/>
  <c r="Q1037" i="4"/>
  <c r="L1038" i="4"/>
  <c r="M1038" i="4"/>
  <c r="N1038" i="4"/>
  <c r="O1038" i="4"/>
  <c r="P1038" i="4"/>
  <c r="Q1038" i="4"/>
  <c r="L1039" i="4"/>
  <c r="M1039" i="4"/>
  <c r="N1039" i="4"/>
  <c r="O1039" i="4"/>
  <c r="P1039" i="4"/>
  <c r="Q1039" i="4"/>
  <c r="L1040" i="4"/>
  <c r="M1040" i="4"/>
  <c r="N1040" i="4"/>
  <c r="O1040" i="4"/>
  <c r="P1040" i="4"/>
  <c r="Q1040" i="4"/>
  <c r="L1041" i="4"/>
  <c r="M1041" i="4"/>
  <c r="N1041" i="4"/>
  <c r="O1041" i="4"/>
  <c r="P1041" i="4"/>
  <c r="Q1041" i="4"/>
  <c r="L1042" i="4"/>
  <c r="M1042" i="4"/>
  <c r="N1042" i="4"/>
  <c r="O1042" i="4"/>
  <c r="P1042" i="4"/>
  <c r="Q1042" i="4"/>
  <c r="L1043" i="4"/>
  <c r="M1043" i="4"/>
  <c r="N1043" i="4"/>
  <c r="O1043" i="4"/>
  <c r="P1043" i="4"/>
  <c r="Q1043" i="4"/>
  <c r="L1044" i="4"/>
  <c r="M1044" i="4"/>
  <c r="N1044" i="4"/>
  <c r="O1044" i="4"/>
  <c r="P1044" i="4"/>
  <c r="Q1044" i="4"/>
  <c r="L1045" i="4"/>
  <c r="M1045" i="4"/>
  <c r="N1045" i="4"/>
  <c r="O1045" i="4"/>
  <c r="P1045" i="4"/>
  <c r="Q1045" i="4"/>
  <c r="L1046" i="4"/>
  <c r="M1046" i="4"/>
  <c r="N1046" i="4"/>
  <c r="O1046" i="4"/>
  <c r="P1046" i="4"/>
  <c r="Q1046" i="4"/>
  <c r="L1047" i="4"/>
  <c r="M1047" i="4"/>
  <c r="N1047" i="4"/>
  <c r="O1047" i="4"/>
  <c r="P1047" i="4"/>
  <c r="Q1047" i="4"/>
  <c r="L1048" i="4"/>
  <c r="M1048" i="4"/>
  <c r="N1048" i="4"/>
  <c r="O1048" i="4"/>
  <c r="P1048" i="4"/>
  <c r="Q1048" i="4"/>
  <c r="L1049" i="4"/>
  <c r="M1049" i="4"/>
  <c r="N1049" i="4"/>
  <c r="O1049" i="4"/>
  <c r="P1049" i="4"/>
  <c r="Q1049" i="4"/>
  <c r="L1050" i="4"/>
  <c r="M1050" i="4"/>
  <c r="N1050" i="4"/>
  <c r="O1050" i="4"/>
  <c r="P1050" i="4"/>
  <c r="Q1050" i="4"/>
  <c r="L1051" i="4"/>
  <c r="M1051" i="4"/>
  <c r="N1051" i="4"/>
  <c r="O1051" i="4"/>
  <c r="P1051" i="4"/>
  <c r="Q1051" i="4"/>
  <c r="L1052" i="4"/>
  <c r="M1052" i="4"/>
  <c r="N1052" i="4"/>
  <c r="O1052" i="4"/>
  <c r="P1052" i="4"/>
  <c r="Q1052" i="4"/>
  <c r="L1053" i="4"/>
  <c r="M1053" i="4"/>
  <c r="N1053" i="4"/>
  <c r="O1053" i="4"/>
  <c r="P1053" i="4"/>
  <c r="Q1053" i="4"/>
  <c r="L1054" i="4"/>
  <c r="M1054" i="4"/>
  <c r="N1054" i="4"/>
  <c r="O1054" i="4"/>
  <c r="P1054" i="4"/>
  <c r="Q1054" i="4"/>
  <c r="L1055" i="4"/>
  <c r="M1055" i="4"/>
  <c r="N1055" i="4"/>
  <c r="O1055" i="4"/>
  <c r="P1055" i="4"/>
  <c r="Q1055" i="4"/>
  <c r="L1056" i="4"/>
  <c r="M1056" i="4"/>
  <c r="N1056" i="4"/>
  <c r="O1056" i="4"/>
  <c r="P1056" i="4"/>
  <c r="Q1056" i="4"/>
  <c r="L1057" i="4"/>
  <c r="M1057" i="4"/>
  <c r="N1057" i="4"/>
  <c r="O1057" i="4"/>
  <c r="P1057" i="4"/>
  <c r="Q1057" i="4"/>
  <c r="L1058" i="4"/>
  <c r="M1058" i="4"/>
  <c r="N1058" i="4"/>
  <c r="O1058" i="4"/>
  <c r="P1058" i="4"/>
  <c r="Q1058" i="4"/>
  <c r="L1059" i="4"/>
  <c r="M1059" i="4"/>
  <c r="N1059" i="4"/>
  <c r="O1059" i="4"/>
  <c r="P1059" i="4"/>
  <c r="Q1059" i="4"/>
  <c r="L1060" i="4"/>
  <c r="M1060" i="4"/>
  <c r="N1060" i="4"/>
  <c r="O1060" i="4"/>
  <c r="P1060" i="4"/>
  <c r="Q1060" i="4"/>
  <c r="L1061" i="4"/>
  <c r="M1061" i="4"/>
  <c r="N1061" i="4"/>
  <c r="O1061" i="4"/>
  <c r="P1061" i="4"/>
  <c r="Q1061" i="4"/>
  <c r="L1062" i="4"/>
  <c r="M1062" i="4"/>
  <c r="N1062" i="4"/>
  <c r="O1062" i="4"/>
  <c r="P1062" i="4"/>
  <c r="Q1062" i="4"/>
  <c r="L1063" i="4"/>
  <c r="M1063" i="4"/>
  <c r="N1063" i="4"/>
  <c r="O1063" i="4"/>
  <c r="P1063" i="4"/>
  <c r="Q1063" i="4"/>
  <c r="L1064" i="4"/>
  <c r="M1064" i="4"/>
  <c r="N1064" i="4"/>
  <c r="O1064" i="4"/>
  <c r="P1064" i="4"/>
  <c r="Q1064" i="4"/>
  <c r="L1065" i="4"/>
  <c r="M1065" i="4"/>
  <c r="N1065" i="4"/>
  <c r="O1065" i="4"/>
  <c r="P1065" i="4"/>
  <c r="Q1065" i="4"/>
  <c r="L1066" i="4"/>
  <c r="M1066" i="4"/>
  <c r="N1066" i="4"/>
  <c r="O1066" i="4"/>
  <c r="P1066" i="4"/>
  <c r="Q1066" i="4"/>
  <c r="L1067" i="4"/>
  <c r="M1067" i="4"/>
  <c r="N1067" i="4"/>
  <c r="O1067" i="4"/>
  <c r="P1067" i="4"/>
  <c r="Q1067" i="4"/>
  <c r="L1068" i="4"/>
  <c r="M1068" i="4"/>
  <c r="N1068" i="4"/>
  <c r="O1068" i="4"/>
  <c r="P1068" i="4"/>
  <c r="Q1068" i="4"/>
  <c r="L1069" i="4"/>
  <c r="M1069" i="4"/>
  <c r="N1069" i="4"/>
  <c r="O1069" i="4"/>
  <c r="P1069" i="4"/>
  <c r="Q1069" i="4"/>
  <c r="L1070" i="4"/>
  <c r="M1070" i="4"/>
  <c r="N1070" i="4"/>
  <c r="O1070" i="4"/>
  <c r="P1070" i="4"/>
  <c r="Q1070" i="4"/>
  <c r="L1071" i="4"/>
  <c r="M1071" i="4"/>
  <c r="N1071" i="4"/>
  <c r="O1071" i="4"/>
  <c r="P1071" i="4"/>
  <c r="Q1071" i="4"/>
  <c r="L1072" i="4"/>
  <c r="M1072" i="4"/>
  <c r="N1072" i="4"/>
  <c r="O1072" i="4"/>
  <c r="P1072" i="4"/>
  <c r="Q1072" i="4"/>
  <c r="L1073" i="4"/>
  <c r="M1073" i="4"/>
  <c r="N1073" i="4"/>
  <c r="O1073" i="4"/>
  <c r="P1073" i="4"/>
  <c r="Q1073" i="4"/>
  <c r="L1074" i="4"/>
  <c r="M1074" i="4"/>
  <c r="N1074" i="4"/>
  <c r="O1074" i="4"/>
  <c r="P1074" i="4"/>
  <c r="Q1074" i="4"/>
  <c r="L1075" i="4"/>
  <c r="M1075" i="4"/>
  <c r="N1075" i="4"/>
  <c r="O1075" i="4"/>
  <c r="P1075" i="4"/>
  <c r="Q1075" i="4"/>
  <c r="L1076" i="4"/>
  <c r="M1076" i="4"/>
  <c r="N1076" i="4"/>
  <c r="O1076" i="4"/>
  <c r="P1076" i="4"/>
  <c r="Q1076" i="4"/>
  <c r="L1077" i="4"/>
  <c r="M1077" i="4"/>
  <c r="N1077" i="4"/>
  <c r="O1077" i="4"/>
  <c r="P1077" i="4"/>
  <c r="Q1077" i="4"/>
  <c r="L1078" i="4"/>
  <c r="M1078" i="4"/>
  <c r="N1078" i="4"/>
  <c r="O1078" i="4"/>
  <c r="P1078" i="4"/>
  <c r="Q1078" i="4"/>
  <c r="L1079" i="4"/>
  <c r="M1079" i="4"/>
  <c r="N1079" i="4"/>
  <c r="O1079" i="4"/>
  <c r="P1079" i="4"/>
  <c r="Q1079" i="4"/>
  <c r="L1080" i="4"/>
  <c r="M1080" i="4"/>
  <c r="N1080" i="4"/>
  <c r="O1080" i="4"/>
  <c r="P1080" i="4"/>
  <c r="Q1080" i="4"/>
  <c r="L1081" i="4"/>
  <c r="M1081" i="4"/>
  <c r="N1081" i="4"/>
  <c r="O1081" i="4"/>
  <c r="P1081" i="4"/>
  <c r="Q1081" i="4"/>
  <c r="L1082" i="4"/>
  <c r="M1082" i="4"/>
  <c r="N1082" i="4"/>
  <c r="O1082" i="4"/>
  <c r="P1082" i="4"/>
  <c r="Q1082" i="4"/>
  <c r="L1083" i="4"/>
  <c r="M1083" i="4"/>
  <c r="N1083" i="4"/>
  <c r="O1083" i="4"/>
  <c r="P1083" i="4"/>
  <c r="Q1083" i="4"/>
  <c r="L1084" i="4"/>
  <c r="M1084" i="4"/>
  <c r="N1084" i="4"/>
  <c r="O1084" i="4"/>
  <c r="P1084" i="4"/>
  <c r="Q1084" i="4"/>
  <c r="L1085" i="4"/>
  <c r="M1085" i="4"/>
  <c r="N1085" i="4"/>
  <c r="O1085" i="4"/>
  <c r="P1085" i="4"/>
  <c r="Q1085" i="4"/>
  <c r="L1086" i="4"/>
  <c r="M1086" i="4"/>
  <c r="N1086" i="4"/>
  <c r="O1086" i="4"/>
  <c r="P1086" i="4"/>
  <c r="Q1086" i="4"/>
  <c r="L1087" i="4"/>
  <c r="M1087" i="4"/>
  <c r="N1087" i="4"/>
  <c r="O1087" i="4"/>
  <c r="P1087" i="4"/>
  <c r="Q1087" i="4"/>
  <c r="L1088" i="4"/>
  <c r="M1088" i="4"/>
  <c r="N1088" i="4"/>
  <c r="O1088" i="4"/>
  <c r="P1088" i="4"/>
  <c r="Q1088" i="4"/>
  <c r="L1089" i="4"/>
  <c r="M1089" i="4"/>
  <c r="N1089" i="4"/>
  <c r="O1089" i="4"/>
  <c r="P1089" i="4"/>
  <c r="Q1089" i="4"/>
  <c r="L1090" i="4"/>
  <c r="M1090" i="4"/>
  <c r="N1090" i="4"/>
  <c r="O1090" i="4"/>
  <c r="P1090" i="4"/>
  <c r="Q1090" i="4"/>
  <c r="L1091" i="4"/>
  <c r="M1091" i="4"/>
  <c r="N1091" i="4"/>
  <c r="O1091" i="4"/>
  <c r="P1091" i="4"/>
  <c r="Q1091" i="4"/>
  <c r="L1092" i="4"/>
  <c r="M1092" i="4"/>
  <c r="N1092" i="4"/>
  <c r="O1092" i="4"/>
  <c r="P1092" i="4"/>
  <c r="Q1092" i="4"/>
  <c r="L1093" i="4"/>
  <c r="M1093" i="4"/>
  <c r="N1093" i="4"/>
  <c r="O1093" i="4"/>
  <c r="P1093" i="4"/>
  <c r="Q1093" i="4"/>
  <c r="L1094" i="4"/>
  <c r="M1094" i="4"/>
  <c r="N1094" i="4"/>
  <c r="O1094" i="4"/>
  <c r="P1094" i="4"/>
  <c r="Q1094" i="4"/>
  <c r="L1095" i="4"/>
  <c r="M1095" i="4"/>
  <c r="N1095" i="4"/>
  <c r="O1095" i="4"/>
  <c r="P1095" i="4"/>
  <c r="Q1095" i="4"/>
  <c r="L1096" i="4"/>
  <c r="M1096" i="4"/>
  <c r="N1096" i="4"/>
  <c r="O1096" i="4"/>
  <c r="P1096" i="4"/>
  <c r="Q1096" i="4"/>
  <c r="L1097" i="4"/>
  <c r="M1097" i="4"/>
  <c r="N1097" i="4"/>
  <c r="O1097" i="4"/>
  <c r="P1097" i="4"/>
  <c r="Q1097" i="4"/>
  <c r="L1098" i="4"/>
  <c r="M1098" i="4"/>
  <c r="N1098" i="4"/>
  <c r="O1098" i="4"/>
  <c r="P1098" i="4"/>
  <c r="Q1098" i="4"/>
  <c r="L1099" i="4"/>
  <c r="M1099" i="4"/>
  <c r="N1099" i="4"/>
  <c r="O1099" i="4"/>
  <c r="P1099" i="4"/>
  <c r="Q1099" i="4"/>
  <c r="L1100" i="4"/>
  <c r="M1100" i="4"/>
  <c r="N1100" i="4"/>
  <c r="O1100" i="4"/>
  <c r="P1100" i="4"/>
  <c r="Q1100" i="4"/>
  <c r="L1101" i="4"/>
  <c r="M1101" i="4"/>
  <c r="N1101" i="4"/>
  <c r="O1101" i="4"/>
  <c r="P1101" i="4"/>
  <c r="Q1101" i="4"/>
  <c r="L1102" i="4"/>
  <c r="M1102" i="4"/>
  <c r="N1102" i="4"/>
  <c r="O1102" i="4"/>
  <c r="P1102" i="4"/>
  <c r="Q1102" i="4"/>
  <c r="L1103" i="4"/>
  <c r="M1103" i="4"/>
  <c r="N1103" i="4"/>
  <c r="O1103" i="4"/>
  <c r="P1103" i="4"/>
  <c r="Q1103" i="4"/>
  <c r="L1104" i="4"/>
  <c r="M1104" i="4"/>
  <c r="N1104" i="4"/>
  <c r="O1104" i="4"/>
  <c r="P1104" i="4"/>
  <c r="Q1104" i="4"/>
  <c r="L1105" i="4"/>
  <c r="M1105" i="4"/>
  <c r="N1105" i="4"/>
  <c r="O1105" i="4"/>
  <c r="P1105" i="4"/>
  <c r="Q1105" i="4"/>
  <c r="L1106" i="4"/>
  <c r="M1106" i="4"/>
  <c r="N1106" i="4"/>
  <c r="O1106" i="4"/>
  <c r="P1106" i="4"/>
  <c r="Q1106" i="4"/>
  <c r="L1107" i="4"/>
  <c r="M1107" i="4"/>
  <c r="N1107" i="4"/>
  <c r="O1107" i="4"/>
  <c r="P1107" i="4"/>
  <c r="Q1107" i="4"/>
  <c r="L1108" i="4"/>
  <c r="M1108" i="4"/>
  <c r="N1108" i="4"/>
  <c r="O1108" i="4"/>
  <c r="P1108" i="4"/>
  <c r="Q1108" i="4"/>
  <c r="L1109" i="4"/>
  <c r="M1109" i="4"/>
  <c r="N1109" i="4"/>
  <c r="O1109" i="4"/>
  <c r="P1109" i="4"/>
  <c r="Q1109" i="4"/>
  <c r="L1110" i="4"/>
  <c r="M1110" i="4"/>
  <c r="N1110" i="4"/>
  <c r="O1110" i="4"/>
  <c r="P1110" i="4"/>
  <c r="Q1110" i="4"/>
  <c r="L1111" i="4"/>
  <c r="M1111" i="4"/>
  <c r="N1111" i="4"/>
  <c r="O1111" i="4"/>
  <c r="P1111" i="4"/>
  <c r="Q1111" i="4"/>
  <c r="L1112" i="4"/>
  <c r="M1112" i="4"/>
  <c r="N1112" i="4"/>
  <c r="O1112" i="4"/>
  <c r="P1112" i="4"/>
  <c r="Q1112" i="4"/>
  <c r="L1113" i="4"/>
  <c r="M1113" i="4"/>
  <c r="N1113" i="4"/>
  <c r="O1113" i="4"/>
  <c r="P1113" i="4"/>
  <c r="Q1113" i="4"/>
  <c r="L1114" i="4"/>
  <c r="M1114" i="4"/>
  <c r="N1114" i="4"/>
  <c r="O1114" i="4"/>
  <c r="P1114" i="4"/>
  <c r="Q1114" i="4"/>
  <c r="L1115" i="4"/>
  <c r="M1115" i="4"/>
  <c r="N1115" i="4"/>
  <c r="O1115" i="4"/>
  <c r="P1115" i="4"/>
  <c r="Q1115" i="4"/>
  <c r="L1116" i="4"/>
  <c r="M1116" i="4"/>
  <c r="N1116" i="4"/>
  <c r="O1116" i="4"/>
  <c r="P1116" i="4"/>
  <c r="Q1116" i="4"/>
  <c r="L1117" i="4"/>
  <c r="M1117" i="4"/>
  <c r="N1117" i="4"/>
  <c r="O1117" i="4"/>
  <c r="P1117" i="4"/>
  <c r="Q1117" i="4"/>
  <c r="L1118" i="4"/>
  <c r="M1118" i="4"/>
  <c r="N1118" i="4"/>
  <c r="O1118" i="4"/>
  <c r="P1118" i="4"/>
  <c r="Q1118" i="4"/>
  <c r="L1119" i="4"/>
  <c r="M1119" i="4"/>
  <c r="N1119" i="4"/>
  <c r="O1119" i="4"/>
  <c r="P1119" i="4"/>
  <c r="Q1119" i="4"/>
  <c r="L1120" i="4"/>
  <c r="M1120" i="4"/>
  <c r="N1120" i="4"/>
  <c r="O1120" i="4"/>
  <c r="P1120" i="4"/>
  <c r="Q1120" i="4"/>
  <c r="L1121" i="4"/>
  <c r="M1121" i="4"/>
  <c r="N1121" i="4"/>
  <c r="O1121" i="4"/>
  <c r="P1121" i="4"/>
  <c r="Q1121" i="4"/>
  <c r="L1122" i="4"/>
  <c r="M1122" i="4"/>
  <c r="N1122" i="4"/>
  <c r="O1122" i="4"/>
  <c r="P1122" i="4"/>
  <c r="Q1122" i="4"/>
  <c r="L1123" i="4"/>
  <c r="M1123" i="4"/>
  <c r="N1123" i="4"/>
  <c r="O1123" i="4"/>
  <c r="P1123" i="4"/>
  <c r="Q1123" i="4"/>
  <c r="L1124" i="4"/>
  <c r="M1124" i="4"/>
  <c r="N1124" i="4"/>
  <c r="O1124" i="4"/>
  <c r="P1124" i="4"/>
  <c r="Q1124" i="4"/>
  <c r="L1125" i="4"/>
  <c r="M1125" i="4"/>
  <c r="N1125" i="4"/>
  <c r="O1125" i="4"/>
  <c r="P1125" i="4"/>
  <c r="Q1125" i="4"/>
  <c r="L1126" i="4"/>
  <c r="M1126" i="4"/>
  <c r="N1126" i="4"/>
  <c r="O1126" i="4"/>
  <c r="P1126" i="4"/>
  <c r="Q1126" i="4"/>
  <c r="L1127" i="4"/>
  <c r="M1127" i="4"/>
  <c r="N1127" i="4"/>
  <c r="O1127" i="4"/>
  <c r="P1127" i="4"/>
  <c r="Q1127" i="4"/>
  <c r="L1128" i="4"/>
  <c r="M1128" i="4"/>
  <c r="N1128" i="4"/>
  <c r="O1128" i="4"/>
  <c r="P1128" i="4"/>
  <c r="Q1128" i="4"/>
  <c r="L1129" i="4"/>
  <c r="M1129" i="4"/>
  <c r="N1129" i="4"/>
  <c r="O1129" i="4"/>
  <c r="P1129" i="4"/>
  <c r="Q1129" i="4"/>
  <c r="L1130" i="4"/>
  <c r="M1130" i="4"/>
  <c r="N1130" i="4"/>
  <c r="O1130" i="4"/>
  <c r="P1130" i="4"/>
  <c r="Q1130" i="4"/>
  <c r="L1131" i="4"/>
  <c r="M1131" i="4"/>
  <c r="N1131" i="4"/>
  <c r="O1131" i="4"/>
  <c r="P1131" i="4"/>
  <c r="Q1131" i="4"/>
  <c r="L1132" i="4"/>
  <c r="M1132" i="4"/>
  <c r="N1132" i="4"/>
  <c r="O1132" i="4"/>
  <c r="P1132" i="4"/>
  <c r="Q1132" i="4"/>
  <c r="L1133" i="4"/>
  <c r="M1133" i="4"/>
  <c r="N1133" i="4"/>
  <c r="O1133" i="4"/>
  <c r="P1133" i="4"/>
  <c r="Q1133" i="4"/>
  <c r="L1134" i="4"/>
  <c r="M1134" i="4"/>
  <c r="N1134" i="4"/>
  <c r="O1134" i="4"/>
  <c r="P1134" i="4"/>
  <c r="Q1134" i="4"/>
  <c r="L1135" i="4"/>
  <c r="M1135" i="4"/>
  <c r="N1135" i="4"/>
  <c r="O1135" i="4"/>
  <c r="P1135" i="4"/>
  <c r="Q1135" i="4"/>
  <c r="L1136" i="4"/>
  <c r="M1136" i="4"/>
  <c r="N1136" i="4"/>
  <c r="O1136" i="4"/>
  <c r="P1136" i="4"/>
  <c r="Q1136" i="4"/>
  <c r="L1137" i="4"/>
  <c r="M1137" i="4"/>
  <c r="N1137" i="4"/>
  <c r="O1137" i="4"/>
  <c r="P1137" i="4"/>
  <c r="Q1137" i="4"/>
  <c r="L1138" i="4"/>
  <c r="M1138" i="4"/>
  <c r="N1138" i="4"/>
  <c r="O1138" i="4"/>
  <c r="P1138" i="4"/>
  <c r="Q1138" i="4"/>
  <c r="L1139" i="4"/>
  <c r="M1139" i="4"/>
  <c r="N1139" i="4"/>
  <c r="O1139" i="4"/>
  <c r="P1139" i="4"/>
  <c r="Q1139" i="4"/>
  <c r="L1140" i="4"/>
  <c r="M1140" i="4"/>
  <c r="N1140" i="4"/>
  <c r="O1140" i="4"/>
  <c r="P1140" i="4"/>
  <c r="Q1140" i="4"/>
  <c r="L1141" i="4"/>
  <c r="M1141" i="4"/>
  <c r="N1141" i="4"/>
  <c r="O1141" i="4"/>
  <c r="P1141" i="4"/>
  <c r="Q1141" i="4"/>
  <c r="L1142" i="4"/>
  <c r="M1142" i="4"/>
  <c r="N1142" i="4"/>
  <c r="O1142" i="4"/>
  <c r="P1142" i="4"/>
  <c r="Q1142" i="4"/>
  <c r="L1143" i="4"/>
  <c r="M1143" i="4"/>
  <c r="N1143" i="4"/>
  <c r="O1143" i="4"/>
  <c r="P1143" i="4"/>
  <c r="Q1143" i="4"/>
  <c r="L1144" i="4"/>
  <c r="M1144" i="4"/>
  <c r="N1144" i="4"/>
  <c r="O1144" i="4"/>
  <c r="P1144" i="4"/>
  <c r="Q1144" i="4"/>
  <c r="L1145" i="4"/>
  <c r="M1145" i="4"/>
  <c r="N1145" i="4"/>
  <c r="O1145" i="4"/>
  <c r="P1145" i="4"/>
  <c r="Q1145" i="4"/>
  <c r="L1146" i="4"/>
  <c r="M1146" i="4"/>
  <c r="N1146" i="4"/>
  <c r="O1146" i="4"/>
  <c r="P1146" i="4"/>
  <c r="Q1146" i="4"/>
  <c r="L1147" i="4"/>
  <c r="M1147" i="4"/>
  <c r="N1147" i="4"/>
  <c r="O1147" i="4"/>
  <c r="P1147" i="4"/>
  <c r="Q1147" i="4"/>
  <c r="L1148" i="4"/>
  <c r="M1148" i="4"/>
  <c r="N1148" i="4"/>
  <c r="O1148" i="4"/>
  <c r="P1148" i="4"/>
  <c r="Q1148" i="4"/>
  <c r="L1149" i="4"/>
  <c r="M1149" i="4"/>
  <c r="N1149" i="4"/>
  <c r="O1149" i="4"/>
  <c r="P1149" i="4"/>
  <c r="Q1149" i="4"/>
  <c r="L1150" i="4"/>
  <c r="M1150" i="4"/>
  <c r="N1150" i="4"/>
  <c r="O1150" i="4"/>
  <c r="P1150" i="4"/>
  <c r="Q1150" i="4"/>
  <c r="L1151" i="4"/>
  <c r="M1151" i="4"/>
  <c r="N1151" i="4"/>
  <c r="O1151" i="4"/>
  <c r="P1151" i="4"/>
  <c r="Q1151" i="4"/>
  <c r="L1152" i="4"/>
  <c r="M1152" i="4"/>
  <c r="N1152" i="4"/>
  <c r="O1152" i="4"/>
  <c r="P1152" i="4"/>
  <c r="Q1152" i="4"/>
  <c r="L1153" i="4"/>
  <c r="M1153" i="4"/>
  <c r="N1153" i="4"/>
  <c r="O1153" i="4"/>
  <c r="P1153" i="4"/>
  <c r="Q1153" i="4"/>
  <c r="L1154" i="4"/>
  <c r="M1154" i="4"/>
  <c r="N1154" i="4"/>
  <c r="O1154" i="4"/>
  <c r="P1154" i="4"/>
  <c r="Q1154" i="4"/>
  <c r="L1155" i="4"/>
  <c r="M1155" i="4"/>
  <c r="N1155" i="4"/>
  <c r="O1155" i="4"/>
  <c r="P1155" i="4"/>
  <c r="Q1155" i="4"/>
  <c r="M3" i="4"/>
  <c r="N3" i="4"/>
  <c r="O3" i="4"/>
  <c r="P3" i="4"/>
  <c r="Q3" i="4"/>
  <c r="L3" i="4"/>
  <c r="D4" i="4"/>
  <c r="E4" i="4"/>
  <c r="F4" i="4"/>
  <c r="G4" i="4"/>
  <c r="H4" i="4"/>
  <c r="I4" i="4"/>
  <c r="D5" i="4"/>
  <c r="E5" i="4"/>
  <c r="F5" i="4"/>
  <c r="G5" i="4"/>
  <c r="H5" i="4"/>
  <c r="I5" i="4"/>
  <c r="D6" i="4"/>
  <c r="E6" i="4"/>
  <c r="F6" i="4"/>
  <c r="G6" i="4"/>
  <c r="H6" i="4"/>
  <c r="I6" i="4"/>
  <c r="D7" i="4"/>
  <c r="E7" i="4"/>
  <c r="F7" i="4"/>
  <c r="G7" i="4"/>
  <c r="H7" i="4"/>
  <c r="I7" i="4"/>
  <c r="D8" i="4"/>
  <c r="E8" i="4"/>
  <c r="F8" i="4"/>
  <c r="G8" i="4"/>
  <c r="H8" i="4"/>
  <c r="I8" i="4"/>
  <c r="D9" i="4"/>
  <c r="E9" i="4"/>
  <c r="F9" i="4"/>
  <c r="G9" i="4"/>
  <c r="H9" i="4"/>
  <c r="I9" i="4"/>
  <c r="D10" i="4"/>
  <c r="E10" i="4"/>
  <c r="F10" i="4"/>
  <c r="G10" i="4"/>
  <c r="H10" i="4"/>
  <c r="I10" i="4"/>
  <c r="D11" i="4"/>
  <c r="E11" i="4"/>
  <c r="F11" i="4"/>
  <c r="G11" i="4"/>
  <c r="H11" i="4"/>
  <c r="I11" i="4"/>
  <c r="D12" i="4"/>
  <c r="E12" i="4"/>
  <c r="F12" i="4"/>
  <c r="G12" i="4"/>
  <c r="H12" i="4"/>
  <c r="I12" i="4"/>
  <c r="D13" i="4"/>
  <c r="E13" i="4"/>
  <c r="F13" i="4"/>
  <c r="G13" i="4"/>
  <c r="H13" i="4"/>
  <c r="I13" i="4"/>
  <c r="D14" i="4"/>
  <c r="E14" i="4"/>
  <c r="F14" i="4"/>
  <c r="G14" i="4"/>
  <c r="H14" i="4"/>
  <c r="I14" i="4"/>
  <c r="D15" i="4"/>
  <c r="E15" i="4"/>
  <c r="F15" i="4"/>
  <c r="G15" i="4"/>
  <c r="H15" i="4"/>
  <c r="I15" i="4"/>
  <c r="D16" i="4"/>
  <c r="E16" i="4"/>
  <c r="F16" i="4"/>
  <c r="G16" i="4"/>
  <c r="H16" i="4"/>
  <c r="I16" i="4"/>
  <c r="D17" i="4"/>
  <c r="E17" i="4"/>
  <c r="F17" i="4"/>
  <c r="G17" i="4"/>
  <c r="H17" i="4"/>
  <c r="I17" i="4"/>
  <c r="D18" i="4"/>
  <c r="E18" i="4"/>
  <c r="F18" i="4"/>
  <c r="G18" i="4"/>
  <c r="H18" i="4"/>
  <c r="I18" i="4"/>
  <c r="D19" i="4"/>
  <c r="E19" i="4"/>
  <c r="F19" i="4"/>
  <c r="G19" i="4"/>
  <c r="H19" i="4"/>
  <c r="I19" i="4"/>
  <c r="D20" i="4"/>
  <c r="E20" i="4"/>
  <c r="F20" i="4"/>
  <c r="G20" i="4"/>
  <c r="H20" i="4"/>
  <c r="I20" i="4"/>
  <c r="D21" i="4"/>
  <c r="E21" i="4"/>
  <c r="F21" i="4"/>
  <c r="G21" i="4"/>
  <c r="H21" i="4"/>
  <c r="I21" i="4"/>
  <c r="D22" i="4"/>
  <c r="E22" i="4"/>
  <c r="F22" i="4"/>
  <c r="G22" i="4"/>
  <c r="H22" i="4"/>
  <c r="I22" i="4"/>
  <c r="D23" i="4"/>
  <c r="E23" i="4"/>
  <c r="F23" i="4"/>
  <c r="G23" i="4"/>
  <c r="H23" i="4"/>
  <c r="I23" i="4"/>
  <c r="D24" i="4"/>
  <c r="E24" i="4"/>
  <c r="F24" i="4"/>
  <c r="G24" i="4"/>
  <c r="H24" i="4"/>
  <c r="I24" i="4"/>
  <c r="D25" i="4"/>
  <c r="E25" i="4"/>
  <c r="F25" i="4"/>
  <c r="G25" i="4"/>
  <c r="H25" i="4"/>
  <c r="I25" i="4"/>
  <c r="D26" i="4"/>
  <c r="E26" i="4"/>
  <c r="F26" i="4"/>
  <c r="G26" i="4"/>
  <c r="H26" i="4"/>
  <c r="I26" i="4"/>
  <c r="D27" i="4"/>
  <c r="E27" i="4"/>
  <c r="F27" i="4"/>
  <c r="G27" i="4"/>
  <c r="H27" i="4"/>
  <c r="I27" i="4"/>
  <c r="D28" i="4"/>
  <c r="E28" i="4"/>
  <c r="F28" i="4"/>
  <c r="G28" i="4"/>
  <c r="H28" i="4"/>
  <c r="I28" i="4"/>
  <c r="D29" i="4"/>
  <c r="E29" i="4"/>
  <c r="F29" i="4"/>
  <c r="G29" i="4"/>
  <c r="H29" i="4"/>
  <c r="I29" i="4"/>
  <c r="D30" i="4"/>
  <c r="E30" i="4"/>
  <c r="F30" i="4"/>
  <c r="G30" i="4"/>
  <c r="H30" i="4"/>
  <c r="I30" i="4"/>
  <c r="D31" i="4"/>
  <c r="E31" i="4"/>
  <c r="F31" i="4"/>
  <c r="G31" i="4"/>
  <c r="H31" i="4"/>
  <c r="I31" i="4"/>
  <c r="D32" i="4"/>
  <c r="E32" i="4"/>
  <c r="F32" i="4"/>
  <c r="G32" i="4"/>
  <c r="H32" i="4"/>
  <c r="I32" i="4"/>
  <c r="D33" i="4"/>
  <c r="E33" i="4"/>
  <c r="F33" i="4"/>
  <c r="G33" i="4"/>
  <c r="H33" i="4"/>
  <c r="I33" i="4"/>
  <c r="D34" i="4"/>
  <c r="E34" i="4"/>
  <c r="F34" i="4"/>
  <c r="G34" i="4"/>
  <c r="H34" i="4"/>
  <c r="I34" i="4"/>
  <c r="D35" i="4"/>
  <c r="E35" i="4"/>
  <c r="F35" i="4"/>
  <c r="G35" i="4"/>
  <c r="H35" i="4"/>
  <c r="I35" i="4"/>
  <c r="D36" i="4"/>
  <c r="E36" i="4"/>
  <c r="F36" i="4"/>
  <c r="G36" i="4"/>
  <c r="H36" i="4"/>
  <c r="I36" i="4"/>
  <c r="D37" i="4"/>
  <c r="E37" i="4"/>
  <c r="F37" i="4"/>
  <c r="G37" i="4"/>
  <c r="H37" i="4"/>
  <c r="I37" i="4"/>
  <c r="D38" i="4"/>
  <c r="E38" i="4"/>
  <c r="F38" i="4"/>
  <c r="G38" i="4"/>
  <c r="H38" i="4"/>
  <c r="I38" i="4"/>
  <c r="D39" i="4"/>
  <c r="E39" i="4"/>
  <c r="F39" i="4"/>
  <c r="G39" i="4"/>
  <c r="H39" i="4"/>
  <c r="I39" i="4"/>
  <c r="D40" i="4"/>
  <c r="E40" i="4"/>
  <c r="F40" i="4"/>
  <c r="G40" i="4"/>
  <c r="H40" i="4"/>
  <c r="I40" i="4"/>
  <c r="D41" i="4"/>
  <c r="E41" i="4"/>
  <c r="F41" i="4"/>
  <c r="G41" i="4"/>
  <c r="H41" i="4"/>
  <c r="I41" i="4"/>
  <c r="D42" i="4"/>
  <c r="E42" i="4"/>
  <c r="F42" i="4"/>
  <c r="G42" i="4"/>
  <c r="H42" i="4"/>
  <c r="I42" i="4"/>
  <c r="D43" i="4"/>
  <c r="E43" i="4"/>
  <c r="F43" i="4"/>
  <c r="G43" i="4"/>
  <c r="H43" i="4"/>
  <c r="I43" i="4"/>
  <c r="D44" i="4"/>
  <c r="E44" i="4"/>
  <c r="F44" i="4"/>
  <c r="G44" i="4"/>
  <c r="H44" i="4"/>
  <c r="I44" i="4"/>
  <c r="D45" i="4"/>
  <c r="E45" i="4"/>
  <c r="F45" i="4"/>
  <c r="G45" i="4"/>
  <c r="H45" i="4"/>
  <c r="I45" i="4"/>
  <c r="D46" i="4"/>
  <c r="E46" i="4"/>
  <c r="F46" i="4"/>
  <c r="G46" i="4"/>
  <c r="H46" i="4"/>
  <c r="I46" i="4"/>
  <c r="D47" i="4"/>
  <c r="E47" i="4"/>
  <c r="F47" i="4"/>
  <c r="G47" i="4"/>
  <c r="H47" i="4"/>
  <c r="I47" i="4"/>
  <c r="D48" i="4"/>
  <c r="E48" i="4"/>
  <c r="F48" i="4"/>
  <c r="G48" i="4"/>
  <c r="H48" i="4"/>
  <c r="I48" i="4"/>
  <c r="D49" i="4"/>
  <c r="E49" i="4"/>
  <c r="F49" i="4"/>
  <c r="G49" i="4"/>
  <c r="H49" i="4"/>
  <c r="I49" i="4"/>
  <c r="D50" i="4"/>
  <c r="E50" i="4"/>
  <c r="F50" i="4"/>
  <c r="G50" i="4"/>
  <c r="H50" i="4"/>
  <c r="I50" i="4"/>
  <c r="D51" i="4"/>
  <c r="E51" i="4"/>
  <c r="F51" i="4"/>
  <c r="G51" i="4"/>
  <c r="H51" i="4"/>
  <c r="I51" i="4"/>
  <c r="D52" i="4"/>
  <c r="E52" i="4"/>
  <c r="F52" i="4"/>
  <c r="G52" i="4"/>
  <c r="H52" i="4"/>
  <c r="I52" i="4"/>
  <c r="D53" i="4"/>
  <c r="E53" i="4"/>
  <c r="F53" i="4"/>
  <c r="G53" i="4"/>
  <c r="H53" i="4"/>
  <c r="I53" i="4"/>
  <c r="D54" i="4"/>
  <c r="E54" i="4"/>
  <c r="F54" i="4"/>
  <c r="G54" i="4"/>
  <c r="H54" i="4"/>
  <c r="I54" i="4"/>
  <c r="D55" i="4"/>
  <c r="E55" i="4"/>
  <c r="F55" i="4"/>
  <c r="G55" i="4"/>
  <c r="H55" i="4"/>
  <c r="I55" i="4"/>
  <c r="D56" i="4"/>
  <c r="E56" i="4"/>
  <c r="F56" i="4"/>
  <c r="G56" i="4"/>
  <c r="H56" i="4"/>
  <c r="I56" i="4"/>
  <c r="D57" i="4"/>
  <c r="E57" i="4"/>
  <c r="F57" i="4"/>
  <c r="G57" i="4"/>
  <c r="H57" i="4"/>
  <c r="I57" i="4"/>
  <c r="D58" i="4"/>
  <c r="E58" i="4"/>
  <c r="F58" i="4"/>
  <c r="G58" i="4"/>
  <c r="H58" i="4"/>
  <c r="I58" i="4"/>
  <c r="D59" i="4"/>
  <c r="E59" i="4"/>
  <c r="F59" i="4"/>
  <c r="G59" i="4"/>
  <c r="H59" i="4"/>
  <c r="I59" i="4"/>
  <c r="D60" i="4"/>
  <c r="E60" i="4"/>
  <c r="F60" i="4"/>
  <c r="G60" i="4"/>
  <c r="H60" i="4"/>
  <c r="I60" i="4"/>
  <c r="D61" i="4"/>
  <c r="E61" i="4"/>
  <c r="F61" i="4"/>
  <c r="G61" i="4"/>
  <c r="H61" i="4"/>
  <c r="I61" i="4"/>
  <c r="D62" i="4"/>
  <c r="E62" i="4"/>
  <c r="F62" i="4"/>
  <c r="G62" i="4"/>
  <c r="H62" i="4"/>
  <c r="I62" i="4"/>
  <c r="D63" i="4"/>
  <c r="E63" i="4"/>
  <c r="F63" i="4"/>
  <c r="G63" i="4"/>
  <c r="H63" i="4"/>
  <c r="I63" i="4"/>
  <c r="D64" i="4"/>
  <c r="E64" i="4"/>
  <c r="F64" i="4"/>
  <c r="G64" i="4"/>
  <c r="H64" i="4"/>
  <c r="I64" i="4"/>
  <c r="D65" i="4"/>
  <c r="E65" i="4"/>
  <c r="F65" i="4"/>
  <c r="G65" i="4"/>
  <c r="H65" i="4"/>
  <c r="I65" i="4"/>
  <c r="D66" i="4"/>
  <c r="E66" i="4"/>
  <c r="F66" i="4"/>
  <c r="G66" i="4"/>
  <c r="H66" i="4"/>
  <c r="I66" i="4"/>
  <c r="D67" i="4"/>
  <c r="E67" i="4"/>
  <c r="F67" i="4"/>
  <c r="G67" i="4"/>
  <c r="H67" i="4"/>
  <c r="I67" i="4"/>
  <c r="D68" i="4"/>
  <c r="E68" i="4"/>
  <c r="F68" i="4"/>
  <c r="G68" i="4"/>
  <c r="H68" i="4"/>
  <c r="I68" i="4"/>
  <c r="D69" i="4"/>
  <c r="E69" i="4"/>
  <c r="F69" i="4"/>
  <c r="G69" i="4"/>
  <c r="H69" i="4"/>
  <c r="I69" i="4"/>
  <c r="D70" i="4"/>
  <c r="E70" i="4"/>
  <c r="F70" i="4"/>
  <c r="G70" i="4"/>
  <c r="H70" i="4"/>
  <c r="I70" i="4"/>
  <c r="D71" i="4"/>
  <c r="E71" i="4"/>
  <c r="F71" i="4"/>
  <c r="G71" i="4"/>
  <c r="H71" i="4"/>
  <c r="I71" i="4"/>
  <c r="D72" i="4"/>
  <c r="E72" i="4"/>
  <c r="F72" i="4"/>
  <c r="G72" i="4"/>
  <c r="H72" i="4"/>
  <c r="I72" i="4"/>
  <c r="D73" i="4"/>
  <c r="E73" i="4"/>
  <c r="F73" i="4"/>
  <c r="G73" i="4"/>
  <c r="H73" i="4"/>
  <c r="I73" i="4"/>
  <c r="D74" i="4"/>
  <c r="E74" i="4"/>
  <c r="F74" i="4"/>
  <c r="G74" i="4"/>
  <c r="H74" i="4"/>
  <c r="I74" i="4"/>
  <c r="D75" i="4"/>
  <c r="E75" i="4"/>
  <c r="F75" i="4"/>
  <c r="G75" i="4"/>
  <c r="H75" i="4"/>
  <c r="I75" i="4"/>
  <c r="D76" i="4"/>
  <c r="E76" i="4"/>
  <c r="F76" i="4"/>
  <c r="G76" i="4"/>
  <c r="H76" i="4"/>
  <c r="I76" i="4"/>
  <c r="D77" i="4"/>
  <c r="E77" i="4"/>
  <c r="F77" i="4"/>
  <c r="G77" i="4"/>
  <c r="H77" i="4"/>
  <c r="I77" i="4"/>
  <c r="D78" i="4"/>
  <c r="E78" i="4"/>
  <c r="F78" i="4"/>
  <c r="G78" i="4"/>
  <c r="H78" i="4"/>
  <c r="I78" i="4"/>
  <c r="D79" i="4"/>
  <c r="E79" i="4"/>
  <c r="F79" i="4"/>
  <c r="G79" i="4"/>
  <c r="H79" i="4"/>
  <c r="I79" i="4"/>
  <c r="D80" i="4"/>
  <c r="E80" i="4"/>
  <c r="F80" i="4"/>
  <c r="G80" i="4"/>
  <c r="H80" i="4"/>
  <c r="I80" i="4"/>
  <c r="D81" i="4"/>
  <c r="E81" i="4"/>
  <c r="F81" i="4"/>
  <c r="G81" i="4"/>
  <c r="H81" i="4"/>
  <c r="I81" i="4"/>
  <c r="D82" i="4"/>
  <c r="E82" i="4"/>
  <c r="F82" i="4"/>
  <c r="G82" i="4"/>
  <c r="H82" i="4"/>
  <c r="I82" i="4"/>
  <c r="D83" i="4"/>
  <c r="E83" i="4"/>
  <c r="F83" i="4"/>
  <c r="G83" i="4"/>
  <c r="H83" i="4"/>
  <c r="I83" i="4"/>
  <c r="D84" i="4"/>
  <c r="E84" i="4"/>
  <c r="F84" i="4"/>
  <c r="G84" i="4"/>
  <c r="H84" i="4"/>
  <c r="I84" i="4"/>
  <c r="D85" i="4"/>
  <c r="E85" i="4"/>
  <c r="F85" i="4"/>
  <c r="G85" i="4"/>
  <c r="H85" i="4"/>
  <c r="I85" i="4"/>
  <c r="D86" i="4"/>
  <c r="E86" i="4"/>
  <c r="F86" i="4"/>
  <c r="G86" i="4"/>
  <c r="H86" i="4"/>
  <c r="I86" i="4"/>
  <c r="D87" i="4"/>
  <c r="E87" i="4"/>
  <c r="F87" i="4"/>
  <c r="G87" i="4"/>
  <c r="H87" i="4"/>
  <c r="I87" i="4"/>
  <c r="D88" i="4"/>
  <c r="E88" i="4"/>
  <c r="F88" i="4"/>
  <c r="G88" i="4"/>
  <c r="H88" i="4"/>
  <c r="I88" i="4"/>
  <c r="D89" i="4"/>
  <c r="E89" i="4"/>
  <c r="F89" i="4"/>
  <c r="G89" i="4"/>
  <c r="H89" i="4"/>
  <c r="I89" i="4"/>
  <c r="D90" i="4"/>
  <c r="E90" i="4"/>
  <c r="F90" i="4"/>
  <c r="G90" i="4"/>
  <c r="H90" i="4"/>
  <c r="I90" i="4"/>
  <c r="D91" i="4"/>
  <c r="E91" i="4"/>
  <c r="F91" i="4"/>
  <c r="G91" i="4"/>
  <c r="H91" i="4"/>
  <c r="I91" i="4"/>
  <c r="D92" i="4"/>
  <c r="E92" i="4"/>
  <c r="F92" i="4"/>
  <c r="G92" i="4"/>
  <c r="H92" i="4"/>
  <c r="I92" i="4"/>
  <c r="D93" i="4"/>
  <c r="E93" i="4"/>
  <c r="F93" i="4"/>
  <c r="G93" i="4"/>
  <c r="H93" i="4"/>
  <c r="I93" i="4"/>
  <c r="D94" i="4"/>
  <c r="E94" i="4"/>
  <c r="F94" i="4"/>
  <c r="G94" i="4"/>
  <c r="H94" i="4"/>
  <c r="I94" i="4"/>
  <c r="D95" i="4"/>
  <c r="E95" i="4"/>
  <c r="F95" i="4"/>
  <c r="G95" i="4"/>
  <c r="H95" i="4"/>
  <c r="I95" i="4"/>
  <c r="D96" i="4"/>
  <c r="E96" i="4"/>
  <c r="F96" i="4"/>
  <c r="G96" i="4"/>
  <c r="H96" i="4"/>
  <c r="I96" i="4"/>
  <c r="D97" i="4"/>
  <c r="E97" i="4"/>
  <c r="F97" i="4"/>
  <c r="G97" i="4"/>
  <c r="H97" i="4"/>
  <c r="I97" i="4"/>
  <c r="D98" i="4"/>
  <c r="E98" i="4"/>
  <c r="F98" i="4"/>
  <c r="G98" i="4"/>
  <c r="H98" i="4"/>
  <c r="I98" i="4"/>
  <c r="D99" i="4"/>
  <c r="E99" i="4"/>
  <c r="F99" i="4"/>
  <c r="G99" i="4"/>
  <c r="H99" i="4"/>
  <c r="I99" i="4"/>
  <c r="D100" i="4"/>
  <c r="E100" i="4"/>
  <c r="F100" i="4"/>
  <c r="G100" i="4"/>
  <c r="H100" i="4"/>
  <c r="I100" i="4"/>
  <c r="D101" i="4"/>
  <c r="E101" i="4"/>
  <c r="F101" i="4"/>
  <c r="G101" i="4"/>
  <c r="H101" i="4"/>
  <c r="I101" i="4"/>
  <c r="D102" i="4"/>
  <c r="E102" i="4"/>
  <c r="F102" i="4"/>
  <c r="G102" i="4"/>
  <c r="H102" i="4"/>
  <c r="I102" i="4"/>
  <c r="D103" i="4"/>
  <c r="E103" i="4"/>
  <c r="F103" i="4"/>
  <c r="G103" i="4"/>
  <c r="H103" i="4"/>
  <c r="I103" i="4"/>
  <c r="D104" i="4"/>
  <c r="E104" i="4"/>
  <c r="F104" i="4"/>
  <c r="G104" i="4"/>
  <c r="H104" i="4"/>
  <c r="I104" i="4"/>
  <c r="D105" i="4"/>
  <c r="E105" i="4"/>
  <c r="F105" i="4"/>
  <c r="G105" i="4"/>
  <c r="H105" i="4"/>
  <c r="I105" i="4"/>
  <c r="D106" i="4"/>
  <c r="E106" i="4"/>
  <c r="F106" i="4"/>
  <c r="G106" i="4"/>
  <c r="H106" i="4"/>
  <c r="I106" i="4"/>
  <c r="D107" i="4"/>
  <c r="E107" i="4"/>
  <c r="F107" i="4"/>
  <c r="G107" i="4"/>
  <c r="H107" i="4"/>
  <c r="I107" i="4"/>
  <c r="D108" i="4"/>
  <c r="E108" i="4"/>
  <c r="F108" i="4"/>
  <c r="G108" i="4"/>
  <c r="H108" i="4"/>
  <c r="I108" i="4"/>
  <c r="D109" i="4"/>
  <c r="E109" i="4"/>
  <c r="F109" i="4"/>
  <c r="G109" i="4"/>
  <c r="H109" i="4"/>
  <c r="I109" i="4"/>
  <c r="D110" i="4"/>
  <c r="E110" i="4"/>
  <c r="F110" i="4"/>
  <c r="G110" i="4"/>
  <c r="H110" i="4"/>
  <c r="I110" i="4"/>
  <c r="D111" i="4"/>
  <c r="E111" i="4"/>
  <c r="F111" i="4"/>
  <c r="G111" i="4"/>
  <c r="H111" i="4"/>
  <c r="I111" i="4"/>
  <c r="D112" i="4"/>
  <c r="E112" i="4"/>
  <c r="F112" i="4"/>
  <c r="G112" i="4"/>
  <c r="H112" i="4"/>
  <c r="I112" i="4"/>
  <c r="D113" i="4"/>
  <c r="E113" i="4"/>
  <c r="F113" i="4"/>
  <c r="G113" i="4"/>
  <c r="H113" i="4"/>
  <c r="I113" i="4"/>
  <c r="D114" i="4"/>
  <c r="E114" i="4"/>
  <c r="F114" i="4"/>
  <c r="G114" i="4"/>
  <c r="H114" i="4"/>
  <c r="I114" i="4"/>
  <c r="D115" i="4"/>
  <c r="E115" i="4"/>
  <c r="F115" i="4"/>
  <c r="G115" i="4"/>
  <c r="H115" i="4"/>
  <c r="I115" i="4"/>
  <c r="D116" i="4"/>
  <c r="E116" i="4"/>
  <c r="F116" i="4"/>
  <c r="G116" i="4"/>
  <c r="H116" i="4"/>
  <c r="I116" i="4"/>
  <c r="D117" i="4"/>
  <c r="E117" i="4"/>
  <c r="F117" i="4"/>
  <c r="G117" i="4"/>
  <c r="H117" i="4"/>
  <c r="I117" i="4"/>
  <c r="D118" i="4"/>
  <c r="E118" i="4"/>
  <c r="F118" i="4"/>
  <c r="G118" i="4"/>
  <c r="H118" i="4"/>
  <c r="I118" i="4"/>
  <c r="D119" i="4"/>
  <c r="E119" i="4"/>
  <c r="F119" i="4"/>
  <c r="G119" i="4"/>
  <c r="H119" i="4"/>
  <c r="I119" i="4"/>
  <c r="D120" i="4"/>
  <c r="E120" i="4"/>
  <c r="F120" i="4"/>
  <c r="G120" i="4"/>
  <c r="H120" i="4"/>
  <c r="I120" i="4"/>
  <c r="D121" i="4"/>
  <c r="E121" i="4"/>
  <c r="F121" i="4"/>
  <c r="G121" i="4"/>
  <c r="H121" i="4"/>
  <c r="I121" i="4"/>
  <c r="D122" i="4"/>
  <c r="E122" i="4"/>
  <c r="F122" i="4"/>
  <c r="G122" i="4"/>
  <c r="H122" i="4"/>
  <c r="I122" i="4"/>
  <c r="D123" i="4"/>
  <c r="E123" i="4"/>
  <c r="F123" i="4"/>
  <c r="G123" i="4"/>
  <c r="H123" i="4"/>
  <c r="I123" i="4"/>
  <c r="D124" i="4"/>
  <c r="E124" i="4"/>
  <c r="F124" i="4"/>
  <c r="G124" i="4"/>
  <c r="H124" i="4"/>
  <c r="I124" i="4"/>
  <c r="D125" i="4"/>
  <c r="E125" i="4"/>
  <c r="F125" i="4"/>
  <c r="G125" i="4"/>
  <c r="H125" i="4"/>
  <c r="I125" i="4"/>
  <c r="D126" i="4"/>
  <c r="E126" i="4"/>
  <c r="F126" i="4"/>
  <c r="G126" i="4"/>
  <c r="H126" i="4"/>
  <c r="I126" i="4"/>
  <c r="D127" i="4"/>
  <c r="E127" i="4"/>
  <c r="F127" i="4"/>
  <c r="G127" i="4"/>
  <c r="H127" i="4"/>
  <c r="I127" i="4"/>
  <c r="D128" i="4"/>
  <c r="E128" i="4"/>
  <c r="F128" i="4"/>
  <c r="G128" i="4"/>
  <c r="H128" i="4"/>
  <c r="I128" i="4"/>
  <c r="D129" i="4"/>
  <c r="E129" i="4"/>
  <c r="F129" i="4"/>
  <c r="G129" i="4"/>
  <c r="H129" i="4"/>
  <c r="I129" i="4"/>
  <c r="D130" i="4"/>
  <c r="E130" i="4"/>
  <c r="F130" i="4"/>
  <c r="G130" i="4"/>
  <c r="H130" i="4"/>
  <c r="I130" i="4"/>
  <c r="D131" i="4"/>
  <c r="E131" i="4"/>
  <c r="F131" i="4"/>
  <c r="G131" i="4"/>
  <c r="H131" i="4"/>
  <c r="I131" i="4"/>
  <c r="D132" i="4"/>
  <c r="E132" i="4"/>
  <c r="F132" i="4"/>
  <c r="G132" i="4"/>
  <c r="H132" i="4"/>
  <c r="I132" i="4"/>
  <c r="D133" i="4"/>
  <c r="E133" i="4"/>
  <c r="F133" i="4"/>
  <c r="G133" i="4"/>
  <c r="H133" i="4"/>
  <c r="I133" i="4"/>
  <c r="D134" i="4"/>
  <c r="E134" i="4"/>
  <c r="F134" i="4"/>
  <c r="G134" i="4"/>
  <c r="H134" i="4"/>
  <c r="I134" i="4"/>
  <c r="D135" i="4"/>
  <c r="E135" i="4"/>
  <c r="F135" i="4"/>
  <c r="G135" i="4"/>
  <c r="H135" i="4"/>
  <c r="I135" i="4"/>
  <c r="D136" i="4"/>
  <c r="E136" i="4"/>
  <c r="F136" i="4"/>
  <c r="G136" i="4"/>
  <c r="H136" i="4"/>
  <c r="I136" i="4"/>
  <c r="D137" i="4"/>
  <c r="E137" i="4"/>
  <c r="F137" i="4"/>
  <c r="G137" i="4"/>
  <c r="H137" i="4"/>
  <c r="I137" i="4"/>
  <c r="D138" i="4"/>
  <c r="E138" i="4"/>
  <c r="F138" i="4"/>
  <c r="G138" i="4"/>
  <c r="H138" i="4"/>
  <c r="I138" i="4"/>
  <c r="D139" i="4"/>
  <c r="E139" i="4"/>
  <c r="F139" i="4"/>
  <c r="G139" i="4"/>
  <c r="H139" i="4"/>
  <c r="I139" i="4"/>
  <c r="D140" i="4"/>
  <c r="E140" i="4"/>
  <c r="F140" i="4"/>
  <c r="G140" i="4"/>
  <c r="H140" i="4"/>
  <c r="I140" i="4"/>
  <c r="D141" i="4"/>
  <c r="E141" i="4"/>
  <c r="F141" i="4"/>
  <c r="G141" i="4"/>
  <c r="H141" i="4"/>
  <c r="I141" i="4"/>
  <c r="D142" i="4"/>
  <c r="E142" i="4"/>
  <c r="F142" i="4"/>
  <c r="G142" i="4"/>
  <c r="H142" i="4"/>
  <c r="I142" i="4"/>
  <c r="D143" i="4"/>
  <c r="E143" i="4"/>
  <c r="F143" i="4"/>
  <c r="G143" i="4"/>
  <c r="H143" i="4"/>
  <c r="I143" i="4"/>
  <c r="D144" i="4"/>
  <c r="E144" i="4"/>
  <c r="F144" i="4"/>
  <c r="G144" i="4"/>
  <c r="H144" i="4"/>
  <c r="I144" i="4"/>
  <c r="D145" i="4"/>
  <c r="E145" i="4"/>
  <c r="F145" i="4"/>
  <c r="G145" i="4"/>
  <c r="H145" i="4"/>
  <c r="I145" i="4"/>
  <c r="D146" i="4"/>
  <c r="E146" i="4"/>
  <c r="F146" i="4"/>
  <c r="G146" i="4"/>
  <c r="H146" i="4"/>
  <c r="I146" i="4"/>
  <c r="D147" i="4"/>
  <c r="E147" i="4"/>
  <c r="F147" i="4"/>
  <c r="G147" i="4"/>
  <c r="H147" i="4"/>
  <c r="I147" i="4"/>
  <c r="D148" i="4"/>
  <c r="E148" i="4"/>
  <c r="F148" i="4"/>
  <c r="G148" i="4"/>
  <c r="H148" i="4"/>
  <c r="I148" i="4"/>
  <c r="D149" i="4"/>
  <c r="E149" i="4"/>
  <c r="F149" i="4"/>
  <c r="G149" i="4"/>
  <c r="H149" i="4"/>
  <c r="I149" i="4"/>
  <c r="D150" i="4"/>
  <c r="E150" i="4"/>
  <c r="F150" i="4"/>
  <c r="G150" i="4"/>
  <c r="H150" i="4"/>
  <c r="I150" i="4"/>
  <c r="D151" i="4"/>
  <c r="E151" i="4"/>
  <c r="F151" i="4"/>
  <c r="G151" i="4"/>
  <c r="H151" i="4"/>
  <c r="I151" i="4"/>
  <c r="D152" i="4"/>
  <c r="E152" i="4"/>
  <c r="F152" i="4"/>
  <c r="G152" i="4"/>
  <c r="H152" i="4"/>
  <c r="I152" i="4"/>
  <c r="D153" i="4"/>
  <c r="E153" i="4"/>
  <c r="F153" i="4"/>
  <c r="G153" i="4"/>
  <c r="H153" i="4"/>
  <c r="I153" i="4"/>
  <c r="D154" i="4"/>
  <c r="E154" i="4"/>
  <c r="F154" i="4"/>
  <c r="G154" i="4"/>
  <c r="H154" i="4"/>
  <c r="I154" i="4"/>
  <c r="D155" i="4"/>
  <c r="E155" i="4"/>
  <c r="F155" i="4"/>
  <c r="G155" i="4"/>
  <c r="H155" i="4"/>
  <c r="I155" i="4"/>
  <c r="D156" i="4"/>
  <c r="E156" i="4"/>
  <c r="F156" i="4"/>
  <c r="G156" i="4"/>
  <c r="H156" i="4"/>
  <c r="I156" i="4"/>
  <c r="D157" i="4"/>
  <c r="E157" i="4"/>
  <c r="F157" i="4"/>
  <c r="G157" i="4"/>
  <c r="H157" i="4"/>
  <c r="I157" i="4"/>
  <c r="D158" i="4"/>
  <c r="E158" i="4"/>
  <c r="F158" i="4"/>
  <c r="G158" i="4"/>
  <c r="H158" i="4"/>
  <c r="I158" i="4"/>
  <c r="D159" i="4"/>
  <c r="E159" i="4"/>
  <c r="F159" i="4"/>
  <c r="G159" i="4"/>
  <c r="H159" i="4"/>
  <c r="I159" i="4"/>
  <c r="D160" i="4"/>
  <c r="E160" i="4"/>
  <c r="F160" i="4"/>
  <c r="G160" i="4"/>
  <c r="H160" i="4"/>
  <c r="I160" i="4"/>
  <c r="D161" i="4"/>
  <c r="E161" i="4"/>
  <c r="F161" i="4"/>
  <c r="G161" i="4"/>
  <c r="H161" i="4"/>
  <c r="I161" i="4"/>
  <c r="D162" i="4"/>
  <c r="E162" i="4"/>
  <c r="F162" i="4"/>
  <c r="G162" i="4"/>
  <c r="H162" i="4"/>
  <c r="I162" i="4"/>
  <c r="D163" i="4"/>
  <c r="E163" i="4"/>
  <c r="F163" i="4"/>
  <c r="G163" i="4"/>
  <c r="H163" i="4"/>
  <c r="I163" i="4"/>
  <c r="D164" i="4"/>
  <c r="E164" i="4"/>
  <c r="F164" i="4"/>
  <c r="G164" i="4"/>
  <c r="H164" i="4"/>
  <c r="I164" i="4"/>
  <c r="D165" i="4"/>
  <c r="E165" i="4"/>
  <c r="F165" i="4"/>
  <c r="G165" i="4"/>
  <c r="H165" i="4"/>
  <c r="I165" i="4"/>
  <c r="D166" i="4"/>
  <c r="E166" i="4"/>
  <c r="F166" i="4"/>
  <c r="G166" i="4"/>
  <c r="H166" i="4"/>
  <c r="I166" i="4"/>
  <c r="D167" i="4"/>
  <c r="E167" i="4"/>
  <c r="F167" i="4"/>
  <c r="G167" i="4"/>
  <c r="H167" i="4"/>
  <c r="I167" i="4"/>
  <c r="D168" i="4"/>
  <c r="E168" i="4"/>
  <c r="F168" i="4"/>
  <c r="G168" i="4"/>
  <c r="H168" i="4"/>
  <c r="I168" i="4"/>
  <c r="D169" i="4"/>
  <c r="E169" i="4"/>
  <c r="F169" i="4"/>
  <c r="G169" i="4"/>
  <c r="H169" i="4"/>
  <c r="I169" i="4"/>
  <c r="D170" i="4"/>
  <c r="E170" i="4"/>
  <c r="F170" i="4"/>
  <c r="G170" i="4"/>
  <c r="H170" i="4"/>
  <c r="I170" i="4"/>
  <c r="D171" i="4"/>
  <c r="E171" i="4"/>
  <c r="F171" i="4"/>
  <c r="G171" i="4"/>
  <c r="H171" i="4"/>
  <c r="I171" i="4"/>
  <c r="D172" i="4"/>
  <c r="E172" i="4"/>
  <c r="F172" i="4"/>
  <c r="G172" i="4"/>
  <c r="H172" i="4"/>
  <c r="I172" i="4"/>
  <c r="D173" i="4"/>
  <c r="E173" i="4"/>
  <c r="F173" i="4"/>
  <c r="G173" i="4"/>
  <c r="H173" i="4"/>
  <c r="I173" i="4"/>
  <c r="D174" i="4"/>
  <c r="E174" i="4"/>
  <c r="F174" i="4"/>
  <c r="G174" i="4"/>
  <c r="H174" i="4"/>
  <c r="I174" i="4"/>
  <c r="D175" i="4"/>
  <c r="E175" i="4"/>
  <c r="F175" i="4"/>
  <c r="G175" i="4"/>
  <c r="H175" i="4"/>
  <c r="I175" i="4"/>
  <c r="D176" i="4"/>
  <c r="E176" i="4"/>
  <c r="F176" i="4"/>
  <c r="G176" i="4"/>
  <c r="H176" i="4"/>
  <c r="I176" i="4"/>
  <c r="D177" i="4"/>
  <c r="E177" i="4"/>
  <c r="F177" i="4"/>
  <c r="G177" i="4"/>
  <c r="H177" i="4"/>
  <c r="I177" i="4"/>
  <c r="D178" i="4"/>
  <c r="E178" i="4"/>
  <c r="F178" i="4"/>
  <c r="G178" i="4"/>
  <c r="H178" i="4"/>
  <c r="I178" i="4"/>
  <c r="D179" i="4"/>
  <c r="E179" i="4"/>
  <c r="F179" i="4"/>
  <c r="G179" i="4"/>
  <c r="H179" i="4"/>
  <c r="I179" i="4"/>
  <c r="D180" i="4"/>
  <c r="E180" i="4"/>
  <c r="F180" i="4"/>
  <c r="G180" i="4"/>
  <c r="H180" i="4"/>
  <c r="I180" i="4"/>
  <c r="D181" i="4"/>
  <c r="E181" i="4"/>
  <c r="F181" i="4"/>
  <c r="G181" i="4"/>
  <c r="H181" i="4"/>
  <c r="I181" i="4"/>
  <c r="D182" i="4"/>
  <c r="E182" i="4"/>
  <c r="F182" i="4"/>
  <c r="G182" i="4"/>
  <c r="H182" i="4"/>
  <c r="I182" i="4"/>
  <c r="D183" i="4"/>
  <c r="E183" i="4"/>
  <c r="F183" i="4"/>
  <c r="G183" i="4"/>
  <c r="H183" i="4"/>
  <c r="I183" i="4"/>
  <c r="D184" i="4"/>
  <c r="E184" i="4"/>
  <c r="F184" i="4"/>
  <c r="G184" i="4"/>
  <c r="H184" i="4"/>
  <c r="I184" i="4"/>
  <c r="D185" i="4"/>
  <c r="E185" i="4"/>
  <c r="F185" i="4"/>
  <c r="G185" i="4"/>
  <c r="H185" i="4"/>
  <c r="I185" i="4"/>
  <c r="D186" i="4"/>
  <c r="E186" i="4"/>
  <c r="F186" i="4"/>
  <c r="G186" i="4"/>
  <c r="H186" i="4"/>
  <c r="I186" i="4"/>
  <c r="D187" i="4"/>
  <c r="E187" i="4"/>
  <c r="F187" i="4"/>
  <c r="G187" i="4"/>
  <c r="H187" i="4"/>
  <c r="I187" i="4"/>
  <c r="D188" i="4"/>
  <c r="E188" i="4"/>
  <c r="F188" i="4"/>
  <c r="G188" i="4"/>
  <c r="H188" i="4"/>
  <c r="I188" i="4"/>
  <c r="D189" i="4"/>
  <c r="E189" i="4"/>
  <c r="F189" i="4"/>
  <c r="G189" i="4"/>
  <c r="H189" i="4"/>
  <c r="I189" i="4"/>
  <c r="D190" i="4"/>
  <c r="E190" i="4"/>
  <c r="F190" i="4"/>
  <c r="G190" i="4"/>
  <c r="H190" i="4"/>
  <c r="I190" i="4"/>
  <c r="D191" i="4"/>
  <c r="E191" i="4"/>
  <c r="F191" i="4"/>
  <c r="G191" i="4"/>
  <c r="H191" i="4"/>
  <c r="I191" i="4"/>
  <c r="D192" i="4"/>
  <c r="E192" i="4"/>
  <c r="F192" i="4"/>
  <c r="G192" i="4"/>
  <c r="H192" i="4"/>
  <c r="I192" i="4"/>
  <c r="D193" i="4"/>
  <c r="E193" i="4"/>
  <c r="F193" i="4"/>
  <c r="G193" i="4"/>
  <c r="H193" i="4"/>
  <c r="I193" i="4"/>
  <c r="D194" i="4"/>
  <c r="E194" i="4"/>
  <c r="F194" i="4"/>
  <c r="G194" i="4"/>
  <c r="H194" i="4"/>
  <c r="I194" i="4"/>
  <c r="D195" i="4"/>
  <c r="E195" i="4"/>
  <c r="F195" i="4"/>
  <c r="G195" i="4"/>
  <c r="H195" i="4"/>
  <c r="I195" i="4"/>
  <c r="D196" i="4"/>
  <c r="E196" i="4"/>
  <c r="F196" i="4"/>
  <c r="G196" i="4"/>
  <c r="H196" i="4"/>
  <c r="I196" i="4"/>
  <c r="D197" i="4"/>
  <c r="E197" i="4"/>
  <c r="F197" i="4"/>
  <c r="G197" i="4"/>
  <c r="H197" i="4"/>
  <c r="I197" i="4"/>
  <c r="D198" i="4"/>
  <c r="E198" i="4"/>
  <c r="F198" i="4"/>
  <c r="G198" i="4"/>
  <c r="H198" i="4"/>
  <c r="I198" i="4"/>
  <c r="D199" i="4"/>
  <c r="E199" i="4"/>
  <c r="F199" i="4"/>
  <c r="G199" i="4"/>
  <c r="H199" i="4"/>
  <c r="I199" i="4"/>
  <c r="D200" i="4"/>
  <c r="E200" i="4"/>
  <c r="F200" i="4"/>
  <c r="G200" i="4"/>
  <c r="H200" i="4"/>
  <c r="I200" i="4"/>
  <c r="D201" i="4"/>
  <c r="E201" i="4"/>
  <c r="F201" i="4"/>
  <c r="G201" i="4"/>
  <c r="H201" i="4"/>
  <c r="I201" i="4"/>
  <c r="D202" i="4"/>
  <c r="E202" i="4"/>
  <c r="F202" i="4"/>
  <c r="G202" i="4"/>
  <c r="H202" i="4"/>
  <c r="I202" i="4"/>
  <c r="D203" i="4"/>
  <c r="E203" i="4"/>
  <c r="F203" i="4"/>
  <c r="G203" i="4"/>
  <c r="H203" i="4"/>
  <c r="I203" i="4"/>
  <c r="D204" i="4"/>
  <c r="E204" i="4"/>
  <c r="F204" i="4"/>
  <c r="G204" i="4"/>
  <c r="H204" i="4"/>
  <c r="I204" i="4"/>
  <c r="D205" i="4"/>
  <c r="E205" i="4"/>
  <c r="F205" i="4"/>
  <c r="G205" i="4"/>
  <c r="H205" i="4"/>
  <c r="I205" i="4"/>
  <c r="D206" i="4"/>
  <c r="E206" i="4"/>
  <c r="F206" i="4"/>
  <c r="G206" i="4"/>
  <c r="H206" i="4"/>
  <c r="I206" i="4"/>
  <c r="D207" i="4"/>
  <c r="E207" i="4"/>
  <c r="F207" i="4"/>
  <c r="G207" i="4"/>
  <c r="H207" i="4"/>
  <c r="I207" i="4"/>
  <c r="D208" i="4"/>
  <c r="E208" i="4"/>
  <c r="F208" i="4"/>
  <c r="G208" i="4"/>
  <c r="H208" i="4"/>
  <c r="I208" i="4"/>
  <c r="D209" i="4"/>
  <c r="E209" i="4"/>
  <c r="F209" i="4"/>
  <c r="G209" i="4"/>
  <c r="H209" i="4"/>
  <c r="I209" i="4"/>
  <c r="D210" i="4"/>
  <c r="E210" i="4"/>
  <c r="F210" i="4"/>
  <c r="G210" i="4"/>
  <c r="H210" i="4"/>
  <c r="I210" i="4"/>
  <c r="D211" i="4"/>
  <c r="E211" i="4"/>
  <c r="F211" i="4"/>
  <c r="G211" i="4"/>
  <c r="H211" i="4"/>
  <c r="I211" i="4"/>
  <c r="D212" i="4"/>
  <c r="E212" i="4"/>
  <c r="F212" i="4"/>
  <c r="G212" i="4"/>
  <c r="H212" i="4"/>
  <c r="I212" i="4"/>
  <c r="D213" i="4"/>
  <c r="E213" i="4"/>
  <c r="F213" i="4"/>
  <c r="G213" i="4"/>
  <c r="H213" i="4"/>
  <c r="I213" i="4"/>
  <c r="D214" i="4"/>
  <c r="E214" i="4"/>
  <c r="F214" i="4"/>
  <c r="G214" i="4"/>
  <c r="H214" i="4"/>
  <c r="I214" i="4"/>
  <c r="D215" i="4"/>
  <c r="E215" i="4"/>
  <c r="F215" i="4"/>
  <c r="G215" i="4"/>
  <c r="H215" i="4"/>
  <c r="I215" i="4"/>
  <c r="D216" i="4"/>
  <c r="E216" i="4"/>
  <c r="F216" i="4"/>
  <c r="G216" i="4"/>
  <c r="H216" i="4"/>
  <c r="I216" i="4"/>
  <c r="D217" i="4"/>
  <c r="E217" i="4"/>
  <c r="F217" i="4"/>
  <c r="G217" i="4"/>
  <c r="H217" i="4"/>
  <c r="I217" i="4"/>
  <c r="D218" i="4"/>
  <c r="E218" i="4"/>
  <c r="F218" i="4"/>
  <c r="G218" i="4"/>
  <c r="H218" i="4"/>
  <c r="I218" i="4"/>
  <c r="D219" i="4"/>
  <c r="E219" i="4"/>
  <c r="F219" i="4"/>
  <c r="G219" i="4"/>
  <c r="H219" i="4"/>
  <c r="I219" i="4"/>
  <c r="D220" i="4"/>
  <c r="E220" i="4"/>
  <c r="F220" i="4"/>
  <c r="G220" i="4"/>
  <c r="H220" i="4"/>
  <c r="I220" i="4"/>
  <c r="D221" i="4"/>
  <c r="E221" i="4"/>
  <c r="F221" i="4"/>
  <c r="G221" i="4"/>
  <c r="H221" i="4"/>
  <c r="I221" i="4"/>
  <c r="D222" i="4"/>
  <c r="E222" i="4"/>
  <c r="F222" i="4"/>
  <c r="G222" i="4"/>
  <c r="H222" i="4"/>
  <c r="I222" i="4"/>
  <c r="D223" i="4"/>
  <c r="E223" i="4"/>
  <c r="F223" i="4"/>
  <c r="G223" i="4"/>
  <c r="H223" i="4"/>
  <c r="I223" i="4"/>
  <c r="D224" i="4"/>
  <c r="E224" i="4"/>
  <c r="F224" i="4"/>
  <c r="G224" i="4"/>
  <c r="H224" i="4"/>
  <c r="I224" i="4"/>
  <c r="D225" i="4"/>
  <c r="E225" i="4"/>
  <c r="F225" i="4"/>
  <c r="G225" i="4"/>
  <c r="H225" i="4"/>
  <c r="I225" i="4"/>
  <c r="D226" i="4"/>
  <c r="E226" i="4"/>
  <c r="F226" i="4"/>
  <c r="G226" i="4"/>
  <c r="H226" i="4"/>
  <c r="I226" i="4"/>
  <c r="D227" i="4"/>
  <c r="E227" i="4"/>
  <c r="F227" i="4"/>
  <c r="G227" i="4"/>
  <c r="H227" i="4"/>
  <c r="I227" i="4"/>
  <c r="D228" i="4"/>
  <c r="E228" i="4"/>
  <c r="F228" i="4"/>
  <c r="G228" i="4"/>
  <c r="H228" i="4"/>
  <c r="I228" i="4"/>
  <c r="D229" i="4"/>
  <c r="E229" i="4"/>
  <c r="F229" i="4"/>
  <c r="G229" i="4"/>
  <c r="H229" i="4"/>
  <c r="I229" i="4"/>
  <c r="D230" i="4"/>
  <c r="E230" i="4"/>
  <c r="F230" i="4"/>
  <c r="G230" i="4"/>
  <c r="H230" i="4"/>
  <c r="I230" i="4"/>
  <c r="D231" i="4"/>
  <c r="E231" i="4"/>
  <c r="F231" i="4"/>
  <c r="G231" i="4"/>
  <c r="H231" i="4"/>
  <c r="I231" i="4"/>
  <c r="D232" i="4"/>
  <c r="E232" i="4"/>
  <c r="F232" i="4"/>
  <c r="G232" i="4"/>
  <c r="H232" i="4"/>
  <c r="I232" i="4"/>
  <c r="D233" i="4"/>
  <c r="E233" i="4"/>
  <c r="F233" i="4"/>
  <c r="G233" i="4"/>
  <c r="H233" i="4"/>
  <c r="I233" i="4"/>
  <c r="D234" i="4"/>
  <c r="E234" i="4"/>
  <c r="F234" i="4"/>
  <c r="G234" i="4"/>
  <c r="H234" i="4"/>
  <c r="I234" i="4"/>
  <c r="D235" i="4"/>
  <c r="E235" i="4"/>
  <c r="F235" i="4"/>
  <c r="G235" i="4"/>
  <c r="H235" i="4"/>
  <c r="I235" i="4"/>
  <c r="D236" i="4"/>
  <c r="E236" i="4"/>
  <c r="F236" i="4"/>
  <c r="G236" i="4"/>
  <c r="H236" i="4"/>
  <c r="I236" i="4"/>
  <c r="D237" i="4"/>
  <c r="E237" i="4"/>
  <c r="F237" i="4"/>
  <c r="G237" i="4"/>
  <c r="H237" i="4"/>
  <c r="I237" i="4"/>
  <c r="D238" i="4"/>
  <c r="E238" i="4"/>
  <c r="F238" i="4"/>
  <c r="G238" i="4"/>
  <c r="H238" i="4"/>
  <c r="I238" i="4"/>
  <c r="D239" i="4"/>
  <c r="E239" i="4"/>
  <c r="F239" i="4"/>
  <c r="G239" i="4"/>
  <c r="H239" i="4"/>
  <c r="I239" i="4"/>
  <c r="D240" i="4"/>
  <c r="E240" i="4"/>
  <c r="F240" i="4"/>
  <c r="G240" i="4"/>
  <c r="H240" i="4"/>
  <c r="I240" i="4"/>
  <c r="D241" i="4"/>
  <c r="E241" i="4"/>
  <c r="F241" i="4"/>
  <c r="G241" i="4"/>
  <c r="H241" i="4"/>
  <c r="I241" i="4"/>
  <c r="D242" i="4"/>
  <c r="E242" i="4"/>
  <c r="F242" i="4"/>
  <c r="G242" i="4"/>
  <c r="H242" i="4"/>
  <c r="I242" i="4"/>
  <c r="D243" i="4"/>
  <c r="E243" i="4"/>
  <c r="F243" i="4"/>
  <c r="G243" i="4"/>
  <c r="H243" i="4"/>
  <c r="I243" i="4"/>
  <c r="D244" i="4"/>
  <c r="E244" i="4"/>
  <c r="F244" i="4"/>
  <c r="G244" i="4"/>
  <c r="H244" i="4"/>
  <c r="I244" i="4"/>
  <c r="D245" i="4"/>
  <c r="E245" i="4"/>
  <c r="F245" i="4"/>
  <c r="G245" i="4"/>
  <c r="H245" i="4"/>
  <c r="I245" i="4"/>
  <c r="D246" i="4"/>
  <c r="E246" i="4"/>
  <c r="F246" i="4"/>
  <c r="G246" i="4"/>
  <c r="H246" i="4"/>
  <c r="I246" i="4"/>
  <c r="D247" i="4"/>
  <c r="E247" i="4"/>
  <c r="F247" i="4"/>
  <c r="G247" i="4"/>
  <c r="H247" i="4"/>
  <c r="I247" i="4"/>
  <c r="D248" i="4"/>
  <c r="E248" i="4"/>
  <c r="F248" i="4"/>
  <c r="G248" i="4"/>
  <c r="H248" i="4"/>
  <c r="I248" i="4"/>
  <c r="D249" i="4"/>
  <c r="E249" i="4"/>
  <c r="F249" i="4"/>
  <c r="G249" i="4"/>
  <c r="H249" i="4"/>
  <c r="I249" i="4"/>
  <c r="D250" i="4"/>
  <c r="E250" i="4"/>
  <c r="F250" i="4"/>
  <c r="G250" i="4"/>
  <c r="H250" i="4"/>
  <c r="I250" i="4"/>
  <c r="D251" i="4"/>
  <c r="E251" i="4"/>
  <c r="F251" i="4"/>
  <c r="G251" i="4"/>
  <c r="H251" i="4"/>
  <c r="I251" i="4"/>
  <c r="D252" i="4"/>
  <c r="E252" i="4"/>
  <c r="F252" i="4"/>
  <c r="G252" i="4"/>
  <c r="H252" i="4"/>
  <c r="I252" i="4"/>
  <c r="D253" i="4"/>
  <c r="E253" i="4"/>
  <c r="F253" i="4"/>
  <c r="G253" i="4"/>
  <c r="H253" i="4"/>
  <c r="I253" i="4"/>
  <c r="D254" i="4"/>
  <c r="E254" i="4"/>
  <c r="F254" i="4"/>
  <c r="G254" i="4"/>
  <c r="H254" i="4"/>
  <c r="I254" i="4"/>
  <c r="D255" i="4"/>
  <c r="E255" i="4"/>
  <c r="F255" i="4"/>
  <c r="G255" i="4"/>
  <c r="H255" i="4"/>
  <c r="I255" i="4"/>
  <c r="D256" i="4"/>
  <c r="E256" i="4"/>
  <c r="F256" i="4"/>
  <c r="G256" i="4"/>
  <c r="H256" i="4"/>
  <c r="I256" i="4"/>
  <c r="D257" i="4"/>
  <c r="E257" i="4"/>
  <c r="F257" i="4"/>
  <c r="G257" i="4"/>
  <c r="H257" i="4"/>
  <c r="I257" i="4"/>
  <c r="D258" i="4"/>
  <c r="E258" i="4"/>
  <c r="F258" i="4"/>
  <c r="G258" i="4"/>
  <c r="H258" i="4"/>
  <c r="I258" i="4"/>
  <c r="D259" i="4"/>
  <c r="E259" i="4"/>
  <c r="F259" i="4"/>
  <c r="G259" i="4"/>
  <c r="H259" i="4"/>
  <c r="I259" i="4"/>
  <c r="D260" i="4"/>
  <c r="E260" i="4"/>
  <c r="F260" i="4"/>
  <c r="G260" i="4"/>
  <c r="H260" i="4"/>
  <c r="I260" i="4"/>
  <c r="D261" i="4"/>
  <c r="E261" i="4"/>
  <c r="F261" i="4"/>
  <c r="G261" i="4"/>
  <c r="H261" i="4"/>
  <c r="I261" i="4"/>
  <c r="D262" i="4"/>
  <c r="E262" i="4"/>
  <c r="F262" i="4"/>
  <c r="G262" i="4"/>
  <c r="H262" i="4"/>
  <c r="I262" i="4"/>
  <c r="D263" i="4"/>
  <c r="E263" i="4"/>
  <c r="F263" i="4"/>
  <c r="G263" i="4"/>
  <c r="H263" i="4"/>
  <c r="I263" i="4"/>
  <c r="D264" i="4"/>
  <c r="E264" i="4"/>
  <c r="F264" i="4"/>
  <c r="G264" i="4"/>
  <c r="H264" i="4"/>
  <c r="I264" i="4"/>
  <c r="D265" i="4"/>
  <c r="E265" i="4"/>
  <c r="F265" i="4"/>
  <c r="G265" i="4"/>
  <c r="H265" i="4"/>
  <c r="I265" i="4"/>
  <c r="D266" i="4"/>
  <c r="E266" i="4"/>
  <c r="F266" i="4"/>
  <c r="G266" i="4"/>
  <c r="H266" i="4"/>
  <c r="I266" i="4"/>
  <c r="D267" i="4"/>
  <c r="E267" i="4"/>
  <c r="F267" i="4"/>
  <c r="G267" i="4"/>
  <c r="H267" i="4"/>
  <c r="I267" i="4"/>
  <c r="D268" i="4"/>
  <c r="E268" i="4"/>
  <c r="F268" i="4"/>
  <c r="G268" i="4"/>
  <c r="H268" i="4"/>
  <c r="I268" i="4"/>
  <c r="D269" i="4"/>
  <c r="E269" i="4"/>
  <c r="F269" i="4"/>
  <c r="G269" i="4"/>
  <c r="H269" i="4"/>
  <c r="I269" i="4"/>
  <c r="D270" i="4"/>
  <c r="E270" i="4"/>
  <c r="F270" i="4"/>
  <c r="G270" i="4"/>
  <c r="H270" i="4"/>
  <c r="I270" i="4"/>
  <c r="D271" i="4"/>
  <c r="E271" i="4"/>
  <c r="F271" i="4"/>
  <c r="G271" i="4"/>
  <c r="H271" i="4"/>
  <c r="I271" i="4"/>
  <c r="D272" i="4"/>
  <c r="E272" i="4"/>
  <c r="F272" i="4"/>
  <c r="G272" i="4"/>
  <c r="H272" i="4"/>
  <c r="I272" i="4"/>
  <c r="D273" i="4"/>
  <c r="E273" i="4"/>
  <c r="F273" i="4"/>
  <c r="G273" i="4"/>
  <c r="H273" i="4"/>
  <c r="I273" i="4"/>
  <c r="D274" i="4"/>
  <c r="E274" i="4"/>
  <c r="F274" i="4"/>
  <c r="G274" i="4"/>
  <c r="H274" i="4"/>
  <c r="I274" i="4"/>
  <c r="D275" i="4"/>
  <c r="E275" i="4"/>
  <c r="F275" i="4"/>
  <c r="G275" i="4"/>
  <c r="H275" i="4"/>
  <c r="I275" i="4"/>
  <c r="D276" i="4"/>
  <c r="E276" i="4"/>
  <c r="F276" i="4"/>
  <c r="G276" i="4"/>
  <c r="H276" i="4"/>
  <c r="I276" i="4"/>
  <c r="D277" i="4"/>
  <c r="E277" i="4"/>
  <c r="F277" i="4"/>
  <c r="G277" i="4"/>
  <c r="H277" i="4"/>
  <c r="I277" i="4"/>
  <c r="D278" i="4"/>
  <c r="E278" i="4"/>
  <c r="F278" i="4"/>
  <c r="G278" i="4"/>
  <c r="H278" i="4"/>
  <c r="I278" i="4"/>
  <c r="D279" i="4"/>
  <c r="E279" i="4"/>
  <c r="F279" i="4"/>
  <c r="G279" i="4"/>
  <c r="H279" i="4"/>
  <c r="I279" i="4"/>
  <c r="D280" i="4"/>
  <c r="E280" i="4"/>
  <c r="F280" i="4"/>
  <c r="G280" i="4"/>
  <c r="H280" i="4"/>
  <c r="I280" i="4"/>
  <c r="D281" i="4"/>
  <c r="E281" i="4"/>
  <c r="F281" i="4"/>
  <c r="G281" i="4"/>
  <c r="H281" i="4"/>
  <c r="I281" i="4"/>
  <c r="D282" i="4"/>
  <c r="E282" i="4"/>
  <c r="F282" i="4"/>
  <c r="G282" i="4"/>
  <c r="H282" i="4"/>
  <c r="I282" i="4"/>
  <c r="D283" i="4"/>
  <c r="E283" i="4"/>
  <c r="F283" i="4"/>
  <c r="G283" i="4"/>
  <c r="H283" i="4"/>
  <c r="I283" i="4"/>
  <c r="D284" i="4"/>
  <c r="E284" i="4"/>
  <c r="F284" i="4"/>
  <c r="G284" i="4"/>
  <c r="H284" i="4"/>
  <c r="I284" i="4"/>
  <c r="D285" i="4"/>
  <c r="E285" i="4"/>
  <c r="F285" i="4"/>
  <c r="G285" i="4"/>
  <c r="H285" i="4"/>
  <c r="I285" i="4"/>
  <c r="D286" i="4"/>
  <c r="E286" i="4"/>
  <c r="F286" i="4"/>
  <c r="G286" i="4"/>
  <c r="H286" i="4"/>
  <c r="I286" i="4"/>
  <c r="D287" i="4"/>
  <c r="E287" i="4"/>
  <c r="F287" i="4"/>
  <c r="G287" i="4"/>
  <c r="H287" i="4"/>
  <c r="I287" i="4"/>
  <c r="D288" i="4"/>
  <c r="E288" i="4"/>
  <c r="F288" i="4"/>
  <c r="G288" i="4"/>
  <c r="H288" i="4"/>
  <c r="I288" i="4"/>
  <c r="D289" i="4"/>
  <c r="E289" i="4"/>
  <c r="F289" i="4"/>
  <c r="G289" i="4"/>
  <c r="H289" i="4"/>
  <c r="I289" i="4"/>
  <c r="D290" i="4"/>
  <c r="E290" i="4"/>
  <c r="F290" i="4"/>
  <c r="G290" i="4"/>
  <c r="H290" i="4"/>
  <c r="I290" i="4"/>
  <c r="D291" i="4"/>
  <c r="E291" i="4"/>
  <c r="F291" i="4"/>
  <c r="G291" i="4"/>
  <c r="H291" i="4"/>
  <c r="I291" i="4"/>
  <c r="D292" i="4"/>
  <c r="E292" i="4"/>
  <c r="F292" i="4"/>
  <c r="G292" i="4"/>
  <c r="H292" i="4"/>
  <c r="I292" i="4"/>
  <c r="D293" i="4"/>
  <c r="E293" i="4"/>
  <c r="F293" i="4"/>
  <c r="G293" i="4"/>
  <c r="H293" i="4"/>
  <c r="I293" i="4"/>
  <c r="D294" i="4"/>
  <c r="E294" i="4"/>
  <c r="F294" i="4"/>
  <c r="G294" i="4"/>
  <c r="H294" i="4"/>
  <c r="I294" i="4"/>
  <c r="D295" i="4"/>
  <c r="E295" i="4"/>
  <c r="F295" i="4"/>
  <c r="G295" i="4"/>
  <c r="H295" i="4"/>
  <c r="I295" i="4"/>
  <c r="D296" i="4"/>
  <c r="E296" i="4"/>
  <c r="F296" i="4"/>
  <c r="G296" i="4"/>
  <c r="H296" i="4"/>
  <c r="I296" i="4"/>
  <c r="D297" i="4"/>
  <c r="E297" i="4"/>
  <c r="F297" i="4"/>
  <c r="G297" i="4"/>
  <c r="H297" i="4"/>
  <c r="I297" i="4"/>
  <c r="D298" i="4"/>
  <c r="E298" i="4"/>
  <c r="F298" i="4"/>
  <c r="G298" i="4"/>
  <c r="H298" i="4"/>
  <c r="I298" i="4"/>
  <c r="D299" i="4"/>
  <c r="E299" i="4"/>
  <c r="F299" i="4"/>
  <c r="G299" i="4"/>
  <c r="H299" i="4"/>
  <c r="I299" i="4"/>
  <c r="D300" i="4"/>
  <c r="E300" i="4"/>
  <c r="F300" i="4"/>
  <c r="G300" i="4"/>
  <c r="H300" i="4"/>
  <c r="I300" i="4"/>
  <c r="D301" i="4"/>
  <c r="E301" i="4"/>
  <c r="F301" i="4"/>
  <c r="G301" i="4"/>
  <c r="H301" i="4"/>
  <c r="I301" i="4"/>
  <c r="D302" i="4"/>
  <c r="E302" i="4"/>
  <c r="F302" i="4"/>
  <c r="G302" i="4"/>
  <c r="H302" i="4"/>
  <c r="I302" i="4"/>
  <c r="D303" i="4"/>
  <c r="E303" i="4"/>
  <c r="F303" i="4"/>
  <c r="G303" i="4"/>
  <c r="H303" i="4"/>
  <c r="I303" i="4"/>
  <c r="D304" i="4"/>
  <c r="E304" i="4"/>
  <c r="F304" i="4"/>
  <c r="G304" i="4"/>
  <c r="H304" i="4"/>
  <c r="I304" i="4"/>
  <c r="D305" i="4"/>
  <c r="E305" i="4"/>
  <c r="F305" i="4"/>
  <c r="G305" i="4"/>
  <c r="H305" i="4"/>
  <c r="I305" i="4"/>
  <c r="D306" i="4"/>
  <c r="E306" i="4"/>
  <c r="F306" i="4"/>
  <c r="G306" i="4"/>
  <c r="H306" i="4"/>
  <c r="I306" i="4"/>
  <c r="D307" i="4"/>
  <c r="E307" i="4"/>
  <c r="F307" i="4"/>
  <c r="G307" i="4"/>
  <c r="H307" i="4"/>
  <c r="I307" i="4"/>
  <c r="D308" i="4"/>
  <c r="E308" i="4"/>
  <c r="F308" i="4"/>
  <c r="G308" i="4"/>
  <c r="H308" i="4"/>
  <c r="I308" i="4"/>
  <c r="D309" i="4"/>
  <c r="E309" i="4"/>
  <c r="F309" i="4"/>
  <c r="G309" i="4"/>
  <c r="H309" i="4"/>
  <c r="I309" i="4"/>
  <c r="D310" i="4"/>
  <c r="E310" i="4"/>
  <c r="F310" i="4"/>
  <c r="G310" i="4"/>
  <c r="H310" i="4"/>
  <c r="I310" i="4"/>
  <c r="D311" i="4"/>
  <c r="E311" i="4"/>
  <c r="F311" i="4"/>
  <c r="G311" i="4"/>
  <c r="H311" i="4"/>
  <c r="I311" i="4"/>
  <c r="D312" i="4"/>
  <c r="E312" i="4"/>
  <c r="F312" i="4"/>
  <c r="G312" i="4"/>
  <c r="H312" i="4"/>
  <c r="I312" i="4"/>
  <c r="D313" i="4"/>
  <c r="E313" i="4"/>
  <c r="F313" i="4"/>
  <c r="G313" i="4"/>
  <c r="H313" i="4"/>
  <c r="I313" i="4"/>
  <c r="D314" i="4"/>
  <c r="E314" i="4"/>
  <c r="F314" i="4"/>
  <c r="G314" i="4"/>
  <c r="H314" i="4"/>
  <c r="I314" i="4"/>
  <c r="D315" i="4"/>
  <c r="E315" i="4"/>
  <c r="F315" i="4"/>
  <c r="G315" i="4"/>
  <c r="H315" i="4"/>
  <c r="I315" i="4"/>
  <c r="D316" i="4"/>
  <c r="E316" i="4"/>
  <c r="F316" i="4"/>
  <c r="G316" i="4"/>
  <c r="H316" i="4"/>
  <c r="I316" i="4"/>
  <c r="D317" i="4"/>
  <c r="E317" i="4"/>
  <c r="F317" i="4"/>
  <c r="G317" i="4"/>
  <c r="H317" i="4"/>
  <c r="I317" i="4"/>
  <c r="D318" i="4"/>
  <c r="E318" i="4"/>
  <c r="F318" i="4"/>
  <c r="G318" i="4"/>
  <c r="H318" i="4"/>
  <c r="I318" i="4"/>
  <c r="D319" i="4"/>
  <c r="E319" i="4"/>
  <c r="F319" i="4"/>
  <c r="G319" i="4"/>
  <c r="H319" i="4"/>
  <c r="I319" i="4"/>
  <c r="D320" i="4"/>
  <c r="E320" i="4"/>
  <c r="F320" i="4"/>
  <c r="G320" i="4"/>
  <c r="H320" i="4"/>
  <c r="I320" i="4"/>
  <c r="D321" i="4"/>
  <c r="E321" i="4"/>
  <c r="F321" i="4"/>
  <c r="G321" i="4"/>
  <c r="H321" i="4"/>
  <c r="I321" i="4"/>
  <c r="D322" i="4"/>
  <c r="E322" i="4"/>
  <c r="F322" i="4"/>
  <c r="G322" i="4"/>
  <c r="H322" i="4"/>
  <c r="I322" i="4"/>
  <c r="D323" i="4"/>
  <c r="E323" i="4"/>
  <c r="F323" i="4"/>
  <c r="G323" i="4"/>
  <c r="H323" i="4"/>
  <c r="I323" i="4"/>
  <c r="D324" i="4"/>
  <c r="E324" i="4"/>
  <c r="F324" i="4"/>
  <c r="G324" i="4"/>
  <c r="H324" i="4"/>
  <c r="I324" i="4"/>
  <c r="D325" i="4"/>
  <c r="E325" i="4"/>
  <c r="F325" i="4"/>
  <c r="G325" i="4"/>
  <c r="H325" i="4"/>
  <c r="I325" i="4"/>
  <c r="D326" i="4"/>
  <c r="E326" i="4"/>
  <c r="F326" i="4"/>
  <c r="G326" i="4"/>
  <c r="H326" i="4"/>
  <c r="I326" i="4"/>
  <c r="D327" i="4"/>
  <c r="E327" i="4"/>
  <c r="F327" i="4"/>
  <c r="G327" i="4"/>
  <c r="H327" i="4"/>
  <c r="I327" i="4"/>
  <c r="D328" i="4"/>
  <c r="E328" i="4"/>
  <c r="F328" i="4"/>
  <c r="G328" i="4"/>
  <c r="H328" i="4"/>
  <c r="I328" i="4"/>
  <c r="D329" i="4"/>
  <c r="E329" i="4"/>
  <c r="F329" i="4"/>
  <c r="G329" i="4"/>
  <c r="H329" i="4"/>
  <c r="I329" i="4"/>
  <c r="D330" i="4"/>
  <c r="E330" i="4"/>
  <c r="F330" i="4"/>
  <c r="G330" i="4"/>
  <c r="H330" i="4"/>
  <c r="I330" i="4"/>
  <c r="D331" i="4"/>
  <c r="E331" i="4"/>
  <c r="F331" i="4"/>
  <c r="G331" i="4"/>
  <c r="H331" i="4"/>
  <c r="I331" i="4"/>
  <c r="D332" i="4"/>
  <c r="E332" i="4"/>
  <c r="F332" i="4"/>
  <c r="G332" i="4"/>
  <c r="H332" i="4"/>
  <c r="I332" i="4"/>
  <c r="D333" i="4"/>
  <c r="E333" i="4"/>
  <c r="F333" i="4"/>
  <c r="G333" i="4"/>
  <c r="H333" i="4"/>
  <c r="I333" i="4"/>
  <c r="D334" i="4"/>
  <c r="E334" i="4"/>
  <c r="F334" i="4"/>
  <c r="G334" i="4"/>
  <c r="H334" i="4"/>
  <c r="I334" i="4"/>
  <c r="D335" i="4"/>
  <c r="E335" i="4"/>
  <c r="F335" i="4"/>
  <c r="G335" i="4"/>
  <c r="H335" i="4"/>
  <c r="I335" i="4"/>
  <c r="D336" i="4"/>
  <c r="E336" i="4"/>
  <c r="F336" i="4"/>
  <c r="G336" i="4"/>
  <c r="H336" i="4"/>
  <c r="I336" i="4"/>
  <c r="D337" i="4"/>
  <c r="E337" i="4"/>
  <c r="F337" i="4"/>
  <c r="G337" i="4"/>
  <c r="H337" i="4"/>
  <c r="I337" i="4"/>
  <c r="D338" i="4"/>
  <c r="E338" i="4"/>
  <c r="F338" i="4"/>
  <c r="G338" i="4"/>
  <c r="H338" i="4"/>
  <c r="I338" i="4"/>
  <c r="D339" i="4"/>
  <c r="E339" i="4"/>
  <c r="F339" i="4"/>
  <c r="G339" i="4"/>
  <c r="H339" i="4"/>
  <c r="I339" i="4"/>
  <c r="D340" i="4"/>
  <c r="E340" i="4"/>
  <c r="F340" i="4"/>
  <c r="G340" i="4"/>
  <c r="H340" i="4"/>
  <c r="I340" i="4"/>
  <c r="D341" i="4"/>
  <c r="E341" i="4"/>
  <c r="F341" i="4"/>
  <c r="G341" i="4"/>
  <c r="H341" i="4"/>
  <c r="I341" i="4"/>
  <c r="D342" i="4"/>
  <c r="E342" i="4"/>
  <c r="F342" i="4"/>
  <c r="G342" i="4"/>
  <c r="H342" i="4"/>
  <c r="I342" i="4"/>
  <c r="D343" i="4"/>
  <c r="E343" i="4"/>
  <c r="F343" i="4"/>
  <c r="G343" i="4"/>
  <c r="H343" i="4"/>
  <c r="I343" i="4"/>
  <c r="D344" i="4"/>
  <c r="E344" i="4"/>
  <c r="F344" i="4"/>
  <c r="G344" i="4"/>
  <c r="H344" i="4"/>
  <c r="I344" i="4"/>
  <c r="D345" i="4"/>
  <c r="E345" i="4"/>
  <c r="F345" i="4"/>
  <c r="G345" i="4"/>
  <c r="H345" i="4"/>
  <c r="I345" i="4"/>
  <c r="D346" i="4"/>
  <c r="E346" i="4"/>
  <c r="F346" i="4"/>
  <c r="G346" i="4"/>
  <c r="H346" i="4"/>
  <c r="I346" i="4"/>
  <c r="D347" i="4"/>
  <c r="E347" i="4"/>
  <c r="F347" i="4"/>
  <c r="G347" i="4"/>
  <c r="H347" i="4"/>
  <c r="I347" i="4"/>
  <c r="D348" i="4"/>
  <c r="E348" i="4"/>
  <c r="F348" i="4"/>
  <c r="G348" i="4"/>
  <c r="H348" i="4"/>
  <c r="I348" i="4"/>
  <c r="D349" i="4"/>
  <c r="E349" i="4"/>
  <c r="F349" i="4"/>
  <c r="G349" i="4"/>
  <c r="H349" i="4"/>
  <c r="I349" i="4"/>
  <c r="D350" i="4"/>
  <c r="E350" i="4"/>
  <c r="F350" i="4"/>
  <c r="G350" i="4"/>
  <c r="H350" i="4"/>
  <c r="I350" i="4"/>
  <c r="D351" i="4"/>
  <c r="E351" i="4"/>
  <c r="F351" i="4"/>
  <c r="G351" i="4"/>
  <c r="H351" i="4"/>
  <c r="I351" i="4"/>
  <c r="D352" i="4"/>
  <c r="E352" i="4"/>
  <c r="F352" i="4"/>
  <c r="G352" i="4"/>
  <c r="H352" i="4"/>
  <c r="I352" i="4"/>
  <c r="D353" i="4"/>
  <c r="E353" i="4"/>
  <c r="F353" i="4"/>
  <c r="G353" i="4"/>
  <c r="H353" i="4"/>
  <c r="I353" i="4"/>
  <c r="D354" i="4"/>
  <c r="E354" i="4"/>
  <c r="F354" i="4"/>
  <c r="G354" i="4"/>
  <c r="H354" i="4"/>
  <c r="I354" i="4"/>
  <c r="D355" i="4"/>
  <c r="E355" i="4"/>
  <c r="F355" i="4"/>
  <c r="G355" i="4"/>
  <c r="H355" i="4"/>
  <c r="I355" i="4"/>
  <c r="D356" i="4"/>
  <c r="E356" i="4"/>
  <c r="F356" i="4"/>
  <c r="G356" i="4"/>
  <c r="H356" i="4"/>
  <c r="I356" i="4"/>
  <c r="D357" i="4"/>
  <c r="E357" i="4"/>
  <c r="F357" i="4"/>
  <c r="G357" i="4"/>
  <c r="H357" i="4"/>
  <c r="I357" i="4"/>
  <c r="D358" i="4"/>
  <c r="E358" i="4"/>
  <c r="F358" i="4"/>
  <c r="G358" i="4"/>
  <c r="H358" i="4"/>
  <c r="I358" i="4"/>
  <c r="D359" i="4"/>
  <c r="E359" i="4"/>
  <c r="F359" i="4"/>
  <c r="G359" i="4"/>
  <c r="H359" i="4"/>
  <c r="I359" i="4"/>
  <c r="D360" i="4"/>
  <c r="E360" i="4"/>
  <c r="F360" i="4"/>
  <c r="G360" i="4"/>
  <c r="H360" i="4"/>
  <c r="I360" i="4"/>
  <c r="D361" i="4"/>
  <c r="E361" i="4"/>
  <c r="F361" i="4"/>
  <c r="G361" i="4"/>
  <c r="H361" i="4"/>
  <c r="I361" i="4"/>
  <c r="D362" i="4"/>
  <c r="E362" i="4"/>
  <c r="F362" i="4"/>
  <c r="G362" i="4"/>
  <c r="H362" i="4"/>
  <c r="I362" i="4"/>
  <c r="D363" i="4"/>
  <c r="E363" i="4"/>
  <c r="F363" i="4"/>
  <c r="G363" i="4"/>
  <c r="H363" i="4"/>
  <c r="I363" i="4"/>
  <c r="D364" i="4"/>
  <c r="E364" i="4"/>
  <c r="F364" i="4"/>
  <c r="G364" i="4"/>
  <c r="H364" i="4"/>
  <c r="I364" i="4"/>
  <c r="D365" i="4"/>
  <c r="E365" i="4"/>
  <c r="F365" i="4"/>
  <c r="G365" i="4"/>
  <c r="H365" i="4"/>
  <c r="I365" i="4"/>
  <c r="D366" i="4"/>
  <c r="E366" i="4"/>
  <c r="F366" i="4"/>
  <c r="G366" i="4"/>
  <c r="H366" i="4"/>
  <c r="I366" i="4"/>
  <c r="D367" i="4"/>
  <c r="E367" i="4"/>
  <c r="F367" i="4"/>
  <c r="G367" i="4"/>
  <c r="H367" i="4"/>
  <c r="I367" i="4"/>
  <c r="D368" i="4"/>
  <c r="E368" i="4"/>
  <c r="F368" i="4"/>
  <c r="G368" i="4"/>
  <c r="H368" i="4"/>
  <c r="I368" i="4"/>
  <c r="D369" i="4"/>
  <c r="E369" i="4"/>
  <c r="F369" i="4"/>
  <c r="G369" i="4"/>
  <c r="H369" i="4"/>
  <c r="I369" i="4"/>
  <c r="D370" i="4"/>
  <c r="E370" i="4"/>
  <c r="F370" i="4"/>
  <c r="G370" i="4"/>
  <c r="H370" i="4"/>
  <c r="I370" i="4"/>
  <c r="D371" i="4"/>
  <c r="E371" i="4"/>
  <c r="F371" i="4"/>
  <c r="G371" i="4"/>
  <c r="H371" i="4"/>
  <c r="I371" i="4"/>
  <c r="D372" i="4"/>
  <c r="E372" i="4"/>
  <c r="F372" i="4"/>
  <c r="G372" i="4"/>
  <c r="H372" i="4"/>
  <c r="I372" i="4"/>
  <c r="D373" i="4"/>
  <c r="E373" i="4"/>
  <c r="F373" i="4"/>
  <c r="G373" i="4"/>
  <c r="H373" i="4"/>
  <c r="I373" i="4"/>
  <c r="D374" i="4"/>
  <c r="E374" i="4"/>
  <c r="F374" i="4"/>
  <c r="G374" i="4"/>
  <c r="H374" i="4"/>
  <c r="I374" i="4"/>
  <c r="D375" i="4"/>
  <c r="E375" i="4"/>
  <c r="F375" i="4"/>
  <c r="G375" i="4"/>
  <c r="H375" i="4"/>
  <c r="I375" i="4"/>
  <c r="D376" i="4"/>
  <c r="E376" i="4"/>
  <c r="F376" i="4"/>
  <c r="G376" i="4"/>
  <c r="H376" i="4"/>
  <c r="I376" i="4"/>
  <c r="D377" i="4"/>
  <c r="E377" i="4"/>
  <c r="F377" i="4"/>
  <c r="G377" i="4"/>
  <c r="H377" i="4"/>
  <c r="I377" i="4"/>
  <c r="D378" i="4"/>
  <c r="E378" i="4"/>
  <c r="F378" i="4"/>
  <c r="G378" i="4"/>
  <c r="H378" i="4"/>
  <c r="I378" i="4"/>
  <c r="D379" i="4"/>
  <c r="E379" i="4"/>
  <c r="F379" i="4"/>
  <c r="G379" i="4"/>
  <c r="H379" i="4"/>
  <c r="I379" i="4"/>
  <c r="D380" i="4"/>
  <c r="E380" i="4"/>
  <c r="F380" i="4"/>
  <c r="G380" i="4"/>
  <c r="H380" i="4"/>
  <c r="I380" i="4"/>
  <c r="D381" i="4"/>
  <c r="E381" i="4"/>
  <c r="F381" i="4"/>
  <c r="G381" i="4"/>
  <c r="H381" i="4"/>
  <c r="I381" i="4"/>
  <c r="D382" i="4"/>
  <c r="E382" i="4"/>
  <c r="F382" i="4"/>
  <c r="G382" i="4"/>
  <c r="H382" i="4"/>
  <c r="I382" i="4"/>
  <c r="D383" i="4"/>
  <c r="E383" i="4"/>
  <c r="F383" i="4"/>
  <c r="G383" i="4"/>
  <c r="H383" i="4"/>
  <c r="I383" i="4"/>
  <c r="D384" i="4"/>
  <c r="E384" i="4"/>
  <c r="F384" i="4"/>
  <c r="G384" i="4"/>
  <c r="H384" i="4"/>
  <c r="I384" i="4"/>
  <c r="D385" i="4"/>
  <c r="E385" i="4"/>
  <c r="F385" i="4"/>
  <c r="G385" i="4"/>
  <c r="H385" i="4"/>
  <c r="I385" i="4"/>
  <c r="D386" i="4"/>
  <c r="E386" i="4"/>
  <c r="F386" i="4"/>
  <c r="G386" i="4"/>
  <c r="H386" i="4"/>
  <c r="I386" i="4"/>
  <c r="D387" i="4"/>
  <c r="E387" i="4"/>
  <c r="F387" i="4"/>
  <c r="G387" i="4"/>
  <c r="H387" i="4"/>
  <c r="I387" i="4"/>
  <c r="D388" i="4"/>
  <c r="E388" i="4"/>
  <c r="F388" i="4"/>
  <c r="G388" i="4"/>
  <c r="H388" i="4"/>
  <c r="I388" i="4"/>
  <c r="D389" i="4"/>
  <c r="E389" i="4"/>
  <c r="F389" i="4"/>
  <c r="G389" i="4"/>
  <c r="H389" i="4"/>
  <c r="I389" i="4"/>
  <c r="D390" i="4"/>
  <c r="E390" i="4"/>
  <c r="F390" i="4"/>
  <c r="G390" i="4"/>
  <c r="H390" i="4"/>
  <c r="I390" i="4"/>
  <c r="D391" i="4"/>
  <c r="E391" i="4"/>
  <c r="F391" i="4"/>
  <c r="G391" i="4"/>
  <c r="H391" i="4"/>
  <c r="I391" i="4"/>
  <c r="D392" i="4"/>
  <c r="E392" i="4"/>
  <c r="F392" i="4"/>
  <c r="G392" i="4"/>
  <c r="H392" i="4"/>
  <c r="I392" i="4"/>
  <c r="D393" i="4"/>
  <c r="E393" i="4"/>
  <c r="F393" i="4"/>
  <c r="G393" i="4"/>
  <c r="H393" i="4"/>
  <c r="I393" i="4"/>
  <c r="D394" i="4"/>
  <c r="E394" i="4"/>
  <c r="F394" i="4"/>
  <c r="G394" i="4"/>
  <c r="H394" i="4"/>
  <c r="I394" i="4"/>
  <c r="D395" i="4"/>
  <c r="E395" i="4"/>
  <c r="F395" i="4"/>
  <c r="G395" i="4"/>
  <c r="H395" i="4"/>
  <c r="I395" i="4"/>
  <c r="D396" i="4"/>
  <c r="E396" i="4"/>
  <c r="F396" i="4"/>
  <c r="G396" i="4"/>
  <c r="H396" i="4"/>
  <c r="I396" i="4"/>
  <c r="D397" i="4"/>
  <c r="E397" i="4"/>
  <c r="F397" i="4"/>
  <c r="G397" i="4"/>
  <c r="H397" i="4"/>
  <c r="I397" i="4"/>
  <c r="D398" i="4"/>
  <c r="E398" i="4"/>
  <c r="F398" i="4"/>
  <c r="G398" i="4"/>
  <c r="H398" i="4"/>
  <c r="I398" i="4"/>
  <c r="D399" i="4"/>
  <c r="E399" i="4"/>
  <c r="F399" i="4"/>
  <c r="G399" i="4"/>
  <c r="H399" i="4"/>
  <c r="I399" i="4"/>
  <c r="D400" i="4"/>
  <c r="E400" i="4"/>
  <c r="F400" i="4"/>
  <c r="G400" i="4"/>
  <c r="H400" i="4"/>
  <c r="I400" i="4"/>
  <c r="D401" i="4"/>
  <c r="E401" i="4"/>
  <c r="F401" i="4"/>
  <c r="G401" i="4"/>
  <c r="H401" i="4"/>
  <c r="I401" i="4"/>
  <c r="D402" i="4"/>
  <c r="E402" i="4"/>
  <c r="F402" i="4"/>
  <c r="G402" i="4"/>
  <c r="H402" i="4"/>
  <c r="I402" i="4"/>
  <c r="D403" i="4"/>
  <c r="E403" i="4"/>
  <c r="F403" i="4"/>
  <c r="G403" i="4"/>
  <c r="H403" i="4"/>
  <c r="I403" i="4"/>
  <c r="D404" i="4"/>
  <c r="E404" i="4"/>
  <c r="F404" i="4"/>
  <c r="G404" i="4"/>
  <c r="H404" i="4"/>
  <c r="I404" i="4"/>
  <c r="D405" i="4"/>
  <c r="E405" i="4"/>
  <c r="F405" i="4"/>
  <c r="G405" i="4"/>
  <c r="H405" i="4"/>
  <c r="I405" i="4"/>
  <c r="D406" i="4"/>
  <c r="E406" i="4"/>
  <c r="F406" i="4"/>
  <c r="G406" i="4"/>
  <c r="H406" i="4"/>
  <c r="I406" i="4"/>
  <c r="D407" i="4"/>
  <c r="E407" i="4"/>
  <c r="F407" i="4"/>
  <c r="G407" i="4"/>
  <c r="H407" i="4"/>
  <c r="I407" i="4"/>
  <c r="D408" i="4"/>
  <c r="E408" i="4"/>
  <c r="F408" i="4"/>
  <c r="G408" i="4"/>
  <c r="H408" i="4"/>
  <c r="I408" i="4"/>
  <c r="D409" i="4"/>
  <c r="E409" i="4"/>
  <c r="F409" i="4"/>
  <c r="G409" i="4"/>
  <c r="H409" i="4"/>
  <c r="I409" i="4"/>
  <c r="D410" i="4"/>
  <c r="E410" i="4"/>
  <c r="F410" i="4"/>
  <c r="G410" i="4"/>
  <c r="H410" i="4"/>
  <c r="I410" i="4"/>
  <c r="D411" i="4"/>
  <c r="E411" i="4"/>
  <c r="F411" i="4"/>
  <c r="G411" i="4"/>
  <c r="H411" i="4"/>
  <c r="I411" i="4"/>
  <c r="D412" i="4"/>
  <c r="E412" i="4"/>
  <c r="F412" i="4"/>
  <c r="G412" i="4"/>
  <c r="H412" i="4"/>
  <c r="I412" i="4"/>
  <c r="D413" i="4"/>
  <c r="E413" i="4"/>
  <c r="F413" i="4"/>
  <c r="G413" i="4"/>
  <c r="H413" i="4"/>
  <c r="I413" i="4"/>
  <c r="D414" i="4"/>
  <c r="E414" i="4"/>
  <c r="F414" i="4"/>
  <c r="G414" i="4"/>
  <c r="H414" i="4"/>
  <c r="I414" i="4"/>
  <c r="D415" i="4"/>
  <c r="E415" i="4"/>
  <c r="F415" i="4"/>
  <c r="G415" i="4"/>
  <c r="H415" i="4"/>
  <c r="I415" i="4"/>
  <c r="D416" i="4"/>
  <c r="E416" i="4"/>
  <c r="F416" i="4"/>
  <c r="G416" i="4"/>
  <c r="H416" i="4"/>
  <c r="I416" i="4"/>
  <c r="D417" i="4"/>
  <c r="E417" i="4"/>
  <c r="F417" i="4"/>
  <c r="G417" i="4"/>
  <c r="H417" i="4"/>
  <c r="I417" i="4"/>
  <c r="D418" i="4"/>
  <c r="E418" i="4"/>
  <c r="F418" i="4"/>
  <c r="G418" i="4"/>
  <c r="H418" i="4"/>
  <c r="I418" i="4"/>
  <c r="D419" i="4"/>
  <c r="E419" i="4"/>
  <c r="F419" i="4"/>
  <c r="G419" i="4"/>
  <c r="H419" i="4"/>
  <c r="I419" i="4"/>
  <c r="D420" i="4"/>
  <c r="E420" i="4"/>
  <c r="F420" i="4"/>
  <c r="G420" i="4"/>
  <c r="H420" i="4"/>
  <c r="I420" i="4"/>
  <c r="D421" i="4"/>
  <c r="E421" i="4"/>
  <c r="F421" i="4"/>
  <c r="G421" i="4"/>
  <c r="H421" i="4"/>
  <c r="I421" i="4"/>
  <c r="D422" i="4"/>
  <c r="E422" i="4"/>
  <c r="F422" i="4"/>
  <c r="G422" i="4"/>
  <c r="H422" i="4"/>
  <c r="I422" i="4"/>
  <c r="D423" i="4"/>
  <c r="E423" i="4"/>
  <c r="F423" i="4"/>
  <c r="G423" i="4"/>
  <c r="H423" i="4"/>
  <c r="I423" i="4"/>
  <c r="D424" i="4"/>
  <c r="E424" i="4"/>
  <c r="F424" i="4"/>
  <c r="G424" i="4"/>
  <c r="H424" i="4"/>
  <c r="I424" i="4"/>
  <c r="D425" i="4"/>
  <c r="E425" i="4"/>
  <c r="F425" i="4"/>
  <c r="G425" i="4"/>
  <c r="H425" i="4"/>
  <c r="I425" i="4"/>
  <c r="D426" i="4"/>
  <c r="E426" i="4"/>
  <c r="F426" i="4"/>
  <c r="G426" i="4"/>
  <c r="H426" i="4"/>
  <c r="I426" i="4"/>
  <c r="D427" i="4"/>
  <c r="E427" i="4"/>
  <c r="F427" i="4"/>
  <c r="G427" i="4"/>
  <c r="H427" i="4"/>
  <c r="I427" i="4"/>
  <c r="D428" i="4"/>
  <c r="E428" i="4"/>
  <c r="F428" i="4"/>
  <c r="G428" i="4"/>
  <c r="H428" i="4"/>
  <c r="I428" i="4"/>
  <c r="D429" i="4"/>
  <c r="E429" i="4"/>
  <c r="F429" i="4"/>
  <c r="G429" i="4"/>
  <c r="H429" i="4"/>
  <c r="I429" i="4"/>
  <c r="D430" i="4"/>
  <c r="E430" i="4"/>
  <c r="F430" i="4"/>
  <c r="G430" i="4"/>
  <c r="H430" i="4"/>
  <c r="I430" i="4"/>
  <c r="D431" i="4"/>
  <c r="E431" i="4"/>
  <c r="F431" i="4"/>
  <c r="G431" i="4"/>
  <c r="H431" i="4"/>
  <c r="I431" i="4"/>
  <c r="D432" i="4"/>
  <c r="E432" i="4"/>
  <c r="F432" i="4"/>
  <c r="G432" i="4"/>
  <c r="H432" i="4"/>
  <c r="I432" i="4"/>
  <c r="D433" i="4"/>
  <c r="E433" i="4"/>
  <c r="F433" i="4"/>
  <c r="G433" i="4"/>
  <c r="H433" i="4"/>
  <c r="I433" i="4"/>
  <c r="D434" i="4"/>
  <c r="E434" i="4"/>
  <c r="F434" i="4"/>
  <c r="G434" i="4"/>
  <c r="H434" i="4"/>
  <c r="I434" i="4"/>
  <c r="D435" i="4"/>
  <c r="E435" i="4"/>
  <c r="F435" i="4"/>
  <c r="G435" i="4"/>
  <c r="H435" i="4"/>
  <c r="I435" i="4"/>
  <c r="D436" i="4"/>
  <c r="E436" i="4"/>
  <c r="F436" i="4"/>
  <c r="G436" i="4"/>
  <c r="H436" i="4"/>
  <c r="I436" i="4"/>
  <c r="D437" i="4"/>
  <c r="E437" i="4"/>
  <c r="F437" i="4"/>
  <c r="G437" i="4"/>
  <c r="H437" i="4"/>
  <c r="I437" i="4"/>
  <c r="D438" i="4"/>
  <c r="E438" i="4"/>
  <c r="F438" i="4"/>
  <c r="G438" i="4"/>
  <c r="H438" i="4"/>
  <c r="I438" i="4"/>
  <c r="D439" i="4"/>
  <c r="E439" i="4"/>
  <c r="F439" i="4"/>
  <c r="G439" i="4"/>
  <c r="H439" i="4"/>
  <c r="I439" i="4"/>
  <c r="D440" i="4"/>
  <c r="E440" i="4"/>
  <c r="F440" i="4"/>
  <c r="G440" i="4"/>
  <c r="H440" i="4"/>
  <c r="I440" i="4"/>
  <c r="D441" i="4"/>
  <c r="E441" i="4"/>
  <c r="F441" i="4"/>
  <c r="G441" i="4"/>
  <c r="H441" i="4"/>
  <c r="I441" i="4"/>
  <c r="D442" i="4"/>
  <c r="E442" i="4"/>
  <c r="F442" i="4"/>
  <c r="G442" i="4"/>
  <c r="H442" i="4"/>
  <c r="I442" i="4"/>
  <c r="D443" i="4"/>
  <c r="E443" i="4"/>
  <c r="F443" i="4"/>
  <c r="G443" i="4"/>
  <c r="H443" i="4"/>
  <c r="I443" i="4"/>
  <c r="D444" i="4"/>
  <c r="E444" i="4"/>
  <c r="F444" i="4"/>
  <c r="G444" i="4"/>
  <c r="H444" i="4"/>
  <c r="I444" i="4"/>
  <c r="D445" i="4"/>
  <c r="E445" i="4"/>
  <c r="F445" i="4"/>
  <c r="G445" i="4"/>
  <c r="H445" i="4"/>
  <c r="I445" i="4"/>
  <c r="D446" i="4"/>
  <c r="E446" i="4"/>
  <c r="F446" i="4"/>
  <c r="G446" i="4"/>
  <c r="H446" i="4"/>
  <c r="I446" i="4"/>
  <c r="D447" i="4"/>
  <c r="E447" i="4"/>
  <c r="F447" i="4"/>
  <c r="G447" i="4"/>
  <c r="H447" i="4"/>
  <c r="I447" i="4"/>
  <c r="D448" i="4"/>
  <c r="E448" i="4"/>
  <c r="F448" i="4"/>
  <c r="G448" i="4"/>
  <c r="H448" i="4"/>
  <c r="I448" i="4"/>
  <c r="D449" i="4"/>
  <c r="E449" i="4"/>
  <c r="F449" i="4"/>
  <c r="G449" i="4"/>
  <c r="H449" i="4"/>
  <c r="I449" i="4"/>
  <c r="D450" i="4"/>
  <c r="E450" i="4"/>
  <c r="F450" i="4"/>
  <c r="G450" i="4"/>
  <c r="H450" i="4"/>
  <c r="I450" i="4"/>
  <c r="D451" i="4"/>
  <c r="E451" i="4"/>
  <c r="F451" i="4"/>
  <c r="G451" i="4"/>
  <c r="H451" i="4"/>
  <c r="I451" i="4"/>
  <c r="D452" i="4"/>
  <c r="E452" i="4"/>
  <c r="F452" i="4"/>
  <c r="G452" i="4"/>
  <c r="H452" i="4"/>
  <c r="I452" i="4"/>
  <c r="D453" i="4"/>
  <c r="E453" i="4"/>
  <c r="F453" i="4"/>
  <c r="G453" i="4"/>
  <c r="H453" i="4"/>
  <c r="I453" i="4"/>
  <c r="D454" i="4"/>
  <c r="E454" i="4"/>
  <c r="F454" i="4"/>
  <c r="G454" i="4"/>
  <c r="H454" i="4"/>
  <c r="I454" i="4"/>
  <c r="D455" i="4"/>
  <c r="E455" i="4"/>
  <c r="F455" i="4"/>
  <c r="G455" i="4"/>
  <c r="H455" i="4"/>
  <c r="I455" i="4"/>
  <c r="D456" i="4"/>
  <c r="E456" i="4"/>
  <c r="F456" i="4"/>
  <c r="G456" i="4"/>
  <c r="H456" i="4"/>
  <c r="I456" i="4"/>
  <c r="D457" i="4"/>
  <c r="E457" i="4"/>
  <c r="F457" i="4"/>
  <c r="G457" i="4"/>
  <c r="H457" i="4"/>
  <c r="I457" i="4"/>
  <c r="D458" i="4"/>
  <c r="E458" i="4"/>
  <c r="F458" i="4"/>
  <c r="G458" i="4"/>
  <c r="H458" i="4"/>
  <c r="I458" i="4"/>
  <c r="D459" i="4"/>
  <c r="E459" i="4"/>
  <c r="F459" i="4"/>
  <c r="G459" i="4"/>
  <c r="H459" i="4"/>
  <c r="I459" i="4"/>
  <c r="D460" i="4"/>
  <c r="E460" i="4"/>
  <c r="F460" i="4"/>
  <c r="G460" i="4"/>
  <c r="H460" i="4"/>
  <c r="I460" i="4"/>
  <c r="D461" i="4"/>
  <c r="E461" i="4"/>
  <c r="F461" i="4"/>
  <c r="G461" i="4"/>
  <c r="H461" i="4"/>
  <c r="I461" i="4"/>
  <c r="D462" i="4"/>
  <c r="E462" i="4"/>
  <c r="F462" i="4"/>
  <c r="G462" i="4"/>
  <c r="H462" i="4"/>
  <c r="I462" i="4"/>
  <c r="D463" i="4"/>
  <c r="E463" i="4"/>
  <c r="F463" i="4"/>
  <c r="G463" i="4"/>
  <c r="H463" i="4"/>
  <c r="I463" i="4"/>
  <c r="D464" i="4"/>
  <c r="E464" i="4"/>
  <c r="F464" i="4"/>
  <c r="G464" i="4"/>
  <c r="H464" i="4"/>
  <c r="I464" i="4"/>
  <c r="D465" i="4"/>
  <c r="E465" i="4"/>
  <c r="F465" i="4"/>
  <c r="G465" i="4"/>
  <c r="H465" i="4"/>
  <c r="I465" i="4"/>
  <c r="D466" i="4"/>
  <c r="E466" i="4"/>
  <c r="F466" i="4"/>
  <c r="G466" i="4"/>
  <c r="H466" i="4"/>
  <c r="I466" i="4"/>
  <c r="D467" i="4"/>
  <c r="E467" i="4"/>
  <c r="F467" i="4"/>
  <c r="G467" i="4"/>
  <c r="H467" i="4"/>
  <c r="I467" i="4"/>
  <c r="D468" i="4"/>
  <c r="E468" i="4"/>
  <c r="F468" i="4"/>
  <c r="G468" i="4"/>
  <c r="H468" i="4"/>
  <c r="I468" i="4"/>
  <c r="D469" i="4"/>
  <c r="E469" i="4"/>
  <c r="F469" i="4"/>
  <c r="G469" i="4"/>
  <c r="H469" i="4"/>
  <c r="I469" i="4"/>
  <c r="D470" i="4"/>
  <c r="E470" i="4"/>
  <c r="F470" i="4"/>
  <c r="G470" i="4"/>
  <c r="H470" i="4"/>
  <c r="I470" i="4"/>
  <c r="D471" i="4"/>
  <c r="E471" i="4"/>
  <c r="F471" i="4"/>
  <c r="G471" i="4"/>
  <c r="H471" i="4"/>
  <c r="I471" i="4"/>
  <c r="D472" i="4"/>
  <c r="E472" i="4"/>
  <c r="F472" i="4"/>
  <c r="G472" i="4"/>
  <c r="H472" i="4"/>
  <c r="I472" i="4"/>
  <c r="D473" i="4"/>
  <c r="E473" i="4"/>
  <c r="F473" i="4"/>
  <c r="G473" i="4"/>
  <c r="H473" i="4"/>
  <c r="I473" i="4"/>
  <c r="D474" i="4"/>
  <c r="E474" i="4"/>
  <c r="F474" i="4"/>
  <c r="G474" i="4"/>
  <c r="H474" i="4"/>
  <c r="I474" i="4"/>
  <c r="D475" i="4"/>
  <c r="E475" i="4"/>
  <c r="F475" i="4"/>
  <c r="G475" i="4"/>
  <c r="H475" i="4"/>
  <c r="I475" i="4"/>
  <c r="D476" i="4"/>
  <c r="E476" i="4"/>
  <c r="F476" i="4"/>
  <c r="G476" i="4"/>
  <c r="H476" i="4"/>
  <c r="I476" i="4"/>
  <c r="D477" i="4"/>
  <c r="E477" i="4"/>
  <c r="F477" i="4"/>
  <c r="G477" i="4"/>
  <c r="H477" i="4"/>
  <c r="I477" i="4"/>
  <c r="D478" i="4"/>
  <c r="E478" i="4"/>
  <c r="F478" i="4"/>
  <c r="G478" i="4"/>
  <c r="H478" i="4"/>
  <c r="I478" i="4"/>
  <c r="D479" i="4"/>
  <c r="E479" i="4"/>
  <c r="F479" i="4"/>
  <c r="G479" i="4"/>
  <c r="H479" i="4"/>
  <c r="I479" i="4"/>
  <c r="D480" i="4"/>
  <c r="E480" i="4"/>
  <c r="F480" i="4"/>
  <c r="G480" i="4"/>
  <c r="H480" i="4"/>
  <c r="I480" i="4"/>
  <c r="D481" i="4"/>
  <c r="E481" i="4"/>
  <c r="F481" i="4"/>
  <c r="G481" i="4"/>
  <c r="H481" i="4"/>
  <c r="I481" i="4"/>
  <c r="D482" i="4"/>
  <c r="E482" i="4"/>
  <c r="F482" i="4"/>
  <c r="G482" i="4"/>
  <c r="H482" i="4"/>
  <c r="I482" i="4"/>
  <c r="D483" i="4"/>
  <c r="E483" i="4"/>
  <c r="F483" i="4"/>
  <c r="G483" i="4"/>
  <c r="H483" i="4"/>
  <c r="I483" i="4"/>
  <c r="D484" i="4"/>
  <c r="E484" i="4"/>
  <c r="F484" i="4"/>
  <c r="G484" i="4"/>
  <c r="H484" i="4"/>
  <c r="I484" i="4"/>
  <c r="D485" i="4"/>
  <c r="E485" i="4"/>
  <c r="F485" i="4"/>
  <c r="G485" i="4"/>
  <c r="H485" i="4"/>
  <c r="I485" i="4"/>
  <c r="D486" i="4"/>
  <c r="E486" i="4"/>
  <c r="F486" i="4"/>
  <c r="G486" i="4"/>
  <c r="H486" i="4"/>
  <c r="I486" i="4"/>
  <c r="D487" i="4"/>
  <c r="E487" i="4"/>
  <c r="F487" i="4"/>
  <c r="G487" i="4"/>
  <c r="H487" i="4"/>
  <c r="I487" i="4"/>
  <c r="D488" i="4"/>
  <c r="E488" i="4"/>
  <c r="F488" i="4"/>
  <c r="G488" i="4"/>
  <c r="H488" i="4"/>
  <c r="I488" i="4"/>
  <c r="D489" i="4"/>
  <c r="E489" i="4"/>
  <c r="F489" i="4"/>
  <c r="G489" i="4"/>
  <c r="H489" i="4"/>
  <c r="I489" i="4"/>
  <c r="D490" i="4"/>
  <c r="E490" i="4"/>
  <c r="F490" i="4"/>
  <c r="G490" i="4"/>
  <c r="H490" i="4"/>
  <c r="I490" i="4"/>
  <c r="D491" i="4"/>
  <c r="E491" i="4"/>
  <c r="F491" i="4"/>
  <c r="G491" i="4"/>
  <c r="H491" i="4"/>
  <c r="I491" i="4"/>
  <c r="D492" i="4"/>
  <c r="E492" i="4"/>
  <c r="F492" i="4"/>
  <c r="G492" i="4"/>
  <c r="H492" i="4"/>
  <c r="I492" i="4"/>
  <c r="D493" i="4"/>
  <c r="E493" i="4"/>
  <c r="F493" i="4"/>
  <c r="G493" i="4"/>
  <c r="H493" i="4"/>
  <c r="I493" i="4"/>
  <c r="D494" i="4"/>
  <c r="E494" i="4"/>
  <c r="F494" i="4"/>
  <c r="G494" i="4"/>
  <c r="H494" i="4"/>
  <c r="I494" i="4"/>
  <c r="D495" i="4"/>
  <c r="E495" i="4"/>
  <c r="F495" i="4"/>
  <c r="G495" i="4"/>
  <c r="H495" i="4"/>
  <c r="I495" i="4"/>
  <c r="D496" i="4"/>
  <c r="E496" i="4"/>
  <c r="F496" i="4"/>
  <c r="G496" i="4"/>
  <c r="H496" i="4"/>
  <c r="I496" i="4"/>
  <c r="D497" i="4"/>
  <c r="E497" i="4"/>
  <c r="F497" i="4"/>
  <c r="G497" i="4"/>
  <c r="H497" i="4"/>
  <c r="I497" i="4"/>
  <c r="D498" i="4"/>
  <c r="E498" i="4"/>
  <c r="F498" i="4"/>
  <c r="G498" i="4"/>
  <c r="H498" i="4"/>
  <c r="I498" i="4"/>
  <c r="D499" i="4"/>
  <c r="E499" i="4"/>
  <c r="F499" i="4"/>
  <c r="G499" i="4"/>
  <c r="H499" i="4"/>
  <c r="I499" i="4"/>
  <c r="D500" i="4"/>
  <c r="E500" i="4"/>
  <c r="F500" i="4"/>
  <c r="G500" i="4"/>
  <c r="H500" i="4"/>
  <c r="I500" i="4"/>
  <c r="D501" i="4"/>
  <c r="E501" i="4"/>
  <c r="F501" i="4"/>
  <c r="G501" i="4"/>
  <c r="H501" i="4"/>
  <c r="I501" i="4"/>
  <c r="D502" i="4"/>
  <c r="E502" i="4"/>
  <c r="F502" i="4"/>
  <c r="G502" i="4"/>
  <c r="H502" i="4"/>
  <c r="I502" i="4"/>
  <c r="D503" i="4"/>
  <c r="E503" i="4"/>
  <c r="F503" i="4"/>
  <c r="G503" i="4"/>
  <c r="H503" i="4"/>
  <c r="I503" i="4"/>
  <c r="D504" i="4"/>
  <c r="E504" i="4"/>
  <c r="F504" i="4"/>
  <c r="G504" i="4"/>
  <c r="H504" i="4"/>
  <c r="I504" i="4"/>
  <c r="D505" i="4"/>
  <c r="E505" i="4"/>
  <c r="F505" i="4"/>
  <c r="G505" i="4"/>
  <c r="H505" i="4"/>
  <c r="I505" i="4"/>
  <c r="D506" i="4"/>
  <c r="E506" i="4"/>
  <c r="F506" i="4"/>
  <c r="G506" i="4"/>
  <c r="H506" i="4"/>
  <c r="I506" i="4"/>
  <c r="D507" i="4"/>
  <c r="E507" i="4"/>
  <c r="F507" i="4"/>
  <c r="G507" i="4"/>
  <c r="H507" i="4"/>
  <c r="I507" i="4"/>
  <c r="D508" i="4"/>
  <c r="E508" i="4"/>
  <c r="F508" i="4"/>
  <c r="G508" i="4"/>
  <c r="H508" i="4"/>
  <c r="I508" i="4"/>
  <c r="D509" i="4"/>
  <c r="E509" i="4"/>
  <c r="F509" i="4"/>
  <c r="G509" i="4"/>
  <c r="H509" i="4"/>
  <c r="I509" i="4"/>
  <c r="D510" i="4"/>
  <c r="E510" i="4"/>
  <c r="F510" i="4"/>
  <c r="G510" i="4"/>
  <c r="H510" i="4"/>
  <c r="I510" i="4"/>
  <c r="D511" i="4"/>
  <c r="E511" i="4"/>
  <c r="F511" i="4"/>
  <c r="G511" i="4"/>
  <c r="H511" i="4"/>
  <c r="I511" i="4"/>
  <c r="D512" i="4"/>
  <c r="E512" i="4"/>
  <c r="F512" i="4"/>
  <c r="G512" i="4"/>
  <c r="H512" i="4"/>
  <c r="I512" i="4"/>
  <c r="D513" i="4"/>
  <c r="E513" i="4"/>
  <c r="F513" i="4"/>
  <c r="G513" i="4"/>
  <c r="H513" i="4"/>
  <c r="I513" i="4"/>
  <c r="D514" i="4"/>
  <c r="E514" i="4"/>
  <c r="F514" i="4"/>
  <c r="G514" i="4"/>
  <c r="H514" i="4"/>
  <c r="I514" i="4"/>
  <c r="D515" i="4"/>
  <c r="E515" i="4"/>
  <c r="F515" i="4"/>
  <c r="G515" i="4"/>
  <c r="H515" i="4"/>
  <c r="I515" i="4"/>
  <c r="D516" i="4"/>
  <c r="E516" i="4"/>
  <c r="F516" i="4"/>
  <c r="G516" i="4"/>
  <c r="H516" i="4"/>
  <c r="I516" i="4"/>
  <c r="D517" i="4"/>
  <c r="E517" i="4"/>
  <c r="F517" i="4"/>
  <c r="G517" i="4"/>
  <c r="H517" i="4"/>
  <c r="I517" i="4"/>
  <c r="D518" i="4"/>
  <c r="E518" i="4"/>
  <c r="F518" i="4"/>
  <c r="G518" i="4"/>
  <c r="H518" i="4"/>
  <c r="I518" i="4"/>
  <c r="D519" i="4"/>
  <c r="E519" i="4"/>
  <c r="F519" i="4"/>
  <c r="G519" i="4"/>
  <c r="H519" i="4"/>
  <c r="I519" i="4"/>
  <c r="D520" i="4"/>
  <c r="E520" i="4"/>
  <c r="F520" i="4"/>
  <c r="G520" i="4"/>
  <c r="H520" i="4"/>
  <c r="I520" i="4"/>
  <c r="D521" i="4"/>
  <c r="E521" i="4"/>
  <c r="F521" i="4"/>
  <c r="G521" i="4"/>
  <c r="H521" i="4"/>
  <c r="I521" i="4"/>
  <c r="D522" i="4"/>
  <c r="E522" i="4"/>
  <c r="F522" i="4"/>
  <c r="G522" i="4"/>
  <c r="H522" i="4"/>
  <c r="I522" i="4"/>
  <c r="D523" i="4"/>
  <c r="E523" i="4"/>
  <c r="F523" i="4"/>
  <c r="G523" i="4"/>
  <c r="H523" i="4"/>
  <c r="I523" i="4"/>
  <c r="D524" i="4"/>
  <c r="E524" i="4"/>
  <c r="F524" i="4"/>
  <c r="G524" i="4"/>
  <c r="H524" i="4"/>
  <c r="I524" i="4"/>
  <c r="D525" i="4"/>
  <c r="E525" i="4"/>
  <c r="F525" i="4"/>
  <c r="G525" i="4"/>
  <c r="H525" i="4"/>
  <c r="I525" i="4"/>
  <c r="D526" i="4"/>
  <c r="E526" i="4"/>
  <c r="F526" i="4"/>
  <c r="G526" i="4"/>
  <c r="H526" i="4"/>
  <c r="I526" i="4"/>
  <c r="D527" i="4"/>
  <c r="E527" i="4"/>
  <c r="F527" i="4"/>
  <c r="G527" i="4"/>
  <c r="H527" i="4"/>
  <c r="I527" i="4"/>
  <c r="D528" i="4"/>
  <c r="E528" i="4"/>
  <c r="F528" i="4"/>
  <c r="G528" i="4"/>
  <c r="H528" i="4"/>
  <c r="I528" i="4"/>
  <c r="D529" i="4"/>
  <c r="E529" i="4"/>
  <c r="F529" i="4"/>
  <c r="G529" i="4"/>
  <c r="H529" i="4"/>
  <c r="I529" i="4"/>
  <c r="D530" i="4"/>
  <c r="E530" i="4"/>
  <c r="F530" i="4"/>
  <c r="G530" i="4"/>
  <c r="H530" i="4"/>
  <c r="I530" i="4"/>
  <c r="D531" i="4"/>
  <c r="E531" i="4"/>
  <c r="F531" i="4"/>
  <c r="G531" i="4"/>
  <c r="H531" i="4"/>
  <c r="I531" i="4"/>
  <c r="D532" i="4"/>
  <c r="E532" i="4"/>
  <c r="F532" i="4"/>
  <c r="G532" i="4"/>
  <c r="H532" i="4"/>
  <c r="I532" i="4"/>
  <c r="D533" i="4"/>
  <c r="E533" i="4"/>
  <c r="F533" i="4"/>
  <c r="G533" i="4"/>
  <c r="H533" i="4"/>
  <c r="I533" i="4"/>
  <c r="D534" i="4"/>
  <c r="E534" i="4"/>
  <c r="F534" i="4"/>
  <c r="G534" i="4"/>
  <c r="H534" i="4"/>
  <c r="I534" i="4"/>
  <c r="D535" i="4"/>
  <c r="E535" i="4"/>
  <c r="F535" i="4"/>
  <c r="G535" i="4"/>
  <c r="H535" i="4"/>
  <c r="I535" i="4"/>
  <c r="D536" i="4"/>
  <c r="E536" i="4"/>
  <c r="F536" i="4"/>
  <c r="G536" i="4"/>
  <c r="H536" i="4"/>
  <c r="I536" i="4"/>
  <c r="D537" i="4"/>
  <c r="E537" i="4"/>
  <c r="F537" i="4"/>
  <c r="G537" i="4"/>
  <c r="H537" i="4"/>
  <c r="I537" i="4"/>
  <c r="D538" i="4"/>
  <c r="E538" i="4"/>
  <c r="F538" i="4"/>
  <c r="G538" i="4"/>
  <c r="H538" i="4"/>
  <c r="I538" i="4"/>
  <c r="D539" i="4"/>
  <c r="E539" i="4"/>
  <c r="F539" i="4"/>
  <c r="G539" i="4"/>
  <c r="H539" i="4"/>
  <c r="I539" i="4"/>
  <c r="D540" i="4"/>
  <c r="E540" i="4"/>
  <c r="F540" i="4"/>
  <c r="G540" i="4"/>
  <c r="H540" i="4"/>
  <c r="I540" i="4"/>
  <c r="D541" i="4"/>
  <c r="E541" i="4"/>
  <c r="F541" i="4"/>
  <c r="G541" i="4"/>
  <c r="H541" i="4"/>
  <c r="I541" i="4"/>
  <c r="D542" i="4"/>
  <c r="E542" i="4"/>
  <c r="F542" i="4"/>
  <c r="G542" i="4"/>
  <c r="H542" i="4"/>
  <c r="I542" i="4"/>
  <c r="D543" i="4"/>
  <c r="E543" i="4"/>
  <c r="F543" i="4"/>
  <c r="G543" i="4"/>
  <c r="H543" i="4"/>
  <c r="I543" i="4"/>
  <c r="D544" i="4"/>
  <c r="E544" i="4"/>
  <c r="F544" i="4"/>
  <c r="G544" i="4"/>
  <c r="H544" i="4"/>
  <c r="I544" i="4"/>
  <c r="D545" i="4"/>
  <c r="E545" i="4"/>
  <c r="F545" i="4"/>
  <c r="G545" i="4"/>
  <c r="H545" i="4"/>
  <c r="I545" i="4"/>
  <c r="D546" i="4"/>
  <c r="E546" i="4"/>
  <c r="F546" i="4"/>
  <c r="G546" i="4"/>
  <c r="H546" i="4"/>
  <c r="I546" i="4"/>
  <c r="D547" i="4"/>
  <c r="E547" i="4"/>
  <c r="F547" i="4"/>
  <c r="G547" i="4"/>
  <c r="H547" i="4"/>
  <c r="I547" i="4"/>
  <c r="D548" i="4"/>
  <c r="E548" i="4"/>
  <c r="F548" i="4"/>
  <c r="G548" i="4"/>
  <c r="H548" i="4"/>
  <c r="I548" i="4"/>
  <c r="D549" i="4"/>
  <c r="E549" i="4"/>
  <c r="F549" i="4"/>
  <c r="G549" i="4"/>
  <c r="H549" i="4"/>
  <c r="I549" i="4"/>
  <c r="D550" i="4"/>
  <c r="E550" i="4"/>
  <c r="F550" i="4"/>
  <c r="G550" i="4"/>
  <c r="H550" i="4"/>
  <c r="I550" i="4"/>
  <c r="D551" i="4"/>
  <c r="E551" i="4"/>
  <c r="F551" i="4"/>
  <c r="G551" i="4"/>
  <c r="H551" i="4"/>
  <c r="I551" i="4"/>
  <c r="D552" i="4"/>
  <c r="E552" i="4"/>
  <c r="F552" i="4"/>
  <c r="G552" i="4"/>
  <c r="H552" i="4"/>
  <c r="I552" i="4"/>
  <c r="D553" i="4"/>
  <c r="E553" i="4"/>
  <c r="F553" i="4"/>
  <c r="G553" i="4"/>
  <c r="H553" i="4"/>
  <c r="I553" i="4"/>
  <c r="D554" i="4"/>
  <c r="E554" i="4"/>
  <c r="F554" i="4"/>
  <c r="G554" i="4"/>
  <c r="H554" i="4"/>
  <c r="I554" i="4"/>
  <c r="D555" i="4"/>
  <c r="E555" i="4"/>
  <c r="F555" i="4"/>
  <c r="G555" i="4"/>
  <c r="H555" i="4"/>
  <c r="I555" i="4"/>
  <c r="D556" i="4"/>
  <c r="E556" i="4"/>
  <c r="F556" i="4"/>
  <c r="G556" i="4"/>
  <c r="H556" i="4"/>
  <c r="I556" i="4"/>
  <c r="D557" i="4"/>
  <c r="E557" i="4"/>
  <c r="F557" i="4"/>
  <c r="G557" i="4"/>
  <c r="H557" i="4"/>
  <c r="I557" i="4"/>
  <c r="D558" i="4"/>
  <c r="E558" i="4"/>
  <c r="F558" i="4"/>
  <c r="G558" i="4"/>
  <c r="H558" i="4"/>
  <c r="I558" i="4"/>
  <c r="D559" i="4"/>
  <c r="E559" i="4"/>
  <c r="F559" i="4"/>
  <c r="G559" i="4"/>
  <c r="H559" i="4"/>
  <c r="I559" i="4"/>
  <c r="D560" i="4"/>
  <c r="E560" i="4"/>
  <c r="F560" i="4"/>
  <c r="G560" i="4"/>
  <c r="H560" i="4"/>
  <c r="I560" i="4"/>
  <c r="D561" i="4"/>
  <c r="E561" i="4"/>
  <c r="F561" i="4"/>
  <c r="G561" i="4"/>
  <c r="H561" i="4"/>
  <c r="I561" i="4"/>
  <c r="D562" i="4"/>
  <c r="E562" i="4"/>
  <c r="F562" i="4"/>
  <c r="G562" i="4"/>
  <c r="H562" i="4"/>
  <c r="I562" i="4"/>
  <c r="D563" i="4"/>
  <c r="E563" i="4"/>
  <c r="F563" i="4"/>
  <c r="G563" i="4"/>
  <c r="H563" i="4"/>
  <c r="I563" i="4"/>
  <c r="D564" i="4"/>
  <c r="E564" i="4"/>
  <c r="F564" i="4"/>
  <c r="G564" i="4"/>
  <c r="H564" i="4"/>
  <c r="I564" i="4"/>
  <c r="D565" i="4"/>
  <c r="E565" i="4"/>
  <c r="F565" i="4"/>
  <c r="G565" i="4"/>
  <c r="H565" i="4"/>
  <c r="I565" i="4"/>
  <c r="D566" i="4"/>
  <c r="E566" i="4"/>
  <c r="F566" i="4"/>
  <c r="G566" i="4"/>
  <c r="H566" i="4"/>
  <c r="I566" i="4"/>
  <c r="D567" i="4"/>
  <c r="E567" i="4"/>
  <c r="F567" i="4"/>
  <c r="G567" i="4"/>
  <c r="H567" i="4"/>
  <c r="I567" i="4"/>
  <c r="D568" i="4"/>
  <c r="E568" i="4"/>
  <c r="F568" i="4"/>
  <c r="G568" i="4"/>
  <c r="H568" i="4"/>
  <c r="I568" i="4"/>
  <c r="D569" i="4"/>
  <c r="E569" i="4"/>
  <c r="F569" i="4"/>
  <c r="G569" i="4"/>
  <c r="H569" i="4"/>
  <c r="I569" i="4"/>
  <c r="D570" i="4"/>
  <c r="E570" i="4"/>
  <c r="F570" i="4"/>
  <c r="G570" i="4"/>
  <c r="H570" i="4"/>
  <c r="I570" i="4"/>
  <c r="D571" i="4"/>
  <c r="E571" i="4"/>
  <c r="F571" i="4"/>
  <c r="G571" i="4"/>
  <c r="H571" i="4"/>
  <c r="I571" i="4"/>
  <c r="D572" i="4"/>
  <c r="E572" i="4"/>
  <c r="F572" i="4"/>
  <c r="G572" i="4"/>
  <c r="H572" i="4"/>
  <c r="I572" i="4"/>
  <c r="D573" i="4"/>
  <c r="E573" i="4"/>
  <c r="F573" i="4"/>
  <c r="G573" i="4"/>
  <c r="H573" i="4"/>
  <c r="I573" i="4"/>
  <c r="D574" i="4"/>
  <c r="E574" i="4"/>
  <c r="F574" i="4"/>
  <c r="G574" i="4"/>
  <c r="H574" i="4"/>
  <c r="I574" i="4"/>
  <c r="D575" i="4"/>
  <c r="E575" i="4"/>
  <c r="F575" i="4"/>
  <c r="G575" i="4"/>
  <c r="H575" i="4"/>
  <c r="I575" i="4"/>
  <c r="D576" i="4"/>
  <c r="E576" i="4"/>
  <c r="F576" i="4"/>
  <c r="G576" i="4"/>
  <c r="H576" i="4"/>
  <c r="I576" i="4"/>
  <c r="D577" i="4"/>
  <c r="E577" i="4"/>
  <c r="F577" i="4"/>
  <c r="G577" i="4"/>
  <c r="H577" i="4"/>
  <c r="I577" i="4"/>
  <c r="D578" i="4"/>
  <c r="E578" i="4"/>
  <c r="F578" i="4"/>
  <c r="G578" i="4"/>
  <c r="H578" i="4"/>
  <c r="I578" i="4"/>
  <c r="D579" i="4"/>
  <c r="E579" i="4"/>
  <c r="F579" i="4"/>
  <c r="G579" i="4"/>
  <c r="H579" i="4"/>
  <c r="I579" i="4"/>
  <c r="D580" i="4"/>
  <c r="E580" i="4"/>
  <c r="F580" i="4"/>
  <c r="G580" i="4"/>
  <c r="H580" i="4"/>
  <c r="I580" i="4"/>
  <c r="D581" i="4"/>
  <c r="E581" i="4"/>
  <c r="F581" i="4"/>
  <c r="G581" i="4"/>
  <c r="H581" i="4"/>
  <c r="I581" i="4"/>
  <c r="D582" i="4"/>
  <c r="E582" i="4"/>
  <c r="F582" i="4"/>
  <c r="G582" i="4"/>
  <c r="H582" i="4"/>
  <c r="I582" i="4"/>
  <c r="D583" i="4"/>
  <c r="E583" i="4"/>
  <c r="F583" i="4"/>
  <c r="G583" i="4"/>
  <c r="H583" i="4"/>
  <c r="I583" i="4"/>
  <c r="D584" i="4"/>
  <c r="E584" i="4"/>
  <c r="F584" i="4"/>
  <c r="G584" i="4"/>
  <c r="H584" i="4"/>
  <c r="I584" i="4"/>
  <c r="D585" i="4"/>
  <c r="E585" i="4"/>
  <c r="F585" i="4"/>
  <c r="G585" i="4"/>
  <c r="H585" i="4"/>
  <c r="I585" i="4"/>
  <c r="D586" i="4"/>
  <c r="E586" i="4"/>
  <c r="F586" i="4"/>
  <c r="G586" i="4"/>
  <c r="H586" i="4"/>
  <c r="I586" i="4"/>
  <c r="D587" i="4"/>
  <c r="E587" i="4"/>
  <c r="F587" i="4"/>
  <c r="G587" i="4"/>
  <c r="H587" i="4"/>
  <c r="I587" i="4"/>
  <c r="D588" i="4"/>
  <c r="E588" i="4"/>
  <c r="F588" i="4"/>
  <c r="G588" i="4"/>
  <c r="H588" i="4"/>
  <c r="I588" i="4"/>
  <c r="D589" i="4"/>
  <c r="E589" i="4"/>
  <c r="F589" i="4"/>
  <c r="G589" i="4"/>
  <c r="H589" i="4"/>
  <c r="I589" i="4"/>
  <c r="D590" i="4"/>
  <c r="E590" i="4"/>
  <c r="F590" i="4"/>
  <c r="G590" i="4"/>
  <c r="H590" i="4"/>
  <c r="I590" i="4"/>
  <c r="D591" i="4"/>
  <c r="E591" i="4"/>
  <c r="F591" i="4"/>
  <c r="G591" i="4"/>
  <c r="H591" i="4"/>
  <c r="I591" i="4"/>
  <c r="D592" i="4"/>
  <c r="E592" i="4"/>
  <c r="F592" i="4"/>
  <c r="G592" i="4"/>
  <c r="H592" i="4"/>
  <c r="I592" i="4"/>
  <c r="D593" i="4"/>
  <c r="E593" i="4"/>
  <c r="F593" i="4"/>
  <c r="G593" i="4"/>
  <c r="H593" i="4"/>
  <c r="I593" i="4"/>
  <c r="D594" i="4"/>
  <c r="E594" i="4"/>
  <c r="F594" i="4"/>
  <c r="G594" i="4"/>
  <c r="H594" i="4"/>
  <c r="I594" i="4"/>
  <c r="D595" i="4"/>
  <c r="E595" i="4"/>
  <c r="F595" i="4"/>
  <c r="G595" i="4"/>
  <c r="H595" i="4"/>
  <c r="I595" i="4"/>
  <c r="D596" i="4"/>
  <c r="E596" i="4"/>
  <c r="F596" i="4"/>
  <c r="G596" i="4"/>
  <c r="H596" i="4"/>
  <c r="I596" i="4"/>
  <c r="D597" i="4"/>
  <c r="E597" i="4"/>
  <c r="F597" i="4"/>
  <c r="G597" i="4"/>
  <c r="H597" i="4"/>
  <c r="I597" i="4"/>
  <c r="D598" i="4"/>
  <c r="E598" i="4"/>
  <c r="F598" i="4"/>
  <c r="G598" i="4"/>
  <c r="H598" i="4"/>
  <c r="I598" i="4"/>
  <c r="D599" i="4"/>
  <c r="E599" i="4"/>
  <c r="F599" i="4"/>
  <c r="G599" i="4"/>
  <c r="H599" i="4"/>
  <c r="I599" i="4"/>
  <c r="D600" i="4"/>
  <c r="E600" i="4"/>
  <c r="F600" i="4"/>
  <c r="G600" i="4"/>
  <c r="H600" i="4"/>
  <c r="I600" i="4"/>
  <c r="D601" i="4"/>
  <c r="E601" i="4"/>
  <c r="F601" i="4"/>
  <c r="G601" i="4"/>
  <c r="H601" i="4"/>
  <c r="I601" i="4"/>
  <c r="D602" i="4"/>
  <c r="E602" i="4"/>
  <c r="F602" i="4"/>
  <c r="G602" i="4"/>
  <c r="H602" i="4"/>
  <c r="I602" i="4"/>
  <c r="D603" i="4"/>
  <c r="E603" i="4"/>
  <c r="F603" i="4"/>
  <c r="G603" i="4"/>
  <c r="H603" i="4"/>
  <c r="I603" i="4"/>
  <c r="D604" i="4"/>
  <c r="E604" i="4"/>
  <c r="F604" i="4"/>
  <c r="G604" i="4"/>
  <c r="H604" i="4"/>
  <c r="I604" i="4"/>
  <c r="D605" i="4"/>
  <c r="E605" i="4"/>
  <c r="F605" i="4"/>
  <c r="G605" i="4"/>
  <c r="H605" i="4"/>
  <c r="I605" i="4"/>
  <c r="D606" i="4"/>
  <c r="E606" i="4"/>
  <c r="F606" i="4"/>
  <c r="G606" i="4"/>
  <c r="H606" i="4"/>
  <c r="I606" i="4"/>
  <c r="D607" i="4"/>
  <c r="E607" i="4"/>
  <c r="F607" i="4"/>
  <c r="G607" i="4"/>
  <c r="H607" i="4"/>
  <c r="I607" i="4"/>
  <c r="D608" i="4"/>
  <c r="E608" i="4"/>
  <c r="F608" i="4"/>
  <c r="G608" i="4"/>
  <c r="H608" i="4"/>
  <c r="I608" i="4"/>
  <c r="D609" i="4"/>
  <c r="E609" i="4"/>
  <c r="F609" i="4"/>
  <c r="G609" i="4"/>
  <c r="H609" i="4"/>
  <c r="I609" i="4"/>
  <c r="D610" i="4"/>
  <c r="E610" i="4"/>
  <c r="F610" i="4"/>
  <c r="G610" i="4"/>
  <c r="H610" i="4"/>
  <c r="I610" i="4"/>
  <c r="D611" i="4"/>
  <c r="E611" i="4"/>
  <c r="F611" i="4"/>
  <c r="G611" i="4"/>
  <c r="H611" i="4"/>
  <c r="I611" i="4"/>
  <c r="D612" i="4"/>
  <c r="E612" i="4"/>
  <c r="F612" i="4"/>
  <c r="G612" i="4"/>
  <c r="H612" i="4"/>
  <c r="I612" i="4"/>
  <c r="D613" i="4"/>
  <c r="E613" i="4"/>
  <c r="F613" i="4"/>
  <c r="G613" i="4"/>
  <c r="H613" i="4"/>
  <c r="I613" i="4"/>
  <c r="D614" i="4"/>
  <c r="E614" i="4"/>
  <c r="F614" i="4"/>
  <c r="G614" i="4"/>
  <c r="H614" i="4"/>
  <c r="I614" i="4"/>
  <c r="D615" i="4"/>
  <c r="E615" i="4"/>
  <c r="F615" i="4"/>
  <c r="G615" i="4"/>
  <c r="H615" i="4"/>
  <c r="I615" i="4"/>
  <c r="D616" i="4"/>
  <c r="E616" i="4"/>
  <c r="F616" i="4"/>
  <c r="G616" i="4"/>
  <c r="H616" i="4"/>
  <c r="I616" i="4"/>
  <c r="D617" i="4"/>
  <c r="E617" i="4"/>
  <c r="F617" i="4"/>
  <c r="G617" i="4"/>
  <c r="H617" i="4"/>
  <c r="I617" i="4"/>
  <c r="D618" i="4"/>
  <c r="E618" i="4"/>
  <c r="F618" i="4"/>
  <c r="G618" i="4"/>
  <c r="H618" i="4"/>
  <c r="I618" i="4"/>
  <c r="D619" i="4"/>
  <c r="E619" i="4"/>
  <c r="F619" i="4"/>
  <c r="G619" i="4"/>
  <c r="H619" i="4"/>
  <c r="I619" i="4"/>
  <c r="D620" i="4"/>
  <c r="E620" i="4"/>
  <c r="F620" i="4"/>
  <c r="G620" i="4"/>
  <c r="H620" i="4"/>
  <c r="I620" i="4"/>
  <c r="D621" i="4"/>
  <c r="E621" i="4"/>
  <c r="F621" i="4"/>
  <c r="G621" i="4"/>
  <c r="H621" i="4"/>
  <c r="I621" i="4"/>
  <c r="D622" i="4"/>
  <c r="E622" i="4"/>
  <c r="F622" i="4"/>
  <c r="G622" i="4"/>
  <c r="H622" i="4"/>
  <c r="I622" i="4"/>
  <c r="D623" i="4"/>
  <c r="E623" i="4"/>
  <c r="F623" i="4"/>
  <c r="G623" i="4"/>
  <c r="H623" i="4"/>
  <c r="I623" i="4"/>
  <c r="D624" i="4"/>
  <c r="E624" i="4"/>
  <c r="F624" i="4"/>
  <c r="G624" i="4"/>
  <c r="H624" i="4"/>
  <c r="I624" i="4"/>
  <c r="D625" i="4"/>
  <c r="E625" i="4"/>
  <c r="F625" i="4"/>
  <c r="G625" i="4"/>
  <c r="H625" i="4"/>
  <c r="I625" i="4"/>
  <c r="D626" i="4"/>
  <c r="E626" i="4"/>
  <c r="F626" i="4"/>
  <c r="G626" i="4"/>
  <c r="H626" i="4"/>
  <c r="I626" i="4"/>
  <c r="D627" i="4"/>
  <c r="E627" i="4"/>
  <c r="F627" i="4"/>
  <c r="G627" i="4"/>
  <c r="H627" i="4"/>
  <c r="I627" i="4"/>
  <c r="D628" i="4"/>
  <c r="E628" i="4"/>
  <c r="F628" i="4"/>
  <c r="G628" i="4"/>
  <c r="H628" i="4"/>
  <c r="I628" i="4"/>
  <c r="D629" i="4"/>
  <c r="E629" i="4"/>
  <c r="F629" i="4"/>
  <c r="G629" i="4"/>
  <c r="H629" i="4"/>
  <c r="I629" i="4"/>
  <c r="D630" i="4"/>
  <c r="E630" i="4"/>
  <c r="F630" i="4"/>
  <c r="G630" i="4"/>
  <c r="H630" i="4"/>
  <c r="I630" i="4"/>
  <c r="D631" i="4"/>
  <c r="E631" i="4"/>
  <c r="F631" i="4"/>
  <c r="G631" i="4"/>
  <c r="H631" i="4"/>
  <c r="I631" i="4"/>
  <c r="D632" i="4"/>
  <c r="E632" i="4"/>
  <c r="F632" i="4"/>
  <c r="G632" i="4"/>
  <c r="H632" i="4"/>
  <c r="I632" i="4"/>
  <c r="D633" i="4"/>
  <c r="E633" i="4"/>
  <c r="F633" i="4"/>
  <c r="G633" i="4"/>
  <c r="H633" i="4"/>
  <c r="I633" i="4"/>
  <c r="D634" i="4"/>
  <c r="E634" i="4"/>
  <c r="F634" i="4"/>
  <c r="G634" i="4"/>
  <c r="H634" i="4"/>
  <c r="I634" i="4"/>
  <c r="D635" i="4"/>
  <c r="E635" i="4"/>
  <c r="F635" i="4"/>
  <c r="G635" i="4"/>
  <c r="H635" i="4"/>
  <c r="I635" i="4"/>
  <c r="D636" i="4"/>
  <c r="E636" i="4"/>
  <c r="F636" i="4"/>
  <c r="G636" i="4"/>
  <c r="H636" i="4"/>
  <c r="I636" i="4"/>
  <c r="D637" i="4"/>
  <c r="E637" i="4"/>
  <c r="F637" i="4"/>
  <c r="G637" i="4"/>
  <c r="H637" i="4"/>
  <c r="I637" i="4"/>
  <c r="D638" i="4"/>
  <c r="E638" i="4"/>
  <c r="F638" i="4"/>
  <c r="G638" i="4"/>
  <c r="H638" i="4"/>
  <c r="I638" i="4"/>
  <c r="D639" i="4"/>
  <c r="E639" i="4"/>
  <c r="F639" i="4"/>
  <c r="G639" i="4"/>
  <c r="H639" i="4"/>
  <c r="I639" i="4"/>
  <c r="D640" i="4"/>
  <c r="E640" i="4"/>
  <c r="F640" i="4"/>
  <c r="G640" i="4"/>
  <c r="H640" i="4"/>
  <c r="I640" i="4"/>
  <c r="D641" i="4"/>
  <c r="E641" i="4"/>
  <c r="F641" i="4"/>
  <c r="G641" i="4"/>
  <c r="H641" i="4"/>
  <c r="I641" i="4"/>
  <c r="D642" i="4"/>
  <c r="E642" i="4"/>
  <c r="F642" i="4"/>
  <c r="G642" i="4"/>
  <c r="H642" i="4"/>
  <c r="I642" i="4"/>
  <c r="D643" i="4"/>
  <c r="E643" i="4"/>
  <c r="F643" i="4"/>
  <c r="G643" i="4"/>
  <c r="H643" i="4"/>
  <c r="I643" i="4"/>
  <c r="D644" i="4"/>
  <c r="E644" i="4"/>
  <c r="F644" i="4"/>
  <c r="G644" i="4"/>
  <c r="H644" i="4"/>
  <c r="I644" i="4"/>
  <c r="D645" i="4"/>
  <c r="E645" i="4"/>
  <c r="F645" i="4"/>
  <c r="G645" i="4"/>
  <c r="H645" i="4"/>
  <c r="I645" i="4"/>
  <c r="D646" i="4"/>
  <c r="E646" i="4"/>
  <c r="F646" i="4"/>
  <c r="G646" i="4"/>
  <c r="H646" i="4"/>
  <c r="I646" i="4"/>
  <c r="D647" i="4"/>
  <c r="E647" i="4"/>
  <c r="F647" i="4"/>
  <c r="G647" i="4"/>
  <c r="H647" i="4"/>
  <c r="I647" i="4"/>
  <c r="D648" i="4"/>
  <c r="E648" i="4"/>
  <c r="F648" i="4"/>
  <c r="G648" i="4"/>
  <c r="H648" i="4"/>
  <c r="I648" i="4"/>
  <c r="D649" i="4"/>
  <c r="E649" i="4"/>
  <c r="F649" i="4"/>
  <c r="G649" i="4"/>
  <c r="H649" i="4"/>
  <c r="I649" i="4"/>
  <c r="D650" i="4"/>
  <c r="E650" i="4"/>
  <c r="F650" i="4"/>
  <c r="G650" i="4"/>
  <c r="H650" i="4"/>
  <c r="I650" i="4"/>
  <c r="D651" i="4"/>
  <c r="E651" i="4"/>
  <c r="F651" i="4"/>
  <c r="G651" i="4"/>
  <c r="H651" i="4"/>
  <c r="I651" i="4"/>
  <c r="D652" i="4"/>
  <c r="E652" i="4"/>
  <c r="F652" i="4"/>
  <c r="G652" i="4"/>
  <c r="H652" i="4"/>
  <c r="I652" i="4"/>
  <c r="D653" i="4"/>
  <c r="E653" i="4"/>
  <c r="F653" i="4"/>
  <c r="G653" i="4"/>
  <c r="H653" i="4"/>
  <c r="I653" i="4"/>
  <c r="D654" i="4"/>
  <c r="E654" i="4"/>
  <c r="F654" i="4"/>
  <c r="G654" i="4"/>
  <c r="H654" i="4"/>
  <c r="I654" i="4"/>
  <c r="D655" i="4"/>
  <c r="E655" i="4"/>
  <c r="F655" i="4"/>
  <c r="G655" i="4"/>
  <c r="H655" i="4"/>
  <c r="I655" i="4"/>
  <c r="D656" i="4"/>
  <c r="E656" i="4"/>
  <c r="F656" i="4"/>
  <c r="G656" i="4"/>
  <c r="H656" i="4"/>
  <c r="I656" i="4"/>
  <c r="D657" i="4"/>
  <c r="E657" i="4"/>
  <c r="F657" i="4"/>
  <c r="G657" i="4"/>
  <c r="H657" i="4"/>
  <c r="I657" i="4"/>
  <c r="D658" i="4"/>
  <c r="E658" i="4"/>
  <c r="F658" i="4"/>
  <c r="G658" i="4"/>
  <c r="H658" i="4"/>
  <c r="I658" i="4"/>
  <c r="D659" i="4"/>
  <c r="E659" i="4"/>
  <c r="F659" i="4"/>
  <c r="G659" i="4"/>
  <c r="H659" i="4"/>
  <c r="I659" i="4"/>
  <c r="D660" i="4"/>
  <c r="E660" i="4"/>
  <c r="F660" i="4"/>
  <c r="G660" i="4"/>
  <c r="H660" i="4"/>
  <c r="I660" i="4"/>
  <c r="D661" i="4"/>
  <c r="E661" i="4"/>
  <c r="F661" i="4"/>
  <c r="G661" i="4"/>
  <c r="H661" i="4"/>
  <c r="I661" i="4"/>
  <c r="D662" i="4"/>
  <c r="E662" i="4"/>
  <c r="F662" i="4"/>
  <c r="G662" i="4"/>
  <c r="H662" i="4"/>
  <c r="I662" i="4"/>
  <c r="D663" i="4"/>
  <c r="E663" i="4"/>
  <c r="F663" i="4"/>
  <c r="G663" i="4"/>
  <c r="H663" i="4"/>
  <c r="I663" i="4"/>
  <c r="D664" i="4"/>
  <c r="E664" i="4"/>
  <c r="F664" i="4"/>
  <c r="G664" i="4"/>
  <c r="H664" i="4"/>
  <c r="I664" i="4"/>
  <c r="D665" i="4"/>
  <c r="E665" i="4"/>
  <c r="F665" i="4"/>
  <c r="G665" i="4"/>
  <c r="H665" i="4"/>
  <c r="I665" i="4"/>
  <c r="D666" i="4"/>
  <c r="E666" i="4"/>
  <c r="F666" i="4"/>
  <c r="G666" i="4"/>
  <c r="H666" i="4"/>
  <c r="I666" i="4"/>
  <c r="D667" i="4"/>
  <c r="E667" i="4"/>
  <c r="F667" i="4"/>
  <c r="G667" i="4"/>
  <c r="H667" i="4"/>
  <c r="I667" i="4"/>
  <c r="D668" i="4"/>
  <c r="E668" i="4"/>
  <c r="F668" i="4"/>
  <c r="G668" i="4"/>
  <c r="H668" i="4"/>
  <c r="I668" i="4"/>
  <c r="D669" i="4"/>
  <c r="E669" i="4"/>
  <c r="F669" i="4"/>
  <c r="G669" i="4"/>
  <c r="H669" i="4"/>
  <c r="I669" i="4"/>
  <c r="D670" i="4"/>
  <c r="E670" i="4"/>
  <c r="F670" i="4"/>
  <c r="G670" i="4"/>
  <c r="H670" i="4"/>
  <c r="I670" i="4"/>
  <c r="D671" i="4"/>
  <c r="E671" i="4"/>
  <c r="F671" i="4"/>
  <c r="G671" i="4"/>
  <c r="H671" i="4"/>
  <c r="I671" i="4"/>
  <c r="D672" i="4"/>
  <c r="E672" i="4"/>
  <c r="F672" i="4"/>
  <c r="G672" i="4"/>
  <c r="H672" i="4"/>
  <c r="I672" i="4"/>
  <c r="D673" i="4"/>
  <c r="E673" i="4"/>
  <c r="F673" i="4"/>
  <c r="G673" i="4"/>
  <c r="H673" i="4"/>
  <c r="I673" i="4"/>
  <c r="D674" i="4"/>
  <c r="E674" i="4"/>
  <c r="F674" i="4"/>
  <c r="G674" i="4"/>
  <c r="H674" i="4"/>
  <c r="I674" i="4"/>
  <c r="D675" i="4"/>
  <c r="E675" i="4"/>
  <c r="F675" i="4"/>
  <c r="G675" i="4"/>
  <c r="H675" i="4"/>
  <c r="I675" i="4"/>
  <c r="D676" i="4"/>
  <c r="E676" i="4"/>
  <c r="F676" i="4"/>
  <c r="G676" i="4"/>
  <c r="H676" i="4"/>
  <c r="I676" i="4"/>
  <c r="D677" i="4"/>
  <c r="E677" i="4"/>
  <c r="F677" i="4"/>
  <c r="G677" i="4"/>
  <c r="H677" i="4"/>
  <c r="I677" i="4"/>
  <c r="D678" i="4"/>
  <c r="E678" i="4"/>
  <c r="F678" i="4"/>
  <c r="G678" i="4"/>
  <c r="H678" i="4"/>
  <c r="I678" i="4"/>
  <c r="D679" i="4"/>
  <c r="E679" i="4"/>
  <c r="F679" i="4"/>
  <c r="G679" i="4"/>
  <c r="H679" i="4"/>
  <c r="I679" i="4"/>
  <c r="D680" i="4"/>
  <c r="E680" i="4"/>
  <c r="F680" i="4"/>
  <c r="G680" i="4"/>
  <c r="H680" i="4"/>
  <c r="I680" i="4"/>
  <c r="D681" i="4"/>
  <c r="E681" i="4"/>
  <c r="F681" i="4"/>
  <c r="G681" i="4"/>
  <c r="H681" i="4"/>
  <c r="I681" i="4"/>
  <c r="D682" i="4"/>
  <c r="E682" i="4"/>
  <c r="F682" i="4"/>
  <c r="G682" i="4"/>
  <c r="H682" i="4"/>
  <c r="I682" i="4"/>
  <c r="D683" i="4"/>
  <c r="E683" i="4"/>
  <c r="F683" i="4"/>
  <c r="G683" i="4"/>
  <c r="H683" i="4"/>
  <c r="I683" i="4"/>
  <c r="D684" i="4"/>
  <c r="E684" i="4"/>
  <c r="F684" i="4"/>
  <c r="G684" i="4"/>
  <c r="H684" i="4"/>
  <c r="I684" i="4"/>
  <c r="D685" i="4"/>
  <c r="E685" i="4"/>
  <c r="F685" i="4"/>
  <c r="G685" i="4"/>
  <c r="H685" i="4"/>
  <c r="I685" i="4"/>
  <c r="D686" i="4"/>
  <c r="E686" i="4"/>
  <c r="F686" i="4"/>
  <c r="G686" i="4"/>
  <c r="H686" i="4"/>
  <c r="I686" i="4"/>
  <c r="D687" i="4"/>
  <c r="E687" i="4"/>
  <c r="F687" i="4"/>
  <c r="G687" i="4"/>
  <c r="H687" i="4"/>
  <c r="I687" i="4"/>
  <c r="D688" i="4"/>
  <c r="E688" i="4"/>
  <c r="F688" i="4"/>
  <c r="G688" i="4"/>
  <c r="H688" i="4"/>
  <c r="I688" i="4"/>
  <c r="D689" i="4"/>
  <c r="E689" i="4"/>
  <c r="F689" i="4"/>
  <c r="G689" i="4"/>
  <c r="H689" i="4"/>
  <c r="I689" i="4"/>
  <c r="D690" i="4"/>
  <c r="E690" i="4"/>
  <c r="F690" i="4"/>
  <c r="G690" i="4"/>
  <c r="H690" i="4"/>
  <c r="I690" i="4"/>
  <c r="D691" i="4"/>
  <c r="E691" i="4"/>
  <c r="F691" i="4"/>
  <c r="G691" i="4"/>
  <c r="H691" i="4"/>
  <c r="I691" i="4"/>
  <c r="D692" i="4"/>
  <c r="E692" i="4"/>
  <c r="F692" i="4"/>
  <c r="G692" i="4"/>
  <c r="H692" i="4"/>
  <c r="I692" i="4"/>
  <c r="D693" i="4"/>
  <c r="E693" i="4"/>
  <c r="F693" i="4"/>
  <c r="G693" i="4"/>
  <c r="H693" i="4"/>
  <c r="I693" i="4"/>
  <c r="D694" i="4"/>
  <c r="E694" i="4"/>
  <c r="F694" i="4"/>
  <c r="G694" i="4"/>
  <c r="H694" i="4"/>
  <c r="I694" i="4"/>
  <c r="D695" i="4"/>
  <c r="E695" i="4"/>
  <c r="F695" i="4"/>
  <c r="G695" i="4"/>
  <c r="H695" i="4"/>
  <c r="I695" i="4"/>
  <c r="D696" i="4"/>
  <c r="E696" i="4"/>
  <c r="F696" i="4"/>
  <c r="G696" i="4"/>
  <c r="H696" i="4"/>
  <c r="I696" i="4"/>
  <c r="D697" i="4"/>
  <c r="E697" i="4"/>
  <c r="F697" i="4"/>
  <c r="G697" i="4"/>
  <c r="H697" i="4"/>
  <c r="I697" i="4"/>
  <c r="D698" i="4"/>
  <c r="E698" i="4"/>
  <c r="F698" i="4"/>
  <c r="G698" i="4"/>
  <c r="H698" i="4"/>
  <c r="I698" i="4"/>
  <c r="D699" i="4"/>
  <c r="E699" i="4"/>
  <c r="F699" i="4"/>
  <c r="G699" i="4"/>
  <c r="H699" i="4"/>
  <c r="I699" i="4"/>
  <c r="D700" i="4"/>
  <c r="E700" i="4"/>
  <c r="F700" i="4"/>
  <c r="G700" i="4"/>
  <c r="H700" i="4"/>
  <c r="I700" i="4"/>
  <c r="D701" i="4"/>
  <c r="E701" i="4"/>
  <c r="F701" i="4"/>
  <c r="G701" i="4"/>
  <c r="H701" i="4"/>
  <c r="I701" i="4"/>
  <c r="D702" i="4"/>
  <c r="E702" i="4"/>
  <c r="F702" i="4"/>
  <c r="G702" i="4"/>
  <c r="H702" i="4"/>
  <c r="I702" i="4"/>
  <c r="D703" i="4"/>
  <c r="E703" i="4"/>
  <c r="F703" i="4"/>
  <c r="G703" i="4"/>
  <c r="H703" i="4"/>
  <c r="I703" i="4"/>
  <c r="D704" i="4"/>
  <c r="E704" i="4"/>
  <c r="F704" i="4"/>
  <c r="G704" i="4"/>
  <c r="H704" i="4"/>
  <c r="I704" i="4"/>
  <c r="D705" i="4"/>
  <c r="E705" i="4"/>
  <c r="F705" i="4"/>
  <c r="G705" i="4"/>
  <c r="H705" i="4"/>
  <c r="I705" i="4"/>
  <c r="D706" i="4"/>
  <c r="E706" i="4"/>
  <c r="F706" i="4"/>
  <c r="G706" i="4"/>
  <c r="H706" i="4"/>
  <c r="I706" i="4"/>
  <c r="D707" i="4"/>
  <c r="E707" i="4"/>
  <c r="F707" i="4"/>
  <c r="G707" i="4"/>
  <c r="H707" i="4"/>
  <c r="I707" i="4"/>
  <c r="D708" i="4"/>
  <c r="E708" i="4"/>
  <c r="F708" i="4"/>
  <c r="G708" i="4"/>
  <c r="H708" i="4"/>
  <c r="I708" i="4"/>
  <c r="D709" i="4"/>
  <c r="E709" i="4"/>
  <c r="F709" i="4"/>
  <c r="G709" i="4"/>
  <c r="H709" i="4"/>
  <c r="I709" i="4"/>
  <c r="D710" i="4"/>
  <c r="E710" i="4"/>
  <c r="F710" i="4"/>
  <c r="G710" i="4"/>
  <c r="H710" i="4"/>
  <c r="I710" i="4"/>
  <c r="D711" i="4"/>
  <c r="E711" i="4"/>
  <c r="F711" i="4"/>
  <c r="G711" i="4"/>
  <c r="H711" i="4"/>
  <c r="I711" i="4"/>
  <c r="D712" i="4"/>
  <c r="E712" i="4"/>
  <c r="F712" i="4"/>
  <c r="G712" i="4"/>
  <c r="H712" i="4"/>
  <c r="I712" i="4"/>
  <c r="D713" i="4"/>
  <c r="E713" i="4"/>
  <c r="F713" i="4"/>
  <c r="G713" i="4"/>
  <c r="H713" i="4"/>
  <c r="I713" i="4"/>
  <c r="D714" i="4"/>
  <c r="E714" i="4"/>
  <c r="F714" i="4"/>
  <c r="G714" i="4"/>
  <c r="H714" i="4"/>
  <c r="I714" i="4"/>
  <c r="D715" i="4"/>
  <c r="E715" i="4"/>
  <c r="F715" i="4"/>
  <c r="G715" i="4"/>
  <c r="H715" i="4"/>
  <c r="I715" i="4"/>
  <c r="D716" i="4"/>
  <c r="E716" i="4"/>
  <c r="F716" i="4"/>
  <c r="G716" i="4"/>
  <c r="H716" i="4"/>
  <c r="I716" i="4"/>
  <c r="D717" i="4"/>
  <c r="E717" i="4"/>
  <c r="F717" i="4"/>
  <c r="G717" i="4"/>
  <c r="H717" i="4"/>
  <c r="I717" i="4"/>
  <c r="D718" i="4"/>
  <c r="E718" i="4"/>
  <c r="F718" i="4"/>
  <c r="G718" i="4"/>
  <c r="H718" i="4"/>
  <c r="I718" i="4"/>
  <c r="D719" i="4"/>
  <c r="E719" i="4"/>
  <c r="F719" i="4"/>
  <c r="G719" i="4"/>
  <c r="H719" i="4"/>
  <c r="I719" i="4"/>
  <c r="D720" i="4"/>
  <c r="E720" i="4"/>
  <c r="F720" i="4"/>
  <c r="G720" i="4"/>
  <c r="H720" i="4"/>
  <c r="I720" i="4"/>
  <c r="D721" i="4"/>
  <c r="E721" i="4"/>
  <c r="F721" i="4"/>
  <c r="G721" i="4"/>
  <c r="H721" i="4"/>
  <c r="I721" i="4"/>
  <c r="D722" i="4"/>
  <c r="E722" i="4"/>
  <c r="F722" i="4"/>
  <c r="G722" i="4"/>
  <c r="H722" i="4"/>
  <c r="I722" i="4"/>
  <c r="D723" i="4"/>
  <c r="E723" i="4"/>
  <c r="F723" i="4"/>
  <c r="G723" i="4"/>
  <c r="H723" i="4"/>
  <c r="I723" i="4"/>
  <c r="D724" i="4"/>
  <c r="E724" i="4"/>
  <c r="F724" i="4"/>
  <c r="G724" i="4"/>
  <c r="H724" i="4"/>
  <c r="I724" i="4"/>
  <c r="D725" i="4"/>
  <c r="E725" i="4"/>
  <c r="F725" i="4"/>
  <c r="G725" i="4"/>
  <c r="H725" i="4"/>
  <c r="I725" i="4"/>
  <c r="D726" i="4"/>
  <c r="E726" i="4"/>
  <c r="F726" i="4"/>
  <c r="G726" i="4"/>
  <c r="H726" i="4"/>
  <c r="I726" i="4"/>
  <c r="D727" i="4"/>
  <c r="E727" i="4"/>
  <c r="F727" i="4"/>
  <c r="G727" i="4"/>
  <c r="H727" i="4"/>
  <c r="I727" i="4"/>
  <c r="D728" i="4"/>
  <c r="E728" i="4"/>
  <c r="F728" i="4"/>
  <c r="G728" i="4"/>
  <c r="H728" i="4"/>
  <c r="I728" i="4"/>
  <c r="D729" i="4"/>
  <c r="E729" i="4"/>
  <c r="F729" i="4"/>
  <c r="G729" i="4"/>
  <c r="H729" i="4"/>
  <c r="I729" i="4"/>
  <c r="D730" i="4"/>
  <c r="E730" i="4"/>
  <c r="F730" i="4"/>
  <c r="G730" i="4"/>
  <c r="H730" i="4"/>
  <c r="I730" i="4"/>
  <c r="D731" i="4"/>
  <c r="E731" i="4"/>
  <c r="F731" i="4"/>
  <c r="G731" i="4"/>
  <c r="H731" i="4"/>
  <c r="I731" i="4"/>
  <c r="D732" i="4"/>
  <c r="E732" i="4"/>
  <c r="F732" i="4"/>
  <c r="G732" i="4"/>
  <c r="H732" i="4"/>
  <c r="I732" i="4"/>
  <c r="D733" i="4"/>
  <c r="E733" i="4"/>
  <c r="F733" i="4"/>
  <c r="G733" i="4"/>
  <c r="H733" i="4"/>
  <c r="I733" i="4"/>
  <c r="D734" i="4"/>
  <c r="E734" i="4"/>
  <c r="F734" i="4"/>
  <c r="G734" i="4"/>
  <c r="H734" i="4"/>
  <c r="I734" i="4"/>
  <c r="D735" i="4"/>
  <c r="E735" i="4"/>
  <c r="F735" i="4"/>
  <c r="G735" i="4"/>
  <c r="H735" i="4"/>
  <c r="I735" i="4"/>
  <c r="D736" i="4"/>
  <c r="E736" i="4"/>
  <c r="F736" i="4"/>
  <c r="G736" i="4"/>
  <c r="H736" i="4"/>
  <c r="I736" i="4"/>
  <c r="D737" i="4"/>
  <c r="E737" i="4"/>
  <c r="F737" i="4"/>
  <c r="G737" i="4"/>
  <c r="H737" i="4"/>
  <c r="I737" i="4"/>
  <c r="D738" i="4"/>
  <c r="E738" i="4"/>
  <c r="F738" i="4"/>
  <c r="G738" i="4"/>
  <c r="H738" i="4"/>
  <c r="I738" i="4"/>
  <c r="D739" i="4"/>
  <c r="E739" i="4"/>
  <c r="F739" i="4"/>
  <c r="G739" i="4"/>
  <c r="H739" i="4"/>
  <c r="I739" i="4"/>
  <c r="D740" i="4"/>
  <c r="E740" i="4"/>
  <c r="F740" i="4"/>
  <c r="G740" i="4"/>
  <c r="H740" i="4"/>
  <c r="I740" i="4"/>
  <c r="D741" i="4"/>
  <c r="E741" i="4"/>
  <c r="F741" i="4"/>
  <c r="G741" i="4"/>
  <c r="H741" i="4"/>
  <c r="I741" i="4"/>
  <c r="D742" i="4"/>
  <c r="E742" i="4"/>
  <c r="F742" i="4"/>
  <c r="G742" i="4"/>
  <c r="H742" i="4"/>
  <c r="I742" i="4"/>
  <c r="D743" i="4"/>
  <c r="E743" i="4"/>
  <c r="F743" i="4"/>
  <c r="G743" i="4"/>
  <c r="H743" i="4"/>
  <c r="I743" i="4"/>
  <c r="D744" i="4"/>
  <c r="E744" i="4"/>
  <c r="F744" i="4"/>
  <c r="G744" i="4"/>
  <c r="H744" i="4"/>
  <c r="I744" i="4"/>
  <c r="D745" i="4"/>
  <c r="E745" i="4"/>
  <c r="F745" i="4"/>
  <c r="G745" i="4"/>
  <c r="H745" i="4"/>
  <c r="I745" i="4"/>
  <c r="D746" i="4"/>
  <c r="E746" i="4"/>
  <c r="F746" i="4"/>
  <c r="G746" i="4"/>
  <c r="H746" i="4"/>
  <c r="I746" i="4"/>
  <c r="D747" i="4"/>
  <c r="E747" i="4"/>
  <c r="F747" i="4"/>
  <c r="G747" i="4"/>
  <c r="H747" i="4"/>
  <c r="I747" i="4"/>
  <c r="D748" i="4"/>
  <c r="E748" i="4"/>
  <c r="F748" i="4"/>
  <c r="G748" i="4"/>
  <c r="H748" i="4"/>
  <c r="I748" i="4"/>
  <c r="D749" i="4"/>
  <c r="E749" i="4"/>
  <c r="F749" i="4"/>
  <c r="G749" i="4"/>
  <c r="H749" i="4"/>
  <c r="I749" i="4"/>
  <c r="D750" i="4"/>
  <c r="E750" i="4"/>
  <c r="F750" i="4"/>
  <c r="G750" i="4"/>
  <c r="H750" i="4"/>
  <c r="I750" i="4"/>
  <c r="D751" i="4"/>
  <c r="E751" i="4"/>
  <c r="F751" i="4"/>
  <c r="G751" i="4"/>
  <c r="H751" i="4"/>
  <c r="I751" i="4"/>
  <c r="D752" i="4"/>
  <c r="E752" i="4"/>
  <c r="F752" i="4"/>
  <c r="G752" i="4"/>
  <c r="H752" i="4"/>
  <c r="I752" i="4"/>
  <c r="D753" i="4"/>
  <c r="E753" i="4"/>
  <c r="F753" i="4"/>
  <c r="G753" i="4"/>
  <c r="H753" i="4"/>
  <c r="I753" i="4"/>
  <c r="D754" i="4"/>
  <c r="E754" i="4"/>
  <c r="F754" i="4"/>
  <c r="G754" i="4"/>
  <c r="H754" i="4"/>
  <c r="I754" i="4"/>
  <c r="D755" i="4"/>
  <c r="E755" i="4"/>
  <c r="F755" i="4"/>
  <c r="G755" i="4"/>
  <c r="H755" i="4"/>
  <c r="I755" i="4"/>
  <c r="D756" i="4"/>
  <c r="E756" i="4"/>
  <c r="F756" i="4"/>
  <c r="G756" i="4"/>
  <c r="H756" i="4"/>
  <c r="I756" i="4"/>
  <c r="D757" i="4"/>
  <c r="E757" i="4"/>
  <c r="F757" i="4"/>
  <c r="G757" i="4"/>
  <c r="H757" i="4"/>
  <c r="I757" i="4"/>
  <c r="D758" i="4"/>
  <c r="E758" i="4"/>
  <c r="F758" i="4"/>
  <c r="G758" i="4"/>
  <c r="H758" i="4"/>
  <c r="I758" i="4"/>
  <c r="D759" i="4"/>
  <c r="E759" i="4"/>
  <c r="F759" i="4"/>
  <c r="G759" i="4"/>
  <c r="H759" i="4"/>
  <c r="I759" i="4"/>
  <c r="D760" i="4"/>
  <c r="E760" i="4"/>
  <c r="F760" i="4"/>
  <c r="G760" i="4"/>
  <c r="H760" i="4"/>
  <c r="I760" i="4"/>
  <c r="D761" i="4"/>
  <c r="E761" i="4"/>
  <c r="F761" i="4"/>
  <c r="G761" i="4"/>
  <c r="H761" i="4"/>
  <c r="I761" i="4"/>
  <c r="D762" i="4"/>
  <c r="E762" i="4"/>
  <c r="F762" i="4"/>
  <c r="G762" i="4"/>
  <c r="H762" i="4"/>
  <c r="I762" i="4"/>
  <c r="D763" i="4"/>
  <c r="E763" i="4"/>
  <c r="F763" i="4"/>
  <c r="G763" i="4"/>
  <c r="H763" i="4"/>
  <c r="I763" i="4"/>
  <c r="D764" i="4"/>
  <c r="E764" i="4"/>
  <c r="F764" i="4"/>
  <c r="G764" i="4"/>
  <c r="H764" i="4"/>
  <c r="I764" i="4"/>
  <c r="D765" i="4"/>
  <c r="E765" i="4"/>
  <c r="F765" i="4"/>
  <c r="G765" i="4"/>
  <c r="H765" i="4"/>
  <c r="I765" i="4"/>
  <c r="D766" i="4"/>
  <c r="E766" i="4"/>
  <c r="F766" i="4"/>
  <c r="G766" i="4"/>
  <c r="H766" i="4"/>
  <c r="I766" i="4"/>
  <c r="D767" i="4"/>
  <c r="E767" i="4"/>
  <c r="F767" i="4"/>
  <c r="G767" i="4"/>
  <c r="H767" i="4"/>
  <c r="I767" i="4"/>
  <c r="D768" i="4"/>
  <c r="E768" i="4"/>
  <c r="F768" i="4"/>
  <c r="G768" i="4"/>
  <c r="H768" i="4"/>
  <c r="I768" i="4"/>
  <c r="D769" i="4"/>
  <c r="E769" i="4"/>
  <c r="F769" i="4"/>
  <c r="G769" i="4"/>
  <c r="H769" i="4"/>
  <c r="I769" i="4"/>
  <c r="D770" i="4"/>
  <c r="E770" i="4"/>
  <c r="F770" i="4"/>
  <c r="G770" i="4"/>
  <c r="H770" i="4"/>
  <c r="I770" i="4"/>
  <c r="D771" i="4"/>
  <c r="E771" i="4"/>
  <c r="F771" i="4"/>
  <c r="G771" i="4"/>
  <c r="H771" i="4"/>
  <c r="I771" i="4"/>
  <c r="D772" i="4"/>
  <c r="E772" i="4"/>
  <c r="F772" i="4"/>
  <c r="G772" i="4"/>
  <c r="H772" i="4"/>
  <c r="I772" i="4"/>
  <c r="D773" i="4"/>
  <c r="E773" i="4"/>
  <c r="F773" i="4"/>
  <c r="G773" i="4"/>
  <c r="H773" i="4"/>
  <c r="I773" i="4"/>
  <c r="D774" i="4"/>
  <c r="E774" i="4"/>
  <c r="F774" i="4"/>
  <c r="G774" i="4"/>
  <c r="H774" i="4"/>
  <c r="I774" i="4"/>
  <c r="D775" i="4"/>
  <c r="E775" i="4"/>
  <c r="F775" i="4"/>
  <c r="G775" i="4"/>
  <c r="H775" i="4"/>
  <c r="I775" i="4"/>
  <c r="D776" i="4"/>
  <c r="E776" i="4"/>
  <c r="F776" i="4"/>
  <c r="G776" i="4"/>
  <c r="H776" i="4"/>
  <c r="I776" i="4"/>
  <c r="D777" i="4"/>
  <c r="E777" i="4"/>
  <c r="F777" i="4"/>
  <c r="G777" i="4"/>
  <c r="H777" i="4"/>
  <c r="I777" i="4"/>
  <c r="D778" i="4"/>
  <c r="E778" i="4"/>
  <c r="F778" i="4"/>
  <c r="G778" i="4"/>
  <c r="H778" i="4"/>
  <c r="I778" i="4"/>
  <c r="D779" i="4"/>
  <c r="E779" i="4"/>
  <c r="F779" i="4"/>
  <c r="G779" i="4"/>
  <c r="H779" i="4"/>
  <c r="I779" i="4"/>
  <c r="D780" i="4"/>
  <c r="E780" i="4"/>
  <c r="F780" i="4"/>
  <c r="G780" i="4"/>
  <c r="H780" i="4"/>
  <c r="I780" i="4"/>
  <c r="D781" i="4"/>
  <c r="E781" i="4"/>
  <c r="F781" i="4"/>
  <c r="G781" i="4"/>
  <c r="H781" i="4"/>
  <c r="I781" i="4"/>
  <c r="D782" i="4"/>
  <c r="E782" i="4"/>
  <c r="F782" i="4"/>
  <c r="G782" i="4"/>
  <c r="H782" i="4"/>
  <c r="I782" i="4"/>
  <c r="D783" i="4"/>
  <c r="E783" i="4"/>
  <c r="F783" i="4"/>
  <c r="G783" i="4"/>
  <c r="H783" i="4"/>
  <c r="I783" i="4"/>
  <c r="D784" i="4"/>
  <c r="E784" i="4"/>
  <c r="F784" i="4"/>
  <c r="G784" i="4"/>
  <c r="H784" i="4"/>
  <c r="I784" i="4"/>
  <c r="D785" i="4"/>
  <c r="E785" i="4"/>
  <c r="F785" i="4"/>
  <c r="G785" i="4"/>
  <c r="H785" i="4"/>
  <c r="I785" i="4"/>
  <c r="D786" i="4"/>
  <c r="E786" i="4"/>
  <c r="F786" i="4"/>
  <c r="G786" i="4"/>
  <c r="H786" i="4"/>
  <c r="I786" i="4"/>
  <c r="D787" i="4"/>
  <c r="E787" i="4"/>
  <c r="F787" i="4"/>
  <c r="G787" i="4"/>
  <c r="H787" i="4"/>
  <c r="I787" i="4"/>
  <c r="D788" i="4"/>
  <c r="E788" i="4"/>
  <c r="F788" i="4"/>
  <c r="G788" i="4"/>
  <c r="H788" i="4"/>
  <c r="I788" i="4"/>
  <c r="D789" i="4"/>
  <c r="E789" i="4"/>
  <c r="F789" i="4"/>
  <c r="G789" i="4"/>
  <c r="H789" i="4"/>
  <c r="I789" i="4"/>
  <c r="D790" i="4"/>
  <c r="E790" i="4"/>
  <c r="F790" i="4"/>
  <c r="G790" i="4"/>
  <c r="H790" i="4"/>
  <c r="I790" i="4"/>
  <c r="D791" i="4"/>
  <c r="E791" i="4"/>
  <c r="F791" i="4"/>
  <c r="G791" i="4"/>
  <c r="H791" i="4"/>
  <c r="I791" i="4"/>
  <c r="D792" i="4"/>
  <c r="E792" i="4"/>
  <c r="F792" i="4"/>
  <c r="G792" i="4"/>
  <c r="H792" i="4"/>
  <c r="I792" i="4"/>
  <c r="D793" i="4"/>
  <c r="E793" i="4"/>
  <c r="F793" i="4"/>
  <c r="G793" i="4"/>
  <c r="H793" i="4"/>
  <c r="I793" i="4"/>
  <c r="D794" i="4"/>
  <c r="E794" i="4"/>
  <c r="F794" i="4"/>
  <c r="G794" i="4"/>
  <c r="H794" i="4"/>
  <c r="I794" i="4"/>
  <c r="D795" i="4"/>
  <c r="E795" i="4"/>
  <c r="F795" i="4"/>
  <c r="G795" i="4"/>
  <c r="H795" i="4"/>
  <c r="I795" i="4"/>
  <c r="D796" i="4"/>
  <c r="E796" i="4"/>
  <c r="F796" i="4"/>
  <c r="G796" i="4"/>
  <c r="H796" i="4"/>
  <c r="I796" i="4"/>
  <c r="D797" i="4"/>
  <c r="E797" i="4"/>
  <c r="F797" i="4"/>
  <c r="G797" i="4"/>
  <c r="H797" i="4"/>
  <c r="I797" i="4"/>
  <c r="D798" i="4"/>
  <c r="E798" i="4"/>
  <c r="F798" i="4"/>
  <c r="G798" i="4"/>
  <c r="H798" i="4"/>
  <c r="I798" i="4"/>
  <c r="D799" i="4"/>
  <c r="E799" i="4"/>
  <c r="F799" i="4"/>
  <c r="G799" i="4"/>
  <c r="H799" i="4"/>
  <c r="I799" i="4"/>
  <c r="D800" i="4"/>
  <c r="E800" i="4"/>
  <c r="F800" i="4"/>
  <c r="G800" i="4"/>
  <c r="H800" i="4"/>
  <c r="I800" i="4"/>
  <c r="D801" i="4"/>
  <c r="E801" i="4"/>
  <c r="F801" i="4"/>
  <c r="G801" i="4"/>
  <c r="H801" i="4"/>
  <c r="I801" i="4"/>
  <c r="D802" i="4"/>
  <c r="E802" i="4"/>
  <c r="F802" i="4"/>
  <c r="G802" i="4"/>
  <c r="H802" i="4"/>
  <c r="I802" i="4"/>
  <c r="D803" i="4"/>
  <c r="E803" i="4"/>
  <c r="F803" i="4"/>
  <c r="G803" i="4"/>
  <c r="H803" i="4"/>
  <c r="I803" i="4"/>
  <c r="D804" i="4"/>
  <c r="E804" i="4"/>
  <c r="F804" i="4"/>
  <c r="G804" i="4"/>
  <c r="H804" i="4"/>
  <c r="I804" i="4"/>
  <c r="D805" i="4"/>
  <c r="E805" i="4"/>
  <c r="F805" i="4"/>
  <c r="G805" i="4"/>
  <c r="H805" i="4"/>
  <c r="I805" i="4"/>
  <c r="D806" i="4"/>
  <c r="E806" i="4"/>
  <c r="F806" i="4"/>
  <c r="G806" i="4"/>
  <c r="H806" i="4"/>
  <c r="I806" i="4"/>
  <c r="D807" i="4"/>
  <c r="E807" i="4"/>
  <c r="F807" i="4"/>
  <c r="G807" i="4"/>
  <c r="H807" i="4"/>
  <c r="I807" i="4"/>
  <c r="D808" i="4"/>
  <c r="E808" i="4"/>
  <c r="F808" i="4"/>
  <c r="G808" i="4"/>
  <c r="H808" i="4"/>
  <c r="I808" i="4"/>
  <c r="D809" i="4"/>
  <c r="E809" i="4"/>
  <c r="F809" i="4"/>
  <c r="G809" i="4"/>
  <c r="H809" i="4"/>
  <c r="I809" i="4"/>
  <c r="D810" i="4"/>
  <c r="E810" i="4"/>
  <c r="F810" i="4"/>
  <c r="G810" i="4"/>
  <c r="H810" i="4"/>
  <c r="I810" i="4"/>
  <c r="D811" i="4"/>
  <c r="E811" i="4"/>
  <c r="F811" i="4"/>
  <c r="G811" i="4"/>
  <c r="H811" i="4"/>
  <c r="I811" i="4"/>
  <c r="D812" i="4"/>
  <c r="E812" i="4"/>
  <c r="F812" i="4"/>
  <c r="G812" i="4"/>
  <c r="H812" i="4"/>
  <c r="I812" i="4"/>
  <c r="D813" i="4"/>
  <c r="E813" i="4"/>
  <c r="F813" i="4"/>
  <c r="G813" i="4"/>
  <c r="H813" i="4"/>
  <c r="I813" i="4"/>
  <c r="D814" i="4"/>
  <c r="E814" i="4"/>
  <c r="F814" i="4"/>
  <c r="G814" i="4"/>
  <c r="H814" i="4"/>
  <c r="I814" i="4"/>
  <c r="D815" i="4"/>
  <c r="E815" i="4"/>
  <c r="F815" i="4"/>
  <c r="G815" i="4"/>
  <c r="H815" i="4"/>
  <c r="I815" i="4"/>
  <c r="D816" i="4"/>
  <c r="E816" i="4"/>
  <c r="F816" i="4"/>
  <c r="G816" i="4"/>
  <c r="H816" i="4"/>
  <c r="I816" i="4"/>
  <c r="D817" i="4"/>
  <c r="E817" i="4"/>
  <c r="F817" i="4"/>
  <c r="G817" i="4"/>
  <c r="H817" i="4"/>
  <c r="I817" i="4"/>
  <c r="D818" i="4"/>
  <c r="E818" i="4"/>
  <c r="F818" i="4"/>
  <c r="G818" i="4"/>
  <c r="H818" i="4"/>
  <c r="I818" i="4"/>
  <c r="D819" i="4"/>
  <c r="E819" i="4"/>
  <c r="F819" i="4"/>
  <c r="G819" i="4"/>
  <c r="H819" i="4"/>
  <c r="I819" i="4"/>
  <c r="D820" i="4"/>
  <c r="E820" i="4"/>
  <c r="F820" i="4"/>
  <c r="G820" i="4"/>
  <c r="H820" i="4"/>
  <c r="I820" i="4"/>
  <c r="D821" i="4"/>
  <c r="E821" i="4"/>
  <c r="F821" i="4"/>
  <c r="G821" i="4"/>
  <c r="H821" i="4"/>
  <c r="I821" i="4"/>
  <c r="D822" i="4"/>
  <c r="E822" i="4"/>
  <c r="F822" i="4"/>
  <c r="G822" i="4"/>
  <c r="H822" i="4"/>
  <c r="I822" i="4"/>
  <c r="D823" i="4"/>
  <c r="E823" i="4"/>
  <c r="F823" i="4"/>
  <c r="G823" i="4"/>
  <c r="H823" i="4"/>
  <c r="I823" i="4"/>
  <c r="D824" i="4"/>
  <c r="E824" i="4"/>
  <c r="F824" i="4"/>
  <c r="G824" i="4"/>
  <c r="H824" i="4"/>
  <c r="I824" i="4"/>
  <c r="D825" i="4"/>
  <c r="E825" i="4"/>
  <c r="F825" i="4"/>
  <c r="G825" i="4"/>
  <c r="H825" i="4"/>
  <c r="I825" i="4"/>
  <c r="D826" i="4"/>
  <c r="E826" i="4"/>
  <c r="F826" i="4"/>
  <c r="G826" i="4"/>
  <c r="H826" i="4"/>
  <c r="I826" i="4"/>
  <c r="D827" i="4"/>
  <c r="E827" i="4"/>
  <c r="F827" i="4"/>
  <c r="G827" i="4"/>
  <c r="H827" i="4"/>
  <c r="I827" i="4"/>
  <c r="D828" i="4"/>
  <c r="E828" i="4"/>
  <c r="F828" i="4"/>
  <c r="G828" i="4"/>
  <c r="H828" i="4"/>
  <c r="I828" i="4"/>
  <c r="D829" i="4"/>
  <c r="E829" i="4"/>
  <c r="F829" i="4"/>
  <c r="G829" i="4"/>
  <c r="H829" i="4"/>
  <c r="I829" i="4"/>
  <c r="D830" i="4"/>
  <c r="E830" i="4"/>
  <c r="F830" i="4"/>
  <c r="G830" i="4"/>
  <c r="H830" i="4"/>
  <c r="I830" i="4"/>
  <c r="D831" i="4"/>
  <c r="E831" i="4"/>
  <c r="F831" i="4"/>
  <c r="G831" i="4"/>
  <c r="H831" i="4"/>
  <c r="I831" i="4"/>
  <c r="D832" i="4"/>
  <c r="E832" i="4"/>
  <c r="F832" i="4"/>
  <c r="G832" i="4"/>
  <c r="H832" i="4"/>
  <c r="I832" i="4"/>
  <c r="D833" i="4"/>
  <c r="E833" i="4"/>
  <c r="F833" i="4"/>
  <c r="G833" i="4"/>
  <c r="H833" i="4"/>
  <c r="I833" i="4"/>
  <c r="D834" i="4"/>
  <c r="E834" i="4"/>
  <c r="F834" i="4"/>
  <c r="G834" i="4"/>
  <c r="H834" i="4"/>
  <c r="I834" i="4"/>
  <c r="D835" i="4"/>
  <c r="E835" i="4"/>
  <c r="F835" i="4"/>
  <c r="G835" i="4"/>
  <c r="H835" i="4"/>
  <c r="I835" i="4"/>
  <c r="D836" i="4"/>
  <c r="E836" i="4"/>
  <c r="F836" i="4"/>
  <c r="G836" i="4"/>
  <c r="H836" i="4"/>
  <c r="I836" i="4"/>
  <c r="D837" i="4"/>
  <c r="E837" i="4"/>
  <c r="F837" i="4"/>
  <c r="G837" i="4"/>
  <c r="H837" i="4"/>
  <c r="I837" i="4"/>
  <c r="D838" i="4"/>
  <c r="E838" i="4"/>
  <c r="F838" i="4"/>
  <c r="G838" i="4"/>
  <c r="H838" i="4"/>
  <c r="I838" i="4"/>
  <c r="D839" i="4"/>
  <c r="E839" i="4"/>
  <c r="F839" i="4"/>
  <c r="G839" i="4"/>
  <c r="H839" i="4"/>
  <c r="I839" i="4"/>
  <c r="D840" i="4"/>
  <c r="E840" i="4"/>
  <c r="F840" i="4"/>
  <c r="G840" i="4"/>
  <c r="H840" i="4"/>
  <c r="I840" i="4"/>
  <c r="D841" i="4"/>
  <c r="E841" i="4"/>
  <c r="F841" i="4"/>
  <c r="G841" i="4"/>
  <c r="H841" i="4"/>
  <c r="I841" i="4"/>
  <c r="D842" i="4"/>
  <c r="E842" i="4"/>
  <c r="F842" i="4"/>
  <c r="G842" i="4"/>
  <c r="H842" i="4"/>
  <c r="I842" i="4"/>
  <c r="D843" i="4"/>
  <c r="E843" i="4"/>
  <c r="F843" i="4"/>
  <c r="G843" i="4"/>
  <c r="H843" i="4"/>
  <c r="I843" i="4"/>
  <c r="D844" i="4"/>
  <c r="E844" i="4"/>
  <c r="F844" i="4"/>
  <c r="G844" i="4"/>
  <c r="H844" i="4"/>
  <c r="I844" i="4"/>
  <c r="D845" i="4"/>
  <c r="E845" i="4"/>
  <c r="F845" i="4"/>
  <c r="G845" i="4"/>
  <c r="H845" i="4"/>
  <c r="I845" i="4"/>
  <c r="D846" i="4"/>
  <c r="E846" i="4"/>
  <c r="F846" i="4"/>
  <c r="G846" i="4"/>
  <c r="H846" i="4"/>
  <c r="I846" i="4"/>
  <c r="D847" i="4"/>
  <c r="E847" i="4"/>
  <c r="F847" i="4"/>
  <c r="G847" i="4"/>
  <c r="H847" i="4"/>
  <c r="I847" i="4"/>
  <c r="D848" i="4"/>
  <c r="E848" i="4"/>
  <c r="F848" i="4"/>
  <c r="G848" i="4"/>
  <c r="H848" i="4"/>
  <c r="I848" i="4"/>
  <c r="D849" i="4"/>
  <c r="E849" i="4"/>
  <c r="F849" i="4"/>
  <c r="G849" i="4"/>
  <c r="H849" i="4"/>
  <c r="I849" i="4"/>
  <c r="D850" i="4"/>
  <c r="E850" i="4"/>
  <c r="F850" i="4"/>
  <c r="G850" i="4"/>
  <c r="H850" i="4"/>
  <c r="I850" i="4"/>
  <c r="D851" i="4"/>
  <c r="E851" i="4"/>
  <c r="F851" i="4"/>
  <c r="G851" i="4"/>
  <c r="H851" i="4"/>
  <c r="I851" i="4"/>
  <c r="D852" i="4"/>
  <c r="E852" i="4"/>
  <c r="F852" i="4"/>
  <c r="G852" i="4"/>
  <c r="H852" i="4"/>
  <c r="I852" i="4"/>
  <c r="D853" i="4"/>
  <c r="E853" i="4"/>
  <c r="F853" i="4"/>
  <c r="G853" i="4"/>
  <c r="H853" i="4"/>
  <c r="I853" i="4"/>
  <c r="D854" i="4"/>
  <c r="E854" i="4"/>
  <c r="F854" i="4"/>
  <c r="G854" i="4"/>
  <c r="H854" i="4"/>
  <c r="I854" i="4"/>
  <c r="D855" i="4"/>
  <c r="E855" i="4"/>
  <c r="F855" i="4"/>
  <c r="G855" i="4"/>
  <c r="H855" i="4"/>
  <c r="I855" i="4"/>
  <c r="D856" i="4"/>
  <c r="E856" i="4"/>
  <c r="F856" i="4"/>
  <c r="G856" i="4"/>
  <c r="H856" i="4"/>
  <c r="I856" i="4"/>
  <c r="D857" i="4"/>
  <c r="E857" i="4"/>
  <c r="F857" i="4"/>
  <c r="G857" i="4"/>
  <c r="H857" i="4"/>
  <c r="I857" i="4"/>
  <c r="D858" i="4"/>
  <c r="E858" i="4"/>
  <c r="F858" i="4"/>
  <c r="G858" i="4"/>
  <c r="H858" i="4"/>
  <c r="I858" i="4"/>
  <c r="D859" i="4"/>
  <c r="E859" i="4"/>
  <c r="F859" i="4"/>
  <c r="G859" i="4"/>
  <c r="H859" i="4"/>
  <c r="I859" i="4"/>
  <c r="D860" i="4"/>
  <c r="E860" i="4"/>
  <c r="F860" i="4"/>
  <c r="G860" i="4"/>
  <c r="H860" i="4"/>
  <c r="I860" i="4"/>
  <c r="D861" i="4"/>
  <c r="E861" i="4"/>
  <c r="F861" i="4"/>
  <c r="G861" i="4"/>
  <c r="H861" i="4"/>
  <c r="I861" i="4"/>
  <c r="D862" i="4"/>
  <c r="E862" i="4"/>
  <c r="F862" i="4"/>
  <c r="G862" i="4"/>
  <c r="H862" i="4"/>
  <c r="I862" i="4"/>
  <c r="D863" i="4"/>
  <c r="E863" i="4"/>
  <c r="F863" i="4"/>
  <c r="G863" i="4"/>
  <c r="H863" i="4"/>
  <c r="I863" i="4"/>
  <c r="D864" i="4"/>
  <c r="E864" i="4"/>
  <c r="F864" i="4"/>
  <c r="G864" i="4"/>
  <c r="H864" i="4"/>
  <c r="I864" i="4"/>
  <c r="D865" i="4"/>
  <c r="E865" i="4"/>
  <c r="F865" i="4"/>
  <c r="G865" i="4"/>
  <c r="H865" i="4"/>
  <c r="I865" i="4"/>
  <c r="D866" i="4"/>
  <c r="E866" i="4"/>
  <c r="F866" i="4"/>
  <c r="G866" i="4"/>
  <c r="H866" i="4"/>
  <c r="I866" i="4"/>
  <c r="D867" i="4"/>
  <c r="E867" i="4"/>
  <c r="F867" i="4"/>
  <c r="G867" i="4"/>
  <c r="H867" i="4"/>
  <c r="I867" i="4"/>
  <c r="D868" i="4"/>
  <c r="E868" i="4"/>
  <c r="F868" i="4"/>
  <c r="G868" i="4"/>
  <c r="H868" i="4"/>
  <c r="I868" i="4"/>
  <c r="D869" i="4"/>
  <c r="E869" i="4"/>
  <c r="F869" i="4"/>
  <c r="G869" i="4"/>
  <c r="H869" i="4"/>
  <c r="I869" i="4"/>
  <c r="D870" i="4"/>
  <c r="E870" i="4"/>
  <c r="F870" i="4"/>
  <c r="G870" i="4"/>
  <c r="H870" i="4"/>
  <c r="I870" i="4"/>
  <c r="D871" i="4"/>
  <c r="E871" i="4"/>
  <c r="F871" i="4"/>
  <c r="G871" i="4"/>
  <c r="H871" i="4"/>
  <c r="I871" i="4"/>
  <c r="D872" i="4"/>
  <c r="E872" i="4"/>
  <c r="F872" i="4"/>
  <c r="G872" i="4"/>
  <c r="H872" i="4"/>
  <c r="I872" i="4"/>
  <c r="D873" i="4"/>
  <c r="E873" i="4"/>
  <c r="F873" i="4"/>
  <c r="G873" i="4"/>
  <c r="H873" i="4"/>
  <c r="I873" i="4"/>
  <c r="D874" i="4"/>
  <c r="E874" i="4"/>
  <c r="F874" i="4"/>
  <c r="G874" i="4"/>
  <c r="H874" i="4"/>
  <c r="I874" i="4"/>
  <c r="D875" i="4"/>
  <c r="E875" i="4"/>
  <c r="F875" i="4"/>
  <c r="G875" i="4"/>
  <c r="H875" i="4"/>
  <c r="I875" i="4"/>
  <c r="D876" i="4"/>
  <c r="E876" i="4"/>
  <c r="F876" i="4"/>
  <c r="G876" i="4"/>
  <c r="H876" i="4"/>
  <c r="I876" i="4"/>
  <c r="D877" i="4"/>
  <c r="E877" i="4"/>
  <c r="F877" i="4"/>
  <c r="G877" i="4"/>
  <c r="H877" i="4"/>
  <c r="I877" i="4"/>
  <c r="D878" i="4"/>
  <c r="E878" i="4"/>
  <c r="F878" i="4"/>
  <c r="G878" i="4"/>
  <c r="H878" i="4"/>
  <c r="I878" i="4"/>
  <c r="D879" i="4"/>
  <c r="E879" i="4"/>
  <c r="F879" i="4"/>
  <c r="G879" i="4"/>
  <c r="H879" i="4"/>
  <c r="I879" i="4"/>
  <c r="D880" i="4"/>
  <c r="E880" i="4"/>
  <c r="F880" i="4"/>
  <c r="G880" i="4"/>
  <c r="H880" i="4"/>
  <c r="I880" i="4"/>
  <c r="D881" i="4"/>
  <c r="E881" i="4"/>
  <c r="F881" i="4"/>
  <c r="G881" i="4"/>
  <c r="H881" i="4"/>
  <c r="I881" i="4"/>
  <c r="D882" i="4"/>
  <c r="E882" i="4"/>
  <c r="F882" i="4"/>
  <c r="G882" i="4"/>
  <c r="H882" i="4"/>
  <c r="I882" i="4"/>
  <c r="D883" i="4"/>
  <c r="E883" i="4"/>
  <c r="F883" i="4"/>
  <c r="G883" i="4"/>
  <c r="H883" i="4"/>
  <c r="I883" i="4"/>
  <c r="D884" i="4"/>
  <c r="E884" i="4"/>
  <c r="F884" i="4"/>
  <c r="G884" i="4"/>
  <c r="H884" i="4"/>
  <c r="I884" i="4"/>
  <c r="D885" i="4"/>
  <c r="E885" i="4"/>
  <c r="F885" i="4"/>
  <c r="G885" i="4"/>
  <c r="H885" i="4"/>
  <c r="I885" i="4"/>
  <c r="D886" i="4"/>
  <c r="E886" i="4"/>
  <c r="F886" i="4"/>
  <c r="G886" i="4"/>
  <c r="H886" i="4"/>
  <c r="I886" i="4"/>
  <c r="D887" i="4"/>
  <c r="E887" i="4"/>
  <c r="F887" i="4"/>
  <c r="G887" i="4"/>
  <c r="H887" i="4"/>
  <c r="I887" i="4"/>
  <c r="D888" i="4"/>
  <c r="E888" i="4"/>
  <c r="F888" i="4"/>
  <c r="G888" i="4"/>
  <c r="H888" i="4"/>
  <c r="I888" i="4"/>
  <c r="D889" i="4"/>
  <c r="E889" i="4"/>
  <c r="F889" i="4"/>
  <c r="G889" i="4"/>
  <c r="H889" i="4"/>
  <c r="I889" i="4"/>
  <c r="D890" i="4"/>
  <c r="E890" i="4"/>
  <c r="F890" i="4"/>
  <c r="G890" i="4"/>
  <c r="H890" i="4"/>
  <c r="I890" i="4"/>
  <c r="D891" i="4"/>
  <c r="E891" i="4"/>
  <c r="F891" i="4"/>
  <c r="G891" i="4"/>
  <c r="H891" i="4"/>
  <c r="I891" i="4"/>
  <c r="D892" i="4"/>
  <c r="E892" i="4"/>
  <c r="F892" i="4"/>
  <c r="G892" i="4"/>
  <c r="H892" i="4"/>
  <c r="I892" i="4"/>
  <c r="D893" i="4"/>
  <c r="E893" i="4"/>
  <c r="F893" i="4"/>
  <c r="G893" i="4"/>
  <c r="H893" i="4"/>
  <c r="I893" i="4"/>
  <c r="D894" i="4"/>
  <c r="E894" i="4"/>
  <c r="F894" i="4"/>
  <c r="G894" i="4"/>
  <c r="H894" i="4"/>
  <c r="I894" i="4"/>
  <c r="D895" i="4"/>
  <c r="E895" i="4"/>
  <c r="F895" i="4"/>
  <c r="G895" i="4"/>
  <c r="H895" i="4"/>
  <c r="I895" i="4"/>
  <c r="D896" i="4"/>
  <c r="E896" i="4"/>
  <c r="F896" i="4"/>
  <c r="G896" i="4"/>
  <c r="H896" i="4"/>
  <c r="I896" i="4"/>
  <c r="D897" i="4"/>
  <c r="E897" i="4"/>
  <c r="F897" i="4"/>
  <c r="G897" i="4"/>
  <c r="H897" i="4"/>
  <c r="I897" i="4"/>
  <c r="D898" i="4"/>
  <c r="E898" i="4"/>
  <c r="F898" i="4"/>
  <c r="G898" i="4"/>
  <c r="H898" i="4"/>
  <c r="I898" i="4"/>
  <c r="D899" i="4"/>
  <c r="E899" i="4"/>
  <c r="F899" i="4"/>
  <c r="G899" i="4"/>
  <c r="H899" i="4"/>
  <c r="I899" i="4"/>
  <c r="D900" i="4"/>
  <c r="E900" i="4"/>
  <c r="F900" i="4"/>
  <c r="G900" i="4"/>
  <c r="H900" i="4"/>
  <c r="I900" i="4"/>
  <c r="D901" i="4"/>
  <c r="E901" i="4"/>
  <c r="F901" i="4"/>
  <c r="G901" i="4"/>
  <c r="H901" i="4"/>
  <c r="I901" i="4"/>
  <c r="D902" i="4"/>
  <c r="E902" i="4"/>
  <c r="F902" i="4"/>
  <c r="G902" i="4"/>
  <c r="H902" i="4"/>
  <c r="I902" i="4"/>
  <c r="D903" i="4"/>
  <c r="E903" i="4"/>
  <c r="F903" i="4"/>
  <c r="G903" i="4"/>
  <c r="H903" i="4"/>
  <c r="I903" i="4"/>
  <c r="D904" i="4"/>
  <c r="E904" i="4"/>
  <c r="F904" i="4"/>
  <c r="G904" i="4"/>
  <c r="H904" i="4"/>
  <c r="I904" i="4"/>
  <c r="D905" i="4"/>
  <c r="E905" i="4"/>
  <c r="F905" i="4"/>
  <c r="G905" i="4"/>
  <c r="H905" i="4"/>
  <c r="I905" i="4"/>
  <c r="D906" i="4"/>
  <c r="E906" i="4"/>
  <c r="F906" i="4"/>
  <c r="G906" i="4"/>
  <c r="H906" i="4"/>
  <c r="I906" i="4"/>
  <c r="D907" i="4"/>
  <c r="E907" i="4"/>
  <c r="F907" i="4"/>
  <c r="G907" i="4"/>
  <c r="H907" i="4"/>
  <c r="I907" i="4"/>
  <c r="D908" i="4"/>
  <c r="E908" i="4"/>
  <c r="F908" i="4"/>
  <c r="G908" i="4"/>
  <c r="H908" i="4"/>
  <c r="I908" i="4"/>
  <c r="D909" i="4"/>
  <c r="E909" i="4"/>
  <c r="F909" i="4"/>
  <c r="G909" i="4"/>
  <c r="H909" i="4"/>
  <c r="I909" i="4"/>
  <c r="D910" i="4"/>
  <c r="E910" i="4"/>
  <c r="F910" i="4"/>
  <c r="G910" i="4"/>
  <c r="H910" i="4"/>
  <c r="I910" i="4"/>
  <c r="D911" i="4"/>
  <c r="E911" i="4"/>
  <c r="F911" i="4"/>
  <c r="G911" i="4"/>
  <c r="H911" i="4"/>
  <c r="I911" i="4"/>
  <c r="D912" i="4"/>
  <c r="E912" i="4"/>
  <c r="F912" i="4"/>
  <c r="G912" i="4"/>
  <c r="H912" i="4"/>
  <c r="I912" i="4"/>
  <c r="D913" i="4"/>
  <c r="E913" i="4"/>
  <c r="F913" i="4"/>
  <c r="G913" i="4"/>
  <c r="H913" i="4"/>
  <c r="I913" i="4"/>
  <c r="D914" i="4"/>
  <c r="E914" i="4"/>
  <c r="F914" i="4"/>
  <c r="G914" i="4"/>
  <c r="H914" i="4"/>
  <c r="I914" i="4"/>
  <c r="D915" i="4"/>
  <c r="E915" i="4"/>
  <c r="F915" i="4"/>
  <c r="G915" i="4"/>
  <c r="H915" i="4"/>
  <c r="I915" i="4"/>
  <c r="D916" i="4"/>
  <c r="E916" i="4"/>
  <c r="F916" i="4"/>
  <c r="G916" i="4"/>
  <c r="H916" i="4"/>
  <c r="I916" i="4"/>
  <c r="D917" i="4"/>
  <c r="E917" i="4"/>
  <c r="F917" i="4"/>
  <c r="G917" i="4"/>
  <c r="H917" i="4"/>
  <c r="I917" i="4"/>
  <c r="D918" i="4"/>
  <c r="E918" i="4"/>
  <c r="F918" i="4"/>
  <c r="G918" i="4"/>
  <c r="H918" i="4"/>
  <c r="I918" i="4"/>
  <c r="D919" i="4"/>
  <c r="E919" i="4"/>
  <c r="F919" i="4"/>
  <c r="G919" i="4"/>
  <c r="H919" i="4"/>
  <c r="I919" i="4"/>
  <c r="D920" i="4"/>
  <c r="E920" i="4"/>
  <c r="F920" i="4"/>
  <c r="G920" i="4"/>
  <c r="H920" i="4"/>
  <c r="I920" i="4"/>
  <c r="D921" i="4"/>
  <c r="E921" i="4"/>
  <c r="F921" i="4"/>
  <c r="G921" i="4"/>
  <c r="H921" i="4"/>
  <c r="I921" i="4"/>
  <c r="D922" i="4"/>
  <c r="E922" i="4"/>
  <c r="F922" i="4"/>
  <c r="G922" i="4"/>
  <c r="H922" i="4"/>
  <c r="I922" i="4"/>
  <c r="D923" i="4"/>
  <c r="E923" i="4"/>
  <c r="F923" i="4"/>
  <c r="G923" i="4"/>
  <c r="H923" i="4"/>
  <c r="I923" i="4"/>
  <c r="D924" i="4"/>
  <c r="E924" i="4"/>
  <c r="F924" i="4"/>
  <c r="G924" i="4"/>
  <c r="H924" i="4"/>
  <c r="I924" i="4"/>
  <c r="D925" i="4"/>
  <c r="E925" i="4"/>
  <c r="F925" i="4"/>
  <c r="G925" i="4"/>
  <c r="H925" i="4"/>
  <c r="I925" i="4"/>
  <c r="D926" i="4"/>
  <c r="E926" i="4"/>
  <c r="F926" i="4"/>
  <c r="G926" i="4"/>
  <c r="H926" i="4"/>
  <c r="I926" i="4"/>
  <c r="D927" i="4"/>
  <c r="E927" i="4"/>
  <c r="F927" i="4"/>
  <c r="G927" i="4"/>
  <c r="H927" i="4"/>
  <c r="I927" i="4"/>
  <c r="D928" i="4"/>
  <c r="E928" i="4"/>
  <c r="F928" i="4"/>
  <c r="G928" i="4"/>
  <c r="H928" i="4"/>
  <c r="I928" i="4"/>
  <c r="D929" i="4"/>
  <c r="E929" i="4"/>
  <c r="F929" i="4"/>
  <c r="G929" i="4"/>
  <c r="H929" i="4"/>
  <c r="I929" i="4"/>
  <c r="D930" i="4"/>
  <c r="E930" i="4"/>
  <c r="F930" i="4"/>
  <c r="G930" i="4"/>
  <c r="H930" i="4"/>
  <c r="I930" i="4"/>
  <c r="D931" i="4"/>
  <c r="E931" i="4"/>
  <c r="F931" i="4"/>
  <c r="G931" i="4"/>
  <c r="H931" i="4"/>
  <c r="I931" i="4"/>
  <c r="D932" i="4"/>
  <c r="E932" i="4"/>
  <c r="F932" i="4"/>
  <c r="G932" i="4"/>
  <c r="H932" i="4"/>
  <c r="I932" i="4"/>
  <c r="D933" i="4"/>
  <c r="E933" i="4"/>
  <c r="F933" i="4"/>
  <c r="G933" i="4"/>
  <c r="H933" i="4"/>
  <c r="I933" i="4"/>
  <c r="D934" i="4"/>
  <c r="E934" i="4"/>
  <c r="F934" i="4"/>
  <c r="G934" i="4"/>
  <c r="H934" i="4"/>
  <c r="I934" i="4"/>
  <c r="D935" i="4"/>
  <c r="E935" i="4"/>
  <c r="F935" i="4"/>
  <c r="G935" i="4"/>
  <c r="H935" i="4"/>
  <c r="I935" i="4"/>
  <c r="D936" i="4"/>
  <c r="E936" i="4"/>
  <c r="F936" i="4"/>
  <c r="G936" i="4"/>
  <c r="H936" i="4"/>
  <c r="I936" i="4"/>
  <c r="D937" i="4"/>
  <c r="E937" i="4"/>
  <c r="F937" i="4"/>
  <c r="G937" i="4"/>
  <c r="H937" i="4"/>
  <c r="I937" i="4"/>
  <c r="D938" i="4"/>
  <c r="E938" i="4"/>
  <c r="F938" i="4"/>
  <c r="G938" i="4"/>
  <c r="H938" i="4"/>
  <c r="I938" i="4"/>
  <c r="D939" i="4"/>
  <c r="E939" i="4"/>
  <c r="F939" i="4"/>
  <c r="G939" i="4"/>
  <c r="H939" i="4"/>
  <c r="I939" i="4"/>
  <c r="D940" i="4"/>
  <c r="E940" i="4"/>
  <c r="F940" i="4"/>
  <c r="G940" i="4"/>
  <c r="H940" i="4"/>
  <c r="I940" i="4"/>
  <c r="D941" i="4"/>
  <c r="E941" i="4"/>
  <c r="F941" i="4"/>
  <c r="G941" i="4"/>
  <c r="H941" i="4"/>
  <c r="I941" i="4"/>
  <c r="D942" i="4"/>
  <c r="E942" i="4"/>
  <c r="F942" i="4"/>
  <c r="G942" i="4"/>
  <c r="H942" i="4"/>
  <c r="I942" i="4"/>
  <c r="D943" i="4"/>
  <c r="E943" i="4"/>
  <c r="F943" i="4"/>
  <c r="G943" i="4"/>
  <c r="H943" i="4"/>
  <c r="I943" i="4"/>
  <c r="D944" i="4"/>
  <c r="E944" i="4"/>
  <c r="F944" i="4"/>
  <c r="G944" i="4"/>
  <c r="H944" i="4"/>
  <c r="I944" i="4"/>
  <c r="D945" i="4"/>
  <c r="E945" i="4"/>
  <c r="F945" i="4"/>
  <c r="G945" i="4"/>
  <c r="H945" i="4"/>
  <c r="I945" i="4"/>
  <c r="D946" i="4"/>
  <c r="E946" i="4"/>
  <c r="F946" i="4"/>
  <c r="G946" i="4"/>
  <c r="H946" i="4"/>
  <c r="I946" i="4"/>
  <c r="D947" i="4"/>
  <c r="E947" i="4"/>
  <c r="F947" i="4"/>
  <c r="G947" i="4"/>
  <c r="H947" i="4"/>
  <c r="I947" i="4"/>
  <c r="D948" i="4"/>
  <c r="E948" i="4"/>
  <c r="F948" i="4"/>
  <c r="G948" i="4"/>
  <c r="H948" i="4"/>
  <c r="I948" i="4"/>
  <c r="D949" i="4"/>
  <c r="E949" i="4"/>
  <c r="F949" i="4"/>
  <c r="G949" i="4"/>
  <c r="H949" i="4"/>
  <c r="I949" i="4"/>
  <c r="D950" i="4"/>
  <c r="E950" i="4"/>
  <c r="F950" i="4"/>
  <c r="G950" i="4"/>
  <c r="H950" i="4"/>
  <c r="I950" i="4"/>
  <c r="D951" i="4"/>
  <c r="E951" i="4"/>
  <c r="F951" i="4"/>
  <c r="G951" i="4"/>
  <c r="H951" i="4"/>
  <c r="I951" i="4"/>
  <c r="D952" i="4"/>
  <c r="E952" i="4"/>
  <c r="F952" i="4"/>
  <c r="G952" i="4"/>
  <c r="H952" i="4"/>
  <c r="I952" i="4"/>
  <c r="D953" i="4"/>
  <c r="E953" i="4"/>
  <c r="F953" i="4"/>
  <c r="G953" i="4"/>
  <c r="H953" i="4"/>
  <c r="I953" i="4"/>
  <c r="D954" i="4"/>
  <c r="E954" i="4"/>
  <c r="F954" i="4"/>
  <c r="G954" i="4"/>
  <c r="H954" i="4"/>
  <c r="I954" i="4"/>
  <c r="D955" i="4"/>
  <c r="E955" i="4"/>
  <c r="F955" i="4"/>
  <c r="G955" i="4"/>
  <c r="H955" i="4"/>
  <c r="I955" i="4"/>
  <c r="D956" i="4"/>
  <c r="E956" i="4"/>
  <c r="F956" i="4"/>
  <c r="G956" i="4"/>
  <c r="H956" i="4"/>
  <c r="I956" i="4"/>
  <c r="D957" i="4"/>
  <c r="E957" i="4"/>
  <c r="F957" i="4"/>
  <c r="G957" i="4"/>
  <c r="H957" i="4"/>
  <c r="I957" i="4"/>
  <c r="D958" i="4"/>
  <c r="E958" i="4"/>
  <c r="F958" i="4"/>
  <c r="G958" i="4"/>
  <c r="H958" i="4"/>
  <c r="I958" i="4"/>
  <c r="D959" i="4"/>
  <c r="E959" i="4"/>
  <c r="F959" i="4"/>
  <c r="G959" i="4"/>
  <c r="H959" i="4"/>
  <c r="I959" i="4"/>
  <c r="D960" i="4"/>
  <c r="E960" i="4"/>
  <c r="F960" i="4"/>
  <c r="G960" i="4"/>
  <c r="H960" i="4"/>
  <c r="I960" i="4"/>
  <c r="D961" i="4"/>
  <c r="E961" i="4"/>
  <c r="F961" i="4"/>
  <c r="G961" i="4"/>
  <c r="H961" i="4"/>
  <c r="I961" i="4"/>
  <c r="D962" i="4"/>
  <c r="E962" i="4"/>
  <c r="F962" i="4"/>
  <c r="G962" i="4"/>
  <c r="H962" i="4"/>
  <c r="I962" i="4"/>
  <c r="D963" i="4"/>
  <c r="E963" i="4"/>
  <c r="F963" i="4"/>
  <c r="G963" i="4"/>
  <c r="H963" i="4"/>
  <c r="I963" i="4"/>
  <c r="D964" i="4"/>
  <c r="E964" i="4"/>
  <c r="F964" i="4"/>
  <c r="G964" i="4"/>
  <c r="H964" i="4"/>
  <c r="I964" i="4"/>
  <c r="D965" i="4"/>
  <c r="E965" i="4"/>
  <c r="F965" i="4"/>
  <c r="G965" i="4"/>
  <c r="H965" i="4"/>
  <c r="I965" i="4"/>
  <c r="D966" i="4"/>
  <c r="E966" i="4"/>
  <c r="F966" i="4"/>
  <c r="G966" i="4"/>
  <c r="H966" i="4"/>
  <c r="I966" i="4"/>
  <c r="D967" i="4"/>
  <c r="E967" i="4"/>
  <c r="F967" i="4"/>
  <c r="G967" i="4"/>
  <c r="H967" i="4"/>
  <c r="I967" i="4"/>
  <c r="D968" i="4"/>
  <c r="E968" i="4"/>
  <c r="F968" i="4"/>
  <c r="G968" i="4"/>
  <c r="H968" i="4"/>
  <c r="I968" i="4"/>
  <c r="D969" i="4"/>
  <c r="E969" i="4"/>
  <c r="F969" i="4"/>
  <c r="G969" i="4"/>
  <c r="H969" i="4"/>
  <c r="I969" i="4"/>
  <c r="D970" i="4"/>
  <c r="E970" i="4"/>
  <c r="F970" i="4"/>
  <c r="G970" i="4"/>
  <c r="H970" i="4"/>
  <c r="I970" i="4"/>
  <c r="D971" i="4"/>
  <c r="E971" i="4"/>
  <c r="F971" i="4"/>
  <c r="G971" i="4"/>
  <c r="H971" i="4"/>
  <c r="I971" i="4"/>
  <c r="D972" i="4"/>
  <c r="E972" i="4"/>
  <c r="F972" i="4"/>
  <c r="G972" i="4"/>
  <c r="H972" i="4"/>
  <c r="I972" i="4"/>
  <c r="D973" i="4"/>
  <c r="E973" i="4"/>
  <c r="F973" i="4"/>
  <c r="G973" i="4"/>
  <c r="H973" i="4"/>
  <c r="I973" i="4"/>
  <c r="D974" i="4"/>
  <c r="E974" i="4"/>
  <c r="F974" i="4"/>
  <c r="G974" i="4"/>
  <c r="H974" i="4"/>
  <c r="I974" i="4"/>
  <c r="D975" i="4"/>
  <c r="E975" i="4"/>
  <c r="F975" i="4"/>
  <c r="G975" i="4"/>
  <c r="H975" i="4"/>
  <c r="I975" i="4"/>
  <c r="D976" i="4"/>
  <c r="E976" i="4"/>
  <c r="F976" i="4"/>
  <c r="G976" i="4"/>
  <c r="H976" i="4"/>
  <c r="I976" i="4"/>
  <c r="D977" i="4"/>
  <c r="E977" i="4"/>
  <c r="F977" i="4"/>
  <c r="G977" i="4"/>
  <c r="H977" i="4"/>
  <c r="I977" i="4"/>
  <c r="D978" i="4"/>
  <c r="E978" i="4"/>
  <c r="F978" i="4"/>
  <c r="G978" i="4"/>
  <c r="H978" i="4"/>
  <c r="I978" i="4"/>
  <c r="D979" i="4"/>
  <c r="E979" i="4"/>
  <c r="F979" i="4"/>
  <c r="G979" i="4"/>
  <c r="H979" i="4"/>
  <c r="I979" i="4"/>
  <c r="D980" i="4"/>
  <c r="E980" i="4"/>
  <c r="F980" i="4"/>
  <c r="G980" i="4"/>
  <c r="H980" i="4"/>
  <c r="I980" i="4"/>
  <c r="D981" i="4"/>
  <c r="E981" i="4"/>
  <c r="F981" i="4"/>
  <c r="G981" i="4"/>
  <c r="H981" i="4"/>
  <c r="I981" i="4"/>
  <c r="D982" i="4"/>
  <c r="E982" i="4"/>
  <c r="F982" i="4"/>
  <c r="G982" i="4"/>
  <c r="H982" i="4"/>
  <c r="I982" i="4"/>
  <c r="D983" i="4"/>
  <c r="E983" i="4"/>
  <c r="F983" i="4"/>
  <c r="G983" i="4"/>
  <c r="H983" i="4"/>
  <c r="I983" i="4"/>
  <c r="D984" i="4"/>
  <c r="E984" i="4"/>
  <c r="F984" i="4"/>
  <c r="G984" i="4"/>
  <c r="H984" i="4"/>
  <c r="I984" i="4"/>
  <c r="D985" i="4"/>
  <c r="E985" i="4"/>
  <c r="F985" i="4"/>
  <c r="G985" i="4"/>
  <c r="H985" i="4"/>
  <c r="I985" i="4"/>
  <c r="D986" i="4"/>
  <c r="E986" i="4"/>
  <c r="F986" i="4"/>
  <c r="G986" i="4"/>
  <c r="H986" i="4"/>
  <c r="I986" i="4"/>
  <c r="D987" i="4"/>
  <c r="E987" i="4"/>
  <c r="F987" i="4"/>
  <c r="G987" i="4"/>
  <c r="H987" i="4"/>
  <c r="I987" i="4"/>
  <c r="D988" i="4"/>
  <c r="E988" i="4"/>
  <c r="F988" i="4"/>
  <c r="G988" i="4"/>
  <c r="H988" i="4"/>
  <c r="I988" i="4"/>
  <c r="D989" i="4"/>
  <c r="E989" i="4"/>
  <c r="F989" i="4"/>
  <c r="G989" i="4"/>
  <c r="H989" i="4"/>
  <c r="I989" i="4"/>
  <c r="D990" i="4"/>
  <c r="E990" i="4"/>
  <c r="F990" i="4"/>
  <c r="G990" i="4"/>
  <c r="H990" i="4"/>
  <c r="I990" i="4"/>
  <c r="D991" i="4"/>
  <c r="E991" i="4"/>
  <c r="F991" i="4"/>
  <c r="G991" i="4"/>
  <c r="H991" i="4"/>
  <c r="I991" i="4"/>
  <c r="D992" i="4"/>
  <c r="E992" i="4"/>
  <c r="F992" i="4"/>
  <c r="G992" i="4"/>
  <c r="H992" i="4"/>
  <c r="I992" i="4"/>
  <c r="D993" i="4"/>
  <c r="E993" i="4"/>
  <c r="F993" i="4"/>
  <c r="G993" i="4"/>
  <c r="H993" i="4"/>
  <c r="I993" i="4"/>
  <c r="D994" i="4"/>
  <c r="E994" i="4"/>
  <c r="F994" i="4"/>
  <c r="G994" i="4"/>
  <c r="H994" i="4"/>
  <c r="I994" i="4"/>
  <c r="D995" i="4"/>
  <c r="E995" i="4"/>
  <c r="F995" i="4"/>
  <c r="G995" i="4"/>
  <c r="H995" i="4"/>
  <c r="I995" i="4"/>
  <c r="D996" i="4"/>
  <c r="E996" i="4"/>
  <c r="F996" i="4"/>
  <c r="G996" i="4"/>
  <c r="H996" i="4"/>
  <c r="I996" i="4"/>
  <c r="D997" i="4"/>
  <c r="E997" i="4"/>
  <c r="F997" i="4"/>
  <c r="G997" i="4"/>
  <c r="H997" i="4"/>
  <c r="I997" i="4"/>
  <c r="D998" i="4"/>
  <c r="E998" i="4"/>
  <c r="F998" i="4"/>
  <c r="G998" i="4"/>
  <c r="H998" i="4"/>
  <c r="I998" i="4"/>
  <c r="D999" i="4"/>
  <c r="E999" i="4"/>
  <c r="F999" i="4"/>
  <c r="G999" i="4"/>
  <c r="H999" i="4"/>
  <c r="I999" i="4"/>
  <c r="D1000" i="4"/>
  <c r="E1000" i="4"/>
  <c r="F1000" i="4"/>
  <c r="G1000" i="4"/>
  <c r="H1000" i="4"/>
  <c r="I1000" i="4"/>
  <c r="D1001" i="4"/>
  <c r="E1001" i="4"/>
  <c r="F1001" i="4"/>
  <c r="G1001" i="4"/>
  <c r="H1001" i="4"/>
  <c r="I1001" i="4"/>
  <c r="D1002" i="4"/>
  <c r="E1002" i="4"/>
  <c r="F1002" i="4"/>
  <c r="G1002" i="4"/>
  <c r="H1002" i="4"/>
  <c r="I1002" i="4"/>
  <c r="D1003" i="4"/>
  <c r="E1003" i="4"/>
  <c r="F1003" i="4"/>
  <c r="G1003" i="4"/>
  <c r="H1003" i="4"/>
  <c r="I1003" i="4"/>
  <c r="D1004" i="4"/>
  <c r="E1004" i="4"/>
  <c r="F1004" i="4"/>
  <c r="G1004" i="4"/>
  <c r="H1004" i="4"/>
  <c r="I1004" i="4"/>
  <c r="D1005" i="4"/>
  <c r="E1005" i="4"/>
  <c r="F1005" i="4"/>
  <c r="G1005" i="4"/>
  <c r="H1005" i="4"/>
  <c r="I1005" i="4"/>
  <c r="D1006" i="4"/>
  <c r="E1006" i="4"/>
  <c r="F1006" i="4"/>
  <c r="G1006" i="4"/>
  <c r="H1006" i="4"/>
  <c r="I1006" i="4"/>
  <c r="D1007" i="4"/>
  <c r="E1007" i="4"/>
  <c r="F1007" i="4"/>
  <c r="G1007" i="4"/>
  <c r="H1007" i="4"/>
  <c r="I1007" i="4"/>
  <c r="D1008" i="4"/>
  <c r="E1008" i="4"/>
  <c r="F1008" i="4"/>
  <c r="G1008" i="4"/>
  <c r="H1008" i="4"/>
  <c r="I1008" i="4"/>
  <c r="D1009" i="4"/>
  <c r="E1009" i="4"/>
  <c r="F1009" i="4"/>
  <c r="G1009" i="4"/>
  <c r="H1009" i="4"/>
  <c r="I1009" i="4"/>
  <c r="D1010" i="4"/>
  <c r="E1010" i="4"/>
  <c r="F1010" i="4"/>
  <c r="G1010" i="4"/>
  <c r="H1010" i="4"/>
  <c r="I1010" i="4"/>
  <c r="D1011" i="4"/>
  <c r="E1011" i="4"/>
  <c r="F1011" i="4"/>
  <c r="G1011" i="4"/>
  <c r="H1011" i="4"/>
  <c r="I1011" i="4"/>
  <c r="D1012" i="4"/>
  <c r="E1012" i="4"/>
  <c r="F1012" i="4"/>
  <c r="G1012" i="4"/>
  <c r="H1012" i="4"/>
  <c r="I1012" i="4"/>
  <c r="D1013" i="4"/>
  <c r="E1013" i="4"/>
  <c r="F1013" i="4"/>
  <c r="G1013" i="4"/>
  <c r="H1013" i="4"/>
  <c r="I1013" i="4"/>
  <c r="D1014" i="4"/>
  <c r="E1014" i="4"/>
  <c r="F1014" i="4"/>
  <c r="G1014" i="4"/>
  <c r="H1014" i="4"/>
  <c r="I1014" i="4"/>
  <c r="D1015" i="4"/>
  <c r="E1015" i="4"/>
  <c r="F1015" i="4"/>
  <c r="G1015" i="4"/>
  <c r="H1015" i="4"/>
  <c r="I1015" i="4"/>
  <c r="D1016" i="4"/>
  <c r="E1016" i="4"/>
  <c r="F1016" i="4"/>
  <c r="G1016" i="4"/>
  <c r="H1016" i="4"/>
  <c r="I1016" i="4"/>
  <c r="D1017" i="4"/>
  <c r="E1017" i="4"/>
  <c r="F1017" i="4"/>
  <c r="G1017" i="4"/>
  <c r="H1017" i="4"/>
  <c r="I1017" i="4"/>
  <c r="D1018" i="4"/>
  <c r="E1018" i="4"/>
  <c r="F1018" i="4"/>
  <c r="G1018" i="4"/>
  <c r="H1018" i="4"/>
  <c r="I1018" i="4"/>
  <c r="D1019" i="4"/>
  <c r="E1019" i="4"/>
  <c r="F1019" i="4"/>
  <c r="G1019" i="4"/>
  <c r="H1019" i="4"/>
  <c r="I1019" i="4"/>
  <c r="D1020" i="4"/>
  <c r="E1020" i="4"/>
  <c r="F1020" i="4"/>
  <c r="G1020" i="4"/>
  <c r="H1020" i="4"/>
  <c r="I1020" i="4"/>
  <c r="D1021" i="4"/>
  <c r="E1021" i="4"/>
  <c r="F1021" i="4"/>
  <c r="G1021" i="4"/>
  <c r="H1021" i="4"/>
  <c r="I1021" i="4"/>
  <c r="D1022" i="4"/>
  <c r="E1022" i="4"/>
  <c r="F1022" i="4"/>
  <c r="G1022" i="4"/>
  <c r="H1022" i="4"/>
  <c r="I1022" i="4"/>
  <c r="D1023" i="4"/>
  <c r="E1023" i="4"/>
  <c r="F1023" i="4"/>
  <c r="G1023" i="4"/>
  <c r="H1023" i="4"/>
  <c r="I1023" i="4"/>
  <c r="D1024" i="4"/>
  <c r="E1024" i="4"/>
  <c r="F1024" i="4"/>
  <c r="G1024" i="4"/>
  <c r="H1024" i="4"/>
  <c r="I1024" i="4"/>
  <c r="D1025" i="4"/>
  <c r="E1025" i="4"/>
  <c r="F1025" i="4"/>
  <c r="G1025" i="4"/>
  <c r="H1025" i="4"/>
  <c r="I1025" i="4"/>
  <c r="D1026" i="4"/>
  <c r="E1026" i="4"/>
  <c r="F1026" i="4"/>
  <c r="G1026" i="4"/>
  <c r="H1026" i="4"/>
  <c r="I1026" i="4"/>
  <c r="D1027" i="4"/>
  <c r="E1027" i="4"/>
  <c r="F1027" i="4"/>
  <c r="G1027" i="4"/>
  <c r="H1027" i="4"/>
  <c r="I1027" i="4"/>
  <c r="D1028" i="4"/>
  <c r="E1028" i="4"/>
  <c r="F1028" i="4"/>
  <c r="G1028" i="4"/>
  <c r="H1028" i="4"/>
  <c r="I1028" i="4"/>
  <c r="D1029" i="4"/>
  <c r="E1029" i="4"/>
  <c r="F1029" i="4"/>
  <c r="G1029" i="4"/>
  <c r="H1029" i="4"/>
  <c r="I1029" i="4"/>
  <c r="D1030" i="4"/>
  <c r="E1030" i="4"/>
  <c r="F1030" i="4"/>
  <c r="G1030" i="4"/>
  <c r="H1030" i="4"/>
  <c r="I1030" i="4"/>
  <c r="D1031" i="4"/>
  <c r="E1031" i="4"/>
  <c r="F1031" i="4"/>
  <c r="G1031" i="4"/>
  <c r="H1031" i="4"/>
  <c r="I1031" i="4"/>
  <c r="D1032" i="4"/>
  <c r="E1032" i="4"/>
  <c r="F1032" i="4"/>
  <c r="G1032" i="4"/>
  <c r="H1032" i="4"/>
  <c r="I1032" i="4"/>
  <c r="D1033" i="4"/>
  <c r="E1033" i="4"/>
  <c r="F1033" i="4"/>
  <c r="G1033" i="4"/>
  <c r="H1033" i="4"/>
  <c r="I1033" i="4"/>
  <c r="D1034" i="4"/>
  <c r="E1034" i="4"/>
  <c r="F1034" i="4"/>
  <c r="G1034" i="4"/>
  <c r="H1034" i="4"/>
  <c r="I1034" i="4"/>
  <c r="D1035" i="4"/>
  <c r="E1035" i="4"/>
  <c r="F1035" i="4"/>
  <c r="G1035" i="4"/>
  <c r="H1035" i="4"/>
  <c r="I1035" i="4"/>
  <c r="D1036" i="4"/>
  <c r="E1036" i="4"/>
  <c r="F1036" i="4"/>
  <c r="G1036" i="4"/>
  <c r="H1036" i="4"/>
  <c r="I1036" i="4"/>
  <c r="D1037" i="4"/>
  <c r="E1037" i="4"/>
  <c r="F1037" i="4"/>
  <c r="G1037" i="4"/>
  <c r="H1037" i="4"/>
  <c r="I1037" i="4"/>
  <c r="D1038" i="4"/>
  <c r="E1038" i="4"/>
  <c r="F1038" i="4"/>
  <c r="G1038" i="4"/>
  <c r="H1038" i="4"/>
  <c r="I1038" i="4"/>
  <c r="D1039" i="4"/>
  <c r="E1039" i="4"/>
  <c r="F1039" i="4"/>
  <c r="G1039" i="4"/>
  <c r="H1039" i="4"/>
  <c r="I1039" i="4"/>
  <c r="D1040" i="4"/>
  <c r="E1040" i="4"/>
  <c r="F1040" i="4"/>
  <c r="G1040" i="4"/>
  <c r="H1040" i="4"/>
  <c r="I1040" i="4"/>
  <c r="D1041" i="4"/>
  <c r="E1041" i="4"/>
  <c r="F1041" i="4"/>
  <c r="G1041" i="4"/>
  <c r="H1041" i="4"/>
  <c r="I1041" i="4"/>
  <c r="D1042" i="4"/>
  <c r="E1042" i="4"/>
  <c r="F1042" i="4"/>
  <c r="G1042" i="4"/>
  <c r="H1042" i="4"/>
  <c r="I1042" i="4"/>
  <c r="D1043" i="4"/>
  <c r="E1043" i="4"/>
  <c r="F1043" i="4"/>
  <c r="G1043" i="4"/>
  <c r="H1043" i="4"/>
  <c r="I1043" i="4"/>
  <c r="D1044" i="4"/>
  <c r="E1044" i="4"/>
  <c r="F1044" i="4"/>
  <c r="G1044" i="4"/>
  <c r="H1044" i="4"/>
  <c r="I1044" i="4"/>
  <c r="D1045" i="4"/>
  <c r="E1045" i="4"/>
  <c r="F1045" i="4"/>
  <c r="G1045" i="4"/>
  <c r="H1045" i="4"/>
  <c r="I1045" i="4"/>
  <c r="D1046" i="4"/>
  <c r="E1046" i="4"/>
  <c r="F1046" i="4"/>
  <c r="G1046" i="4"/>
  <c r="H1046" i="4"/>
  <c r="I1046" i="4"/>
  <c r="D1047" i="4"/>
  <c r="E1047" i="4"/>
  <c r="F1047" i="4"/>
  <c r="G1047" i="4"/>
  <c r="H1047" i="4"/>
  <c r="I1047" i="4"/>
  <c r="D1048" i="4"/>
  <c r="E1048" i="4"/>
  <c r="F1048" i="4"/>
  <c r="G1048" i="4"/>
  <c r="H1048" i="4"/>
  <c r="I1048" i="4"/>
  <c r="D1049" i="4"/>
  <c r="E1049" i="4"/>
  <c r="F1049" i="4"/>
  <c r="G1049" i="4"/>
  <c r="H1049" i="4"/>
  <c r="I1049" i="4"/>
  <c r="D1050" i="4"/>
  <c r="E1050" i="4"/>
  <c r="F1050" i="4"/>
  <c r="G1050" i="4"/>
  <c r="H1050" i="4"/>
  <c r="I1050" i="4"/>
  <c r="D1051" i="4"/>
  <c r="E1051" i="4"/>
  <c r="F1051" i="4"/>
  <c r="G1051" i="4"/>
  <c r="H1051" i="4"/>
  <c r="I1051" i="4"/>
  <c r="D1052" i="4"/>
  <c r="E1052" i="4"/>
  <c r="F1052" i="4"/>
  <c r="G1052" i="4"/>
  <c r="H1052" i="4"/>
  <c r="I1052" i="4"/>
  <c r="D1053" i="4"/>
  <c r="E1053" i="4"/>
  <c r="F1053" i="4"/>
  <c r="G1053" i="4"/>
  <c r="H1053" i="4"/>
  <c r="I1053" i="4"/>
  <c r="D1054" i="4"/>
  <c r="E1054" i="4"/>
  <c r="F1054" i="4"/>
  <c r="G1054" i="4"/>
  <c r="H1054" i="4"/>
  <c r="I1054" i="4"/>
  <c r="D1055" i="4"/>
  <c r="E1055" i="4"/>
  <c r="F1055" i="4"/>
  <c r="G1055" i="4"/>
  <c r="H1055" i="4"/>
  <c r="I1055" i="4"/>
  <c r="D1056" i="4"/>
  <c r="E1056" i="4"/>
  <c r="F1056" i="4"/>
  <c r="G1056" i="4"/>
  <c r="H1056" i="4"/>
  <c r="I1056" i="4"/>
  <c r="D1057" i="4"/>
  <c r="E1057" i="4"/>
  <c r="F1057" i="4"/>
  <c r="G1057" i="4"/>
  <c r="H1057" i="4"/>
  <c r="I1057" i="4"/>
  <c r="D1058" i="4"/>
  <c r="E1058" i="4"/>
  <c r="F1058" i="4"/>
  <c r="G1058" i="4"/>
  <c r="H1058" i="4"/>
  <c r="I1058" i="4"/>
  <c r="D1059" i="4"/>
  <c r="E1059" i="4"/>
  <c r="F1059" i="4"/>
  <c r="G1059" i="4"/>
  <c r="H1059" i="4"/>
  <c r="I1059" i="4"/>
  <c r="D1060" i="4"/>
  <c r="E1060" i="4"/>
  <c r="F1060" i="4"/>
  <c r="G1060" i="4"/>
  <c r="H1060" i="4"/>
  <c r="I1060" i="4"/>
  <c r="D1061" i="4"/>
  <c r="E1061" i="4"/>
  <c r="F1061" i="4"/>
  <c r="G1061" i="4"/>
  <c r="H1061" i="4"/>
  <c r="I1061" i="4"/>
  <c r="D1062" i="4"/>
  <c r="E1062" i="4"/>
  <c r="F1062" i="4"/>
  <c r="G1062" i="4"/>
  <c r="H1062" i="4"/>
  <c r="I1062" i="4"/>
  <c r="D1063" i="4"/>
  <c r="E1063" i="4"/>
  <c r="F1063" i="4"/>
  <c r="G1063" i="4"/>
  <c r="H1063" i="4"/>
  <c r="I1063" i="4"/>
  <c r="D1064" i="4"/>
  <c r="E1064" i="4"/>
  <c r="F1064" i="4"/>
  <c r="G1064" i="4"/>
  <c r="H1064" i="4"/>
  <c r="I1064" i="4"/>
  <c r="D1065" i="4"/>
  <c r="E1065" i="4"/>
  <c r="F1065" i="4"/>
  <c r="G1065" i="4"/>
  <c r="H1065" i="4"/>
  <c r="I1065" i="4"/>
  <c r="D1066" i="4"/>
  <c r="E1066" i="4"/>
  <c r="F1066" i="4"/>
  <c r="G1066" i="4"/>
  <c r="H1066" i="4"/>
  <c r="I1066" i="4"/>
  <c r="D1067" i="4"/>
  <c r="E1067" i="4"/>
  <c r="F1067" i="4"/>
  <c r="G1067" i="4"/>
  <c r="H1067" i="4"/>
  <c r="I1067" i="4"/>
  <c r="D1068" i="4"/>
  <c r="E1068" i="4"/>
  <c r="F1068" i="4"/>
  <c r="G1068" i="4"/>
  <c r="H1068" i="4"/>
  <c r="I1068" i="4"/>
  <c r="D1069" i="4"/>
  <c r="E1069" i="4"/>
  <c r="F1069" i="4"/>
  <c r="G1069" i="4"/>
  <c r="H1069" i="4"/>
  <c r="I1069" i="4"/>
  <c r="D1070" i="4"/>
  <c r="E1070" i="4"/>
  <c r="F1070" i="4"/>
  <c r="G1070" i="4"/>
  <c r="H1070" i="4"/>
  <c r="I1070" i="4"/>
  <c r="D1071" i="4"/>
  <c r="E1071" i="4"/>
  <c r="F1071" i="4"/>
  <c r="G1071" i="4"/>
  <c r="H1071" i="4"/>
  <c r="I1071" i="4"/>
  <c r="D1072" i="4"/>
  <c r="E1072" i="4"/>
  <c r="F1072" i="4"/>
  <c r="G1072" i="4"/>
  <c r="H1072" i="4"/>
  <c r="I1072" i="4"/>
  <c r="D1073" i="4"/>
  <c r="E1073" i="4"/>
  <c r="F1073" i="4"/>
  <c r="G1073" i="4"/>
  <c r="H1073" i="4"/>
  <c r="I1073" i="4"/>
  <c r="D1074" i="4"/>
  <c r="E1074" i="4"/>
  <c r="F1074" i="4"/>
  <c r="G1074" i="4"/>
  <c r="H1074" i="4"/>
  <c r="I1074" i="4"/>
  <c r="D1075" i="4"/>
  <c r="E1075" i="4"/>
  <c r="F1075" i="4"/>
  <c r="G1075" i="4"/>
  <c r="H1075" i="4"/>
  <c r="I1075" i="4"/>
  <c r="D1076" i="4"/>
  <c r="E1076" i="4"/>
  <c r="F1076" i="4"/>
  <c r="G1076" i="4"/>
  <c r="H1076" i="4"/>
  <c r="I1076" i="4"/>
  <c r="D1077" i="4"/>
  <c r="E1077" i="4"/>
  <c r="F1077" i="4"/>
  <c r="G1077" i="4"/>
  <c r="H1077" i="4"/>
  <c r="I1077" i="4"/>
  <c r="D1078" i="4"/>
  <c r="E1078" i="4"/>
  <c r="F1078" i="4"/>
  <c r="G1078" i="4"/>
  <c r="H1078" i="4"/>
  <c r="I1078" i="4"/>
  <c r="D1079" i="4"/>
  <c r="E1079" i="4"/>
  <c r="F1079" i="4"/>
  <c r="G1079" i="4"/>
  <c r="H1079" i="4"/>
  <c r="I1079" i="4"/>
  <c r="D1080" i="4"/>
  <c r="E1080" i="4"/>
  <c r="F1080" i="4"/>
  <c r="G1080" i="4"/>
  <c r="H1080" i="4"/>
  <c r="I1080" i="4"/>
  <c r="D1081" i="4"/>
  <c r="E1081" i="4"/>
  <c r="F1081" i="4"/>
  <c r="G1081" i="4"/>
  <c r="H1081" i="4"/>
  <c r="I1081" i="4"/>
  <c r="D1082" i="4"/>
  <c r="E1082" i="4"/>
  <c r="F1082" i="4"/>
  <c r="G1082" i="4"/>
  <c r="H1082" i="4"/>
  <c r="I1082" i="4"/>
  <c r="D1083" i="4"/>
  <c r="E1083" i="4"/>
  <c r="F1083" i="4"/>
  <c r="G1083" i="4"/>
  <c r="H1083" i="4"/>
  <c r="I1083" i="4"/>
  <c r="D1084" i="4"/>
  <c r="E1084" i="4"/>
  <c r="F1084" i="4"/>
  <c r="G1084" i="4"/>
  <c r="H1084" i="4"/>
  <c r="I1084" i="4"/>
  <c r="D1085" i="4"/>
  <c r="E1085" i="4"/>
  <c r="F1085" i="4"/>
  <c r="G1085" i="4"/>
  <c r="H1085" i="4"/>
  <c r="I1085" i="4"/>
  <c r="D1086" i="4"/>
  <c r="E1086" i="4"/>
  <c r="F1086" i="4"/>
  <c r="G1086" i="4"/>
  <c r="H1086" i="4"/>
  <c r="I1086" i="4"/>
  <c r="D1087" i="4"/>
  <c r="E1087" i="4"/>
  <c r="F1087" i="4"/>
  <c r="G1087" i="4"/>
  <c r="H1087" i="4"/>
  <c r="I1087" i="4"/>
  <c r="D1088" i="4"/>
  <c r="E1088" i="4"/>
  <c r="F1088" i="4"/>
  <c r="G1088" i="4"/>
  <c r="H1088" i="4"/>
  <c r="I1088" i="4"/>
  <c r="D1089" i="4"/>
  <c r="E1089" i="4"/>
  <c r="F1089" i="4"/>
  <c r="G1089" i="4"/>
  <c r="H1089" i="4"/>
  <c r="I1089" i="4"/>
  <c r="D1090" i="4"/>
  <c r="E1090" i="4"/>
  <c r="F1090" i="4"/>
  <c r="G1090" i="4"/>
  <c r="H1090" i="4"/>
  <c r="I1090" i="4"/>
  <c r="D1091" i="4"/>
  <c r="E1091" i="4"/>
  <c r="F1091" i="4"/>
  <c r="G1091" i="4"/>
  <c r="H1091" i="4"/>
  <c r="I1091" i="4"/>
  <c r="D1092" i="4"/>
  <c r="E1092" i="4"/>
  <c r="F1092" i="4"/>
  <c r="G1092" i="4"/>
  <c r="H1092" i="4"/>
  <c r="I1092" i="4"/>
  <c r="D1093" i="4"/>
  <c r="E1093" i="4"/>
  <c r="F1093" i="4"/>
  <c r="G1093" i="4"/>
  <c r="H1093" i="4"/>
  <c r="I1093" i="4"/>
  <c r="D1094" i="4"/>
  <c r="E1094" i="4"/>
  <c r="F1094" i="4"/>
  <c r="G1094" i="4"/>
  <c r="H1094" i="4"/>
  <c r="I1094" i="4"/>
  <c r="D1095" i="4"/>
  <c r="E1095" i="4"/>
  <c r="F1095" i="4"/>
  <c r="G1095" i="4"/>
  <c r="H1095" i="4"/>
  <c r="I1095" i="4"/>
  <c r="D1096" i="4"/>
  <c r="E1096" i="4"/>
  <c r="F1096" i="4"/>
  <c r="G1096" i="4"/>
  <c r="H1096" i="4"/>
  <c r="I1096" i="4"/>
  <c r="D1097" i="4"/>
  <c r="E1097" i="4"/>
  <c r="F1097" i="4"/>
  <c r="G1097" i="4"/>
  <c r="H1097" i="4"/>
  <c r="I1097" i="4"/>
  <c r="D1098" i="4"/>
  <c r="E1098" i="4"/>
  <c r="F1098" i="4"/>
  <c r="G1098" i="4"/>
  <c r="H1098" i="4"/>
  <c r="I1098" i="4"/>
  <c r="D1099" i="4"/>
  <c r="E1099" i="4"/>
  <c r="F1099" i="4"/>
  <c r="G1099" i="4"/>
  <c r="H1099" i="4"/>
  <c r="I1099" i="4"/>
  <c r="D1100" i="4"/>
  <c r="E1100" i="4"/>
  <c r="F1100" i="4"/>
  <c r="G1100" i="4"/>
  <c r="H1100" i="4"/>
  <c r="I1100" i="4"/>
  <c r="D1101" i="4"/>
  <c r="E1101" i="4"/>
  <c r="F1101" i="4"/>
  <c r="G1101" i="4"/>
  <c r="H1101" i="4"/>
  <c r="I1101" i="4"/>
  <c r="D1102" i="4"/>
  <c r="E1102" i="4"/>
  <c r="F1102" i="4"/>
  <c r="G1102" i="4"/>
  <c r="H1102" i="4"/>
  <c r="I1102" i="4"/>
  <c r="D1103" i="4"/>
  <c r="E1103" i="4"/>
  <c r="F1103" i="4"/>
  <c r="G1103" i="4"/>
  <c r="H1103" i="4"/>
  <c r="I1103" i="4"/>
  <c r="D1104" i="4"/>
  <c r="E1104" i="4"/>
  <c r="F1104" i="4"/>
  <c r="G1104" i="4"/>
  <c r="H1104" i="4"/>
  <c r="I1104" i="4"/>
  <c r="D1105" i="4"/>
  <c r="E1105" i="4"/>
  <c r="F1105" i="4"/>
  <c r="G1105" i="4"/>
  <c r="H1105" i="4"/>
  <c r="I1105" i="4"/>
  <c r="D1106" i="4"/>
  <c r="E1106" i="4"/>
  <c r="F1106" i="4"/>
  <c r="G1106" i="4"/>
  <c r="H1106" i="4"/>
  <c r="I1106" i="4"/>
  <c r="D1107" i="4"/>
  <c r="E1107" i="4"/>
  <c r="F1107" i="4"/>
  <c r="G1107" i="4"/>
  <c r="H1107" i="4"/>
  <c r="I1107" i="4"/>
  <c r="D1108" i="4"/>
  <c r="E1108" i="4"/>
  <c r="F1108" i="4"/>
  <c r="G1108" i="4"/>
  <c r="H1108" i="4"/>
  <c r="I1108" i="4"/>
  <c r="D1109" i="4"/>
  <c r="E1109" i="4"/>
  <c r="F1109" i="4"/>
  <c r="G1109" i="4"/>
  <c r="H1109" i="4"/>
  <c r="I1109" i="4"/>
  <c r="D1110" i="4"/>
  <c r="E1110" i="4"/>
  <c r="F1110" i="4"/>
  <c r="G1110" i="4"/>
  <c r="H1110" i="4"/>
  <c r="I1110" i="4"/>
  <c r="D1111" i="4"/>
  <c r="E1111" i="4"/>
  <c r="F1111" i="4"/>
  <c r="G1111" i="4"/>
  <c r="H1111" i="4"/>
  <c r="I1111" i="4"/>
  <c r="D1112" i="4"/>
  <c r="E1112" i="4"/>
  <c r="F1112" i="4"/>
  <c r="G1112" i="4"/>
  <c r="H1112" i="4"/>
  <c r="I1112" i="4"/>
  <c r="D1113" i="4"/>
  <c r="E1113" i="4"/>
  <c r="F1113" i="4"/>
  <c r="G1113" i="4"/>
  <c r="H1113" i="4"/>
  <c r="I1113" i="4"/>
  <c r="D1114" i="4"/>
  <c r="E1114" i="4"/>
  <c r="F1114" i="4"/>
  <c r="G1114" i="4"/>
  <c r="H1114" i="4"/>
  <c r="I1114" i="4"/>
  <c r="D1115" i="4"/>
  <c r="E1115" i="4"/>
  <c r="F1115" i="4"/>
  <c r="G1115" i="4"/>
  <c r="H1115" i="4"/>
  <c r="I1115" i="4"/>
  <c r="D1116" i="4"/>
  <c r="E1116" i="4"/>
  <c r="F1116" i="4"/>
  <c r="G1116" i="4"/>
  <c r="H1116" i="4"/>
  <c r="I1116" i="4"/>
  <c r="D1117" i="4"/>
  <c r="E1117" i="4"/>
  <c r="F1117" i="4"/>
  <c r="G1117" i="4"/>
  <c r="H1117" i="4"/>
  <c r="I1117" i="4"/>
  <c r="D1118" i="4"/>
  <c r="E1118" i="4"/>
  <c r="F1118" i="4"/>
  <c r="G1118" i="4"/>
  <c r="H1118" i="4"/>
  <c r="I1118" i="4"/>
  <c r="D1119" i="4"/>
  <c r="E1119" i="4"/>
  <c r="F1119" i="4"/>
  <c r="G1119" i="4"/>
  <c r="H1119" i="4"/>
  <c r="I1119" i="4"/>
  <c r="D1120" i="4"/>
  <c r="E1120" i="4"/>
  <c r="F1120" i="4"/>
  <c r="G1120" i="4"/>
  <c r="H1120" i="4"/>
  <c r="I1120" i="4"/>
  <c r="D1121" i="4"/>
  <c r="E1121" i="4"/>
  <c r="F1121" i="4"/>
  <c r="G1121" i="4"/>
  <c r="H1121" i="4"/>
  <c r="I1121" i="4"/>
  <c r="D1122" i="4"/>
  <c r="E1122" i="4"/>
  <c r="F1122" i="4"/>
  <c r="G1122" i="4"/>
  <c r="H1122" i="4"/>
  <c r="I1122" i="4"/>
  <c r="D1123" i="4"/>
  <c r="E1123" i="4"/>
  <c r="F1123" i="4"/>
  <c r="G1123" i="4"/>
  <c r="H1123" i="4"/>
  <c r="I1123" i="4"/>
  <c r="D1124" i="4"/>
  <c r="E1124" i="4"/>
  <c r="F1124" i="4"/>
  <c r="G1124" i="4"/>
  <c r="H1124" i="4"/>
  <c r="I1124" i="4"/>
  <c r="D1125" i="4"/>
  <c r="E1125" i="4"/>
  <c r="F1125" i="4"/>
  <c r="G1125" i="4"/>
  <c r="H1125" i="4"/>
  <c r="I1125" i="4"/>
  <c r="D1126" i="4"/>
  <c r="E1126" i="4"/>
  <c r="F1126" i="4"/>
  <c r="G1126" i="4"/>
  <c r="H1126" i="4"/>
  <c r="I1126" i="4"/>
  <c r="D1127" i="4"/>
  <c r="E1127" i="4"/>
  <c r="F1127" i="4"/>
  <c r="G1127" i="4"/>
  <c r="H1127" i="4"/>
  <c r="I1127" i="4"/>
  <c r="D1128" i="4"/>
  <c r="E1128" i="4"/>
  <c r="F1128" i="4"/>
  <c r="G1128" i="4"/>
  <c r="H1128" i="4"/>
  <c r="I1128" i="4"/>
  <c r="D1129" i="4"/>
  <c r="E1129" i="4"/>
  <c r="F1129" i="4"/>
  <c r="G1129" i="4"/>
  <c r="H1129" i="4"/>
  <c r="I1129" i="4"/>
  <c r="D1130" i="4"/>
  <c r="E1130" i="4"/>
  <c r="F1130" i="4"/>
  <c r="G1130" i="4"/>
  <c r="H1130" i="4"/>
  <c r="I1130" i="4"/>
  <c r="D1131" i="4"/>
  <c r="E1131" i="4"/>
  <c r="F1131" i="4"/>
  <c r="G1131" i="4"/>
  <c r="H1131" i="4"/>
  <c r="I1131" i="4"/>
  <c r="D1132" i="4"/>
  <c r="E1132" i="4"/>
  <c r="F1132" i="4"/>
  <c r="G1132" i="4"/>
  <c r="H1132" i="4"/>
  <c r="I1132" i="4"/>
  <c r="D1133" i="4"/>
  <c r="E1133" i="4"/>
  <c r="F1133" i="4"/>
  <c r="G1133" i="4"/>
  <c r="H1133" i="4"/>
  <c r="I1133" i="4"/>
  <c r="D1134" i="4"/>
  <c r="E1134" i="4"/>
  <c r="F1134" i="4"/>
  <c r="G1134" i="4"/>
  <c r="H1134" i="4"/>
  <c r="I1134" i="4"/>
  <c r="D1135" i="4"/>
  <c r="E1135" i="4"/>
  <c r="F1135" i="4"/>
  <c r="G1135" i="4"/>
  <c r="H1135" i="4"/>
  <c r="I1135" i="4"/>
  <c r="D1136" i="4"/>
  <c r="E1136" i="4"/>
  <c r="F1136" i="4"/>
  <c r="G1136" i="4"/>
  <c r="H1136" i="4"/>
  <c r="I1136" i="4"/>
  <c r="D1137" i="4"/>
  <c r="E1137" i="4"/>
  <c r="F1137" i="4"/>
  <c r="G1137" i="4"/>
  <c r="H1137" i="4"/>
  <c r="I1137" i="4"/>
  <c r="D1138" i="4"/>
  <c r="E1138" i="4"/>
  <c r="F1138" i="4"/>
  <c r="G1138" i="4"/>
  <c r="H1138" i="4"/>
  <c r="I1138" i="4"/>
  <c r="D1139" i="4"/>
  <c r="E1139" i="4"/>
  <c r="F1139" i="4"/>
  <c r="G1139" i="4"/>
  <c r="H1139" i="4"/>
  <c r="I1139" i="4"/>
  <c r="D1140" i="4"/>
  <c r="E1140" i="4"/>
  <c r="F1140" i="4"/>
  <c r="G1140" i="4"/>
  <c r="H1140" i="4"/>
  <c r="I1140" i="4"/>
  <c r="D1141" i="4"/>
  <c r="E1141" i="4"/>
  <c r="F1141" i="4"/>
  <c r="G1141" i="4"/>
  <c r="H1141" i="4"/>
  <c r="I1141" i="4"/>
  <c r="D1142" i="4"/>
  <c r="E1142" i="4"/>
  <c r="F1142" i="4"/>
  <c r="G1142" i="4"/>
  <c r="H1142" i="4"/>
  <c r="I1142" i="4"/>
  <c r="D1143" i="4"/>
  <c r="E1143" i="4"/>
  <c r="F1143" i="4"/>
  <c r="G1143" i="4"/>
  <c r="H1143" i="4"/>
  <c r="I1143" i="4"/>
  <c r="D1144" i="4"/>
  <c r="E1144" i="4"/>
  <c r="F1144" i="4"/>
  <c r="G1144" i="4"/>
  <c r="H1144" i="4"/>
  <c r="I1144" i="4"/>
  <c r="D1145" i="4"/>
  <c r="E1145" i="4"/>
  <c r="F1145" i="4"/>
  <c r="G1145" i="4"/>
  <c r="H1145" i="4"/>
  <c r="I1145" i="4"/>
  <c r="D1146" i="4"/>
  <c r="E1146" i="4"/>
  <c r="F1146" i="4"/>
  <c r="G1146" i="4"/>
  <c r="H1146" i="4"/>
  <c r="I1146" i="4"/>
  <c r="D1147" i="4"/>
  <c r="E1147" i="4"/>
  <c r="F1147" i="4"/>
  <c r="G1147" i="4"/>
  <c r="H1147" i="4"/>
  <c r="I1147" i="4"/>
  <c r="D1148" i="4"/>
  <c r="E1148" i="4"/>
  <c r="F1148" i="4"/>
  <c r="G1148" i="4"/>
  <c r="H1148" i="4"/>
  <c r="I1148" i="4"/>
  <c r="D1149" i="4"/>
  <c r="E1149" i="4"/>
  <c r="F1149" i="4"/>
  <c r="G1149" i="4"/>
  <c r="H1149" i="4"/>
  <c r="I1149" i="4"/>
  <c r="D1150" i="4"/>
  <c r="E1150" i="4"/>
  <c r="F1150" i="4"/>
  <c r="G1150" i="4"/>
  <c r="H1150" i="4"/>
  <c r="I1150" i="4"/>
  <c r="D1151" i="4"/>
  <c r="E1151" i="4"/>
  <c r="F1151" i="4"/>
  <c r="G1151" i="4"/>
  <c r="H1151" i="4"/>
  <c r="I1151" i="4"/>
  <c r="D1152" i="4"/>
  <c r="E1152" i="4"/>
  <c r="F1152" i="4"/>
  <c r="G1152" i="4"/>
  <c r="H1152" i="4"/>
  <c r="I1152" i="4"/>
  <c r="D1153" i="4"/>
  <c r="E1153" i="4"/>
  <c r="F1153" i="4"/>
  <c r="G1153" i="4"/>
  <c r="H1153" i="4"/>
  <c r="I1153" i="4"/>
  <c r="D1154" i="4"/>
  <c r="E1154" i="4"/>
  <c r="F1154" i="4"/>
  <c r="G1154" i="4"/>
  <c r="H1154" i="4"/>
  <c r="I1154" i="4"/>
  <c r="D1155" i="4"/>
  <c r="E1155" i="4"/>
  <c r="F1155" i="4"/>
  <c r="G1155" i="4"/>
  <c r="H1155" i="4"/>
  <c r="I1155" i="4"/>
  <c r="E3" i="4"/>
  <c r="F3" i="4"/>
  <c r="G3" i="4"/>
  <c r="H3" i="4"/>
  <c r="I3" i="4"/>
  <c r="D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954" i="4"/>
  <c r="J955" i="4"/>
  <c r="J956" i="4"/>
  <c r="J957" i="4"/>
  <c r="J958" i="4"/>
  <c r="J959" i="4"/>
  <c r="J960" i="4"/>
  <c r="J961" i="4"/>
  <c r="J962" i="4"/>
  <c r="J963" i="4"/>
  <c r="J964" i="4"/>
  <c r="J965" i="4"/>
  <c r="J966" i="4"/>
  <c r="J967" i="4"/>
  <c r="J968" i="4"/>
  <c r="J969" i="4"/>
  <c r="J970" i="4"/>
  <c r="J971" i="4"/>
  <c r="J972" i="4"/>
  <c r="J973" i="4"/>
  <c r="J974" i="4"/>
  <c r="J975" i="4"/>
  <c r="J976" i="4"/>
  <c r="J977" i="4"/>
  <c r="J978" i="4"/>
  <c r="J979" i="4"/>
  <c r="J980" i="4"/>
  <c r="J981" i="4"/>
  <c r="J982" i="4"/>
  <c r="J983" i="4"/>
  <c r="J984" i="4"/>
  <c r="J985" i="4"/>
  <c r="J986" i="4"/>
  <c r="J987" i="4"/>
  <c r="J988" i="4"/>
  <c r="J989" i="4"/>
  <c r="J990" i="4"/>
  <c r="J991" i="4"/>
  <c r="J992" i="4"/>
  <c r="J993" i="4"/>
  <c r="J994" i="4"/>
  <c r="J995" i="4"/>
  <c r="J996" i="4"/>
  <c r="J997" i="4"/>
  <c r="J998" i="4"/>
  <c r="J999" i="4"/>
  <c r="J1000" i="4"/>
  <c r="J1001" i="4"/>
  <c r="J1002" i="4"/>
  <c r="J1003" i="4"/>
  <c r="J1004" i="4"/>
  <c r="J1005" i="4"/>
  <c r="J1006" i="4"/>
  <c r="J1007" i="4"/>
  <c r="J1008" i="4"/>
  <c r="J1009" i="4"/>
  <c r="J1010" i="4"/>
  <c r="J1011" i="4"/>
  <c r="J1012" i="4"/>
  <c r="J1013" i="4"/>
  <c r="J1014" i="4"/>
  <c r="J1015" i="4"/>
  <c r="J1016" i="4"/>
  <c r="J1017" i="4"/>
  <c r="J1018" i="4"/>
  <c r="J1019" i="4"/>
  <c r="J1020" i="4"/>
  <c r="J1021" i="4"/>
  <c r="J1022" i="4"/>
  <c r="J1023" i="4"/>
  <c r="J1024" i="4"/>
  <c r="J1025" i="4"/>
  <c r="J1026" i="4"/>
  <c r="J1027" i="4"/>
  <c r="J1028" i="4"/>
  <c r="J1029" i="4"/>
  <c r="J1030" i="4"/>
  <c r="J1031" i="4"/>
  <c r="J1032" i="4"/>
  <c r="J1033" i="4"/>
  <c r="J1034" i="4"/>
  <c r="J1035" i="4"/>
  <c r="J1036" i="4"/>
  <c r="J1037" i="4"/>
  <c r="J1038" i="4"/>
  <c r="J1039" i="4"/>
  <c r="J1040" i="4"/>
  <c r="J1041" i="4"/>
  <c r="J1042" i="4"/>
  <c r="J1043" i="4"/>
  <c r="J1044" i="4"/>
  <c r="J1045" i="4"/>
  <c r="J1046" i="4"/>
  <c r="J1047" i="4"/>
  <c r="J1048" i="4"/>
  <c r="J1049" i="4"/>
  <c r="J1050" i="4"/>
  <c r="J1051" i="4"/>
  <c r="J1052" i="4"/>
  <c r="J1053" i="4"/>
  <c r="J1054" i="4"/>
  <c r="J1055" i="4"/>
  <c r="J1056" i="4"/>
  <c r="J1057" i="4"/>
  <c r="J1058" i="4"/>
  <c r="J1059" i="4"/>
  <c r="J1060" i="4"/>
  <c r="J1061" i="4"/>
  <c r="J1062" i="4"/>
  <c r="J1063" i="4"/>
  <c r="J1064" i="4"/>
  <c r="J1065" i="4"/>
  <c r="J1066" i="4"/>
  <c r="J1067" i="4"/>
  <c r="J1068" i="4"/>
  <c r="J1069" i="4"/>
  <c r="J1070" i="4"/>
  <c r="J1071" i="4"/>
  <c r="J1072" i="4"/>
  <c r="J1073" i="4"/>
  <c r="J1074" i="4"/>
  <c r="J1075" i="4"/>
  <c r="J1076" i="4"/>
  <c r="J1077" i="4"/>
  <c r="J1078" i="4"/>
  <c r="J1079" i="4"/>
  <c r="J1080" i="4"/>
  <c r="J1081" i="4"/>
  <c r="J1082" i="4"/>
  <c r="J1083" i="4"/>
  <c r="J1084" i="4"/>
  <c r="J1085" i="4"/>
  <c r="J1086" i="4"/>
  <c r="J1087" i="4"/>
  <c r="J1088" i="4"/>
  <c r="J1089" i="4"/>
  <c r="J1090" i="4"/>
  <c r="J1091" i="4"/>
  <c r="J1092" i="4"/>
  <c r="J1093" i="4"/>
  <c r="J1094" i="4"/>
  <c r="J1095" i="4"/>
  <c r="J1096" i="4"/>
  <c r="J1097" i="4"/>
  <c r="J1098" i="4"/>
  <c r="J1099" i="4"/>
  <c r="J1100" i="4"/>
  <c r="J1101" i="4"/>
  <c r="J1102" i="4"/>
  <c r="J1103" i="4"/>
  <c r="J1104" i="4"/>
  <c r="J1105" i="4"/>
  <c r="J1106" i="4"/>
  <c r="J1107" i="4"/>
  <c r="J1108" i="4"/>
  <c r="J1109" i="4"/>
  <c r="J1110" i="4"/>
  <c r="J1111" i="4"/>
  <c r="J1112" i="4"/>
  <c r="J1113" i="4"/>
  <c r="J1114" i="4"/>
  <c r="J1115" i="4"/>
  <c r="J1116" i="4"/>
  <c r="J1117" i="4"/>
  <c r="J1118" i="4"/>
  <c r="J1119" i="4"/>
  <c r="J1120" i="4"/>
  <c r="J1121" i="4"/>
  <c r="J1122" i="4"/>
  <c r="J1123" i="4"/>
  <c r="J1124" i="4"/>
  <c r="J1125" i="4"/>
  <c r="J1126" i="4"/>
  <c r="J1127" i="4"/>
  <c r="J1128" i="4"/>
  <c r="J1129" i="4"/>
  <c r="J1130" i="4"/>
  <c r="J1131" i="4"/>
  <c r="J1132" i="4"/>
  <c r="J1133" i="4"/>
  <c r="J1134" i="4"/>
  <c r="J1135" i="4"/>
  <c r="J1136" i="4"/>
  <c r="J1137" i="4"/>
  <c r="J1138" i="4"/>
  <c r="J1139" i="4"/>
  <c r="J1140" i="4"/>
  <c r="J1141" i="4"/>
  <c r="J1142" i="4"/>
  <c r="J1143" i="4"/>
  <c r="J1144" i="4"/>
  <c r="J1145" i="4"/>
  <c r="J1146" i="4"/>
  <c r="J1147" i="4"/>
  <c r="J1148" i="4"/>
  <c r="J1149" i="4"/>
  <c r="J1150" i="4"/>
  <c r="J1151" i="4"/>
  <c r="J1152" i="4"/>
  <c r="J1153" i="4"/>
  <c r="J1154" i="4"/>
  <c r="J1155" i="4"/>
  <c r="J3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K15" i="4" s="1"/>
  <c r="C16" i="4"/>
  <c r="C17" i="4"/>
  <c r="C18" i="4"/>
  <c r="C19" i="4"/>
  <c r="K19" i="4" s="1"/>
  <c r="C20" i="4"/>
  <c r="C21" i="4"/>
  <c r="C22" i="4"/>
  <c r="C23" i="4"/>
  <c r="K23" i="4" s="1"/>
  <c r="C24" i="4"/>
  <c r="C25" i="4"/>
  <c r="C26" i="4"/>
  <c r="C27" i="4"/>
  <c r="K27" i="4" s="1"/>
  <c r="C28" i="4"/>
  <c r="C29" i="4"/>
  <c r="C30" i="4"/>
  <c r="C31" i="4"/>
  <c r="C32" i="4"/>
  <c r="C33" i="4"/>
  <c r="K33" i="4" s="1"/>
  <c r="C34" i="4"/>
  <c r="C35" i="4"/>
  <c r="C36" i="4"/>
  <c r="C37" i="4"/>
  <c r="K37" i="4" s="1"/>
  <c r="C38" i="4"/>
  <c r="C39" i="4"/>
  <c r="C40" i="4"/>
  <c r="C41" i="4"/>
  <c r="K41" i="4" s="1"/>
  <c r="C42" i="4"/>
  <c r="C43" i="4"/>
  <c r="C44" i="4"/>
  <c r="C45" i="4"/>
  <c r="K45" i="4" s="1"/>
  <c r="C46" i="4"/>
  <c r="C47" i="4"/>
  <c r="C48" i="4"/>
  <c r="C49" i="4"/>
  <c r="K49" i="4" s="1"/>
  <c r="C50" i="4"/>
  <c r="C51" i="4"/>
  <c r="C52" i="4"/>
  <c r="C53" i="4"/>
  <c r="K53" i="4" s="1"/>
  <c r="C54" i="4"/>
  <c r="C55" i="4"/>
  <c r="C56" i="4"/>
  <c r="C57" i="4"/>
  <c r="K57" i="4" s="1"/>
  <c r="C58" i="4"/>
  <c r="C59" i="4"/>
  <c r="C60" i="4"/>
  <c r="C61" i="4"/>
  <c r="K4" i="4"/>
  <c r="K5" i="4"/>
  <c r="K6" i="4"/>
  <c r="K7" i="4"/>
  <c r="K8" i="4"/>
  <c r="K9" i="4"/>
  <c r="K10" i="4"/>
  <c r="K11" i="4"/>
  <c r="K12" i="4"/>
  <c r="K13" i="4"/>
  <c r="K14" i="4"/>
  <c r="K16" i="4"/>
  <c r="K17" i="4"/>
  <c r="K18" i="4"/>
  <c r="K20" i="4"/>
  <c r="K21" i="4"/>
  <c r="K22" i="4"/>
  <c r="K24" i="4"/>
  <c r="K25" i="4"/>
  <c r="K26" i="4"/>
  <c r="K28" i="4"/>
  <c r="K29" i="4"/>
  <c r="K30" i="4"/>
  <c r="K31" i="4"/>
  <c r="K32" i="4"/>
  <c r="K34" i="4"/>
  <c r="K35" i="4"/>
  <c r="K36" i="4"/>
  <c r="K38" i="4"/>
  <c r="K39" i="4"/>
  <c r="K40" i="4"/>
  <c r="K42" i="4"/>
  <c r="K43" i="4"/>
  <c r="K44" i="4"/>
  <c r="K46" i="4"/>
  <c r="K47" i="4"/>
  <c r="K48" i="4"/>
  <c r="K50" i="4"/>
  <c r="K51" i="4"/>
  <c r="K52" i="4"/>
  <c r="K54" i="4"/>
  <c r="K55" i="4"/>
  <c r="K56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1043" i="4"/>
  <c r="B1044" i="4"/>
  <c r="B1045" i="4"/>
  <c r="B1046" i="4"/>
  <c r="B1047" i="4"/>
  <c r="B1048" i="4"/>
  <c r="B1049" i="4"/>
  <c r="B1050" i="4"/>
  <c r="B1051" i="4"/>
  <c r="B1052" i="4"/>
  <c r="B1053" i="4"/>
  <c r="B1054" i="4"/>
  <c r="B1055" i="4"/>
  <c r="B1056" i="4"/>
  <c r="B1057" i="4"/>
  <c r="B1058" i="4"/>
  <c r="B1059" i="4"/>
  <c r="B1060" i="4"/>
  <c r="B1061" i="4"/>
  <c r="B1062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89" i="4"/>
  <c r="B1090" i="4"/>
  <c r="B1091" i="4"/>
  <c r="B1092" i="4"/>
  <c r="B1093" i="4"/>
  <c r="B1094" i="4"/>
  <c r="B1095" i="4"/>
  <c r="B1096" i="4"/>
  <c r="B1097" i="4"/>
  <c r="B1098" i="4"/>
  <c r="B1099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K3" i="4"/>
  <c r="B3" i="4"/>
  <c r="B5" i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4" i="1"/>
  <c r="B3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2" i="1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99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2" i="3"/>
  <c r="D6" i="3" l="1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C175" i="3" s="1"/>
  <c r="D176" i="3"/>
  <c r="D177" i="3"/>
  <c r="C177" i="3" s="1"/>
  <c r="D178" i="3"/>
  <c r="D179" i="3"/>
  <c r="C179" i="3" s="1"/>
  <c r="D180" i="3"/>
  <c r="D181" i="3"/>
  <c r="C181" i="3" s="1"/>
  <c r="D182" i="3"/>
  <c r="D183" i="3"/>
  <c r="C183" i="3" s="1"/>
  <c r="D184" i="3"/>
  <c r="D185" i="3"/>
  <c r="C185" i="3" s="1"/>
  <c r="D186" i="3"/>
  <c r="D187" i="3"/>
  <c r="C187" i="3" s="1"/>
  <c r="D188" i="3"/>
  <c r="D189" i="3"/>
  <c r="C189" i="3" s="1"/>
  <c r="D190" i="3"/>
  <c r="D191" i="3"/>
  <c r="C191" i="3" s="1"/>
  <c r="D192" i="3"/>
  <c r="D193" i="3"/>
  <c r="C193" i="3" s="1"/>
  <c r="D194" i="3"/>
  <c r="D195" i="3"/>
  <c r="C195" i="3" s="1"/>
  <c r="D196" i="3"/>
  <c r="D197" i="3"/>
  <c r="C197" i="3" s="1"/>
  <c r="D198" i="3"/>
  <c r="D199" i="3"/>
  <c r="C199" i="3" s="1"/>
  <c r="D200" i="3"/>
  <c r="D201" i="3"/>
  <c r="C201" i="3" s="1"/>
  <c r="D202" i="3"/>
  <c r="D203" i="3"/>
  <c r="C203" i="3" s="1"/>
  <c r="D204" i="3"/>
  <c r="D205" i="3"/>
  <c r="C205" i="3" s="1"/>
  <c r="D206" i="3"/>
  <c r="D207" i="3"/>
  <c r="C207" i="3" s="1"/>
  <c r="D208" i="3"/>
  <c r="D209" i="3"/>
  <c r="C209" i="3" s="1"/>
  <c r="D210" i="3"/>
  <c r="D211" i="3"/>
  <c r="C211" i="3" s="1"/>
  <c r="D212" i="3"/>
  <c r="D213" i="3"/>
  <c r="C213" i="3" s="1"/>
  <c r="D214" i="3"/>
  <c r="D215" i="3"/>
  <c r="C215" i="3" s="1"/>
  <c r="D216" i="3"/>
  <c r="D217" i="3"/>
  <c r="C217" i="3" s="1"/>
  <c r="D218" i="3"/>
  <c r="D219" i="3"/>
  <c r="C219" i="3" s="1"/>
  <c r="D220" i="3"/>
  <c r="D221" i="3"/>
  <c r="C221" i="3" s="1"/>
  <c r="D222" i="3"/>
  <c r="D223" i="3"/>
  <c r="C223" i="3" s="1"/>
  <c r="D224" i="3"/>
  <c r="D225" i="3"/>
  <c r="C225" i="3" s="1"/>
  <c r="D226" i="3"/>
  <c r="D227" i="3"/>
  <c r="C227" i="3" s="1"/>
  <c r="D228" i="3"/>
  <c r="D229" i="3"/>
  <c r="C229" i="3" s="1"/>
  <c r="D230" i="3"/>
  <c r="D231" i="3"/>
  <c r="C231" i="3" s="1"/>
  <c r="D232" i="3"/>
  <c r="D233" i="3"/>
  <c r="C233" i="3" s="1"/>
  <c r="D234" i="3"/>
  <c r="D235" i="3"/>
  <c r="C235" i="3" s="1"/>
  <c r="D236" i="3"/>
  <c r="D237" i="3"/>
  <c r="C237" i="3" s="1"/>
  <c r="D238" i="3"/>
  <c r="D239" i="3"/>
  <c r="C239" i="3" s="1"/>
  <c r="D240" i="3"/>
  <c r="D241" i="3"/>
  <c r="C241" i="3" s="1"/>
  <c r="D242" i="3"/>
  <c r="D243" i="3"/>
  <c r="C243" i="3" s="1"/>
  <c r="D244" i="3"/>
  <c r="D245" i="3"/>
  <c r="C245" i="3" s="1"/>
  <c r="D246" i="3"/>
  <c r="D247" i="3"/>
  <c r="C247" i="3" s="1"/>
  <c r="D248" i="3"/>
  <c r="D249" i="3"/>
  <c r="C249" i="3" s="1"/>
  <c r="D250" i="3"/>
  <c r="D251" i="3"/>
  <c r="C251" i="3" s="1"/>
  <c r="D252" i="3"/>
  <c r="D253" i="3"/>
  <c r="C253" i="3" s="1"/>
  <c r="D254" i="3"/>
  <c r="D255" i="3"/>
  <c r="C255" i="3" s="1"/>
  <c r="D256" i="3"/>
  <c r="D257" i="3"/>
  <c r="C257" i="3" s="1"/>
  <c r="D258" i="3"/>
  <c r="D259" i="3"/>
  <c r="C259" i="3" s="1"/>
  <c r="D260" i="3"/>
  <c r="D261" i="3"/>
  <c r="C261" i="3" s="1"/>
  <c r="D262" i="3"/>
  <c r="D263" i="3"/>
  <c r="C263" i="3" s="1"/>
  <c r="D264" i="3"/>
  <c r="D265" i="3"/>
  <c r="D266" i="3"/>
  <c r="D267" i="3"/>
  <c r="C267" i="3" s="1"/>
  <c r="D268" i="3"/>
  <c r="D269" i="3"/>
  <c r="D270" i="3"/>
  <c r="D271" i="3"/>
  <c r="C271" i="3" s="1"/>
  <c r="D272" i="3"/>
  <c r="D273" i="3"/>
  <c r="D274" i="3"/>
  <c r="D275" i="3"/>
  <c r="C275" i="3" s="1"/>
  <c r="D276" i="3"/>
  <c r="D277" i="3"/>
  <c r="D278" i="3"/>
  <c r="D279" i="3"/>
  <c r="C279" i="3" s="1"/>
  <c r="D280" i="3"/>
  <c r="D281" i="3"/>
  <c r="D282" i="3"/>
  <c r="D283" i="3"/>
  <c r="C283" i="3" s="1"/>
  <c r="D284" i="3"/>
  <c r="D285" i="3"/>
  <c r="D286" i="3"/>
  <c r="D287" i="3"/>
  <c r="C287" i="3" s="1"/>
  <c r="D288" i="3"/>
  <c r="D289" i="3"/>
  <c r="D290" i="3"/>
  <c r="D291" i="3"/>
  <c r="C291" i="3" s="1"/>
  <c r="D292" i="3"/>
  <c r="D293" i="3"/>
  <c r="D294" i="3"/>
  <c r="D295" i="3"/>
  <c r="C295" i="3" s="1"/>
  <c r="D296" i="3"/>
  <c r="D297" i="3"/>
  <c r="D298" i="3"/>
  <c r="D299" i="3"/>
  <c r="C299" i="3" s="1"/>
  <c r="D300" i="3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2" i="2"/>
  <c r="A2" i="3"/>
  <c r="H297" i="3" l="1"/>
  <c r="J297" i="3"/>
  <c r="I297" i="3"/>
  <c r="F297" i="3"/>
  <c r="G297" i="3"/>
  <c r="E297" i="3"/>
  <c r="H293" i="3"/>
  <c r="J293" i="3"/>
  <c r="I293" i="3"/>
  <c r="F293" i="3"/>
  <c r="G293" i="3"/>
  <c r="E293" i="3"/>
  <c r="H289" i="3"/>
  <c r="J289" i="3"/>
  <c r="I289" i="3"/>
  <c r="F289" i="3"/>
  <c r="G289" i="3"/>
  <c r="E289" i="3"/>
  <c r="H285" i="3"/>
  <c r="J285" i="3"/>
  <c r="I285" i="3"/>
  <c r="F285" i="3"/>
  <c r="G285" i="3"/>
  <c r="E285" i="3"/>
  <c r="H281" i="3"/>
  <c r="J281" i="3"/>
  <c r="I281" i="3"/>
  <c r="F281" i="3"/>
  <c r="G281" i="3"/>
  <c r="E281" i="3"/>
  <c r="H277" i="3"/>
  <c r="J277" i="3"/>
  <c r="I277" i="3"/>
  <c r="F277" i="3"/>
  <c r="G277" i="3"/>
  <c r="E277" i="3"/>
  <c r="H273" i="3"/>
  <c r="J273" i="3"/>
  <c r="I273" i="3"/>
  <c r="F273" i="3"/>
  <c r="G273" i="3"/>
  <c r="E273" i="3"/>
  <c r="H269" i="3"/>
  <c r="J269" i="3"/>
  <c r="I269" i="3"/>
  <c r="F269" i="3"/>
  <c r="G269" i="3"/>
  <c r="E269" i="3"/>
  <c r="H265" i="3"/>
  <c r="J265" i="3"/>
  <c r="I265" i="3"/>
  <c r="F265" i="3"/>
  <c r="G265" i="3"/>
  <c r="E265" i="3"/>
  <c r="H300" i="3"/>
  <c r="J300" i="3"/>
  <c r="F300" i="3"/>
  <c r="I300" i="3"/>
  <c r="E300" i="3"/>
  <c r="G300" i="3"/>
  <c r="H298" i="3"/>
  <c r="J298" i="3"/>
  <c r="F298" i="3"/>
  <c r="I298" i="3"/>
  <c r="E298" i="3"/>
  <c r="G298" i="3"/>
  <c r="H296" i="3"/>
  <c r="J296" i="3"/>
  <c r="F296" i="3"/>
  <c r="I296" i="3"/>
  <c r="E296" i="3"/>
  <c r="G296" i="3"/>
  <c r="H294" i="3"/>
  <c r="J294" i="3"/>
  <c r="F294" i="3"/>
  <c r="I294" i="3"/>
  <c r="E294" i="3"/>
  <c r="G294" i="3"/>
  <c r="H292" i="3"/>
  <c r="J292" i="3"/>
  <c r="F292" i="3"/>
  <c r="I292" i="3"/>
  <c r="E292" i="3"/>
  <c r="G292" i="3"/>
  <c r="H290" i="3"/>
  <c r="J290" i="3"/>
  <c r="F290" i="3"/>
  <c r="I290" i="3"/>
  <c r="E290" i="3"/>
  <c r="G290" i="3"/>
  <c r="H288" i="3"/>
  <c r="J288" i="3"/>
  <c r="F288" i="3"/>
  <c r="I288" i="3"/>
  <c r="E288" i="3"/>
  <c r="G288" i="3"/>
  <c r="H286" i="3"/>
  <c r="J286" i="3"/>
  <c r="F286" i="3"/>
  <c r="I286" i="3"/>
  <c r="E286" i="3"/>
  <c r="G286" i="3"/>
  <c r="H284" i="3"/>
  <c r="J284" i="3"/>
  <c r="F284" i="3"/>
  <c r="I284" i="3"/>
  <c r="E284" i="3"/>
  <c r="G284" i="3"/>
  <c r="H282" i="3"/>
  <c r="J282" i="3"/>
  <c r="F282" i="3"/>
  <c r="I282" i="3"/>
  <c r="E282" i="3"/>
  <c r="G282" i="3"/>
  <c r="H280" i="3"/>
  <c r="J280" i="3"/>
  <c r="F280" i="3"/>
  <c r="I280" i="3"/>
  <c r="E280" i="3"/>
  <c r="G280" i="3"/>
  <c r="H278" i="3"/>
  <c r="J278" i="3"/>
  <c r="F278" i="3"/>
  <c r="I278" i="3"/>
  <c r="E278" i="3"/>
  <c r="G278" i="3"/>
  <c r="H276" i="3"/>
  <c r="J276" i="3"/>
  <c r="F276" i="3"/>
  <c r="I276" i="3"/>
  <c r="E276" i="3"/>
  <c r="G276" i="3"/>
  <c r="H274" i="3"/>
  <c r="J274" i="3"/>
  <c r="F274" i="3"/>
  <c r="I274" i="3"/>
  <c r="E274" i="3"/>
  <c r="G274" i="3"/>
  <c r="H272" i="3"/>
  <c r="J272" i="3"/>
  <c r="F272" i="3"/>
  <c r="I272" i="3"/>
  <c r="E272" i="3"/>
  <c r="G272" i="3"/>
  <c r="H270" i="3"/>
  <c r="J270" i="3"/>
  <c r="F270" i="3"/>
  <c r="I270" i="3"/>
  <c r="E270" i="3"/>
  <c r="G270" i="3"/>
  <c r="H268" i="3"/>
  <c r="J268" i="3"/>
  <c r="F268" i="3"/>
  <c r="I268" i="3"/>
  <c r="E268" i="3"/>
  <c r="G268" i="3"/>
  <c r="H266" i="3"/>
  <c r="J266" i="3"/>
  <c r="F266" i="3"/>
  <c r="I266" i="3"/>
  <c r="E266" i="3"/>
  <c r="G266" i="3"/>
  <c r="H264" i="3"/>
  <c r="J264" i="3"/>
  <c r="F264" i="3"/>
  <c r="I264" i="3"/>
  <c r="E264" i="3"/>
  <c r="G264" i="3"/>
  <c r="H262" i="3"/>
  <c r="J262" i="3"/>
  <c r="F262" i="3"/>
  <c r="I262" i="3"/>
  <c r="E262" i="3"/>
  <c r="G262" i="3"/>
  <c r="H260" i="3"/>
  <c r="J260" i="3"/>
  <c r="F260" i="3"/>
  <c r="I260" i="3"/>
  <c r="E260" i="3"/>
  <c r="G260" i="3"/>
  <c r="H258" i="3"/>
  <c r="J258" i="3"/>
  <c r="F258" i="3"/>
  <c r="I258" i="3"/>
  <c r="E258" i="3"/>
  <c r="G258" i="3"/>
  <c r="H256" i="3"/>
  <c r="J256" i="3"/>
  <c r="F256" i="3"/>
  <c r="I256" i="3"/>
  <c r="E256" i="3"/>
  <c r="G256" i="3"/>
  <c r="H254" i="3"/>
  <c r="J254" i="3"/>
  <c r="F254" i="3"/>
  <c r="I254" i="3"/>
  <c r="E254" i="3"/>
  <c r="G254" i="3"/>
  <c r="H252" i="3"/>
  <c r="J252" i="3"/>
  <c r="F252" i="3"/>
  <c r="I252" i="3"/>
  <c r="E252" i="3"/>
  <c r="G252" i="3"/>
  <c r="H250" i="3"/>
  <c r="J250" i="3"/>
  <c r="F250" i="3"/>
  <c r="I250" i="3"/>
  <c r="E250" i="3"/>
  <c r="G250" i="3"/>
  <c r="H248" i="3"/>
  <c r="J248" i="3"/>
  <c r="F248" i="3"/>
  <c r="I248" i="3"/>
  <c r="E248" i="3"/>
  <c r="G248" i="3"/>
  <c r="H246" i="3"/>
  <c r="J246" i="3"/>
  <c r="F246" i="3"/>
  <c r="I246" i="3"/>
  <c r="E246" i="3"/>
  <c r="G246" i="3"/>
  <c r="H244" i="3"/>
  <c r="J244" i="3"/>
  <c r="F244" i="3"/>
  <c r="I244" i="3"/>
  <c r="E244" i="3"/>
  <c r="G244" i="3"/>
  <c r="H242" i="3"/>
  <c r="J242" i="3"/>
  <c r="F242" i="3"/>
  <c r="I242" i="3"/>
  <c r="E242" i="3"/>
  <c r="G242" i="3"/>
  <c r="H240" i="3"/>
  <c r="J240" i="3"/>
  <c r="F240" i="3"/>
  <c r="I240" i="3"/>
  <c r="E240" i="3"/>
  <c r="G240" i="3"/>
  <c r="H238" i="3"/>
  <c r="J238" i="3"/>
  <c r="F238" i="3"/>
  <c r="I238" i="3"/>
  <c r="E238" i="3"/>
  <c r="G238" i="3"/>
  <c r="G236" i="3"/>
  <c r="I236" i="3"/>
  <c r="H236" i="3"/>
  <c r="J236" i="3"/>
  <c r="F236" i="3"/>
  <c r="E236" i="3"/>
  <c r="G234" i="3"/>
  <c r="I234" i="3"/>
  <c r="H234" i="3"/>
  <c r="J234" i="3"/>
  <c r="F234" i="3"/>
  <c r="E234" i="3"/>
  <c r="G232" i="3"/>
  <c r="I232" i="3"/>
  <c r="H232" i="3"/>
  <c r="J232" i="3"/>
  <c r="F232" i="3"/>
  <c r="E232" i="3"/>
  <c r="G230" i="3"/>
  <c r="I230" i="3"/>
  <c r="H230" i="3"/>
  <c r="J230" i="3"/>
  <c r="F230" i="3"/>
  <c r="E230" i="3"/>
  <c r="G228" i="3"/>
  <c r="I228" i="3"/>
  <c r="H228" i="3"/>
  <c r="J228" i="3"/>
  <c r="F228" i="3"/>
  <c r="E228" i="3"/>
  <c r="G226" i="3"/>
  <c r="I226" i="3"/>
  <c r="H226" i="3"/>
  <c r="J226" i="3"/>
  <c r="F226" i="3"/>
  <c r="E226" i="3"/>
  <c r="G224" i="3"/>
  <c r="I224" i="3"/>
  <c r="H224" i="3"/>
  <c r="J224" i="3"/>
  <c r="F224" i="3"/>
  <c r="E224" i="3"/>
  <c r="G222" i="3"/>
  <c r="I222" i="3"/>
  <c r="H222" i="3"/>
  <c r="J222" i="3"/>
  <c r="F222" i="3"/>
  <c r="E222" i="3"/>
  <c r="G220" i="3"/>
  <c r="I220" i="3"/>
  <c r="H220" i="3"/>
  <c r="J220" i="3"/>
  <c r="F220" i="3"/>
  <c r="E220" i="3"/>
  <c r="G218" i="3"/>
  <c r="I218" i="3"/>
  <c r="H218" i="3"/>
  <c r="J218" i="3"/>
  <c r="F218" i="3"/>
  <c r="E218" i="3"/>
  <c r="G216" i="3"/>
  <c r="I216" i="3"/>
  <c r="H216" i="3"/>
  <c r="J216" i="3"/>
  <c r="F216" i="3"/>
  <c r="E216" i="3"/>
  <c r="G214" i="3"/>
  <c r="I214" i="3"/>
  <c r="H214" i="3"/>
  <c r="J214" i="3"/>
  <c r="F214" i="3"/>
  <c r="E214" i="3"/>
  <c r="G212" i="3"/>
  <c r="I212" i="3"/>
  <c r="H212" i="3"/>
  <c r="J212" i="3"/>
  <c r="F212" i="3"/>
  <c r="E212" i="3"/>
  <c r="G210" i="3"/>
  <c r="I210" i="3"/>
  <c r="H210" i="3"/>
  <c r="J210" i="3"/>
  <c r="F210" i="3"/>
  <c r="E210" i="3"/>
  <c r="G208" i="3"/>
  <c r="I208" i="3"/>
  <c r="H208" i="3"/>
  <c r="J208" i="3"/>
  <c r="F208" i="3"/>
  <c r="E208" i="3"/>
  <c r="G206" i="3"/>
  <c r="I206" i="3"/>
  <c r="H206" i="3"/>
  <c r="J206" i="3"/>
  <c r="F206" i="3"/>
  <c r="E206" i="3"/>
  <c r="G204" i="3"/>
  <c r="I204" i="3"/>
  <c r="H204" i="3"/>
  <c r="J204" i="3"/>
  <c r="F204" i="3"/>
  <c r="E204" i="3"/>
  <c r="G202" i="3"/>
  <c r="I202" i="3"/>
  <c r="H202" i="3"/>
  <c r="J202" i="3"/>
  <c r="F202" i="3"/>
  <c r="E202" i="3"/>
  <c r="G200" i="3"/>
  <c r="I200" i="3"/>
  <c r="H200" i="3"/>
  <c r="J200" i="3"/>
  <c r="F200" i="3"/>
  <c r="E200" i="3"/>
  <c r="G198" i="3"/>
  <c r="I198" i="3"/>
  <c r="H198" i="3"/>
  <c r="J198" i="3"/>
  <c r="F198" i="3"/>
  <c r="E198" i="3"/>
  <c r="G196" i="3"/>
  <c r="I196" i="3"/>
  <c r="H196" i="3"/>
  <c r="J196" i="3"/>
  <c r="F196" i="3"/>
  <c r="E196" i="3"/>
  <c r="G194" i="3"/>
  <c r="I194" i="3"/>
  <c r="H194" i="3"/>
  <c r="J194" i="3"/>
  <c r="F194" i="3"/>
  <c r="E194" i="3"/>
  <c r="G192" i="3"/>
  <c r="I192" i="3"/>
  <c r="H192" i="3"/>
  <c r="J192" i="3"/>
  <c r="F192" i="3"/>
  <c r="E192" i="3"/>
  <c r="G190" i="3"/>
  <c r="I190" i="3"/>
  <c r="H190" i="3"/>
  <c r="J190" i="3"/>
  <c r="F190" i="3"/>
  <c r="E190" i="3"/>
  <c r="G188" i="3"/>
  <c r="I188" i="3"/>
  <c r="H188" i="3"/>
  <c r="J188" i="3"/>
  <c r="F188" i="3"/>
  <c r="E188" i="3"/>
  <c r="G186" i="3"/>
  <c r="I186" i="3"/>
  <c r="H186" i="3"/>
  <c r="J186" i="3"/>
  <c r="F186" i="3"/>
  <c r="E186" i="3"/>
  <c r="G184" i="3"/>
  <c r="I184" i="3"/>
  <c r="H184" i="3"/>
  <c r="J184" i="3"/>
  <c r="F184" i="3"/>
  <c r="E184" i="3"/>
  <c r="G182" i="3"/>
  <c r="I182" i="3"/>
  <c r="H182" i="3"/>
  <c r="J182" i="3"/>
  <c r="F182" i="3"/>
  <c r="E182" i="3"/>
  <c r="G180" i="3"/>
  <c r="I180" i="3"/>
  <c r="H180" i="3"/>
  <c r="J180" i="3"/>
  <c r="F180" i="3"/>
  <c r="E180" i="3"/>
  <c r="G178" i="3"/>
  <c r="I178" i="3"/>
  <c r="H178" i="3"/>
  <c r="J178" i="3"/>
  <c r="F178" i="3"/>
  <c r="E178" i="3"/>
  <c r="G176" i="3"/>
  <c r="I176" i="3"/>
  <c r="H176" i="3"/>
  <c r="J176" i="3"/>
  <c r="F176" i="3"/>
  <c r="E176" i="3"/>
  <c r="G174" i="3"/>
  <c r="I174" i="3"/>
  <c r="H174" i="3"/>
  <c r="J174" i="3"/>
  <c r="F174" i="3"/>
  <c r="E174" i="3"/>
  <c r="G172" i="3"/>
  <c r="I172" i="3"/>
  <c r="H172" i="3"/>
  <c r="J172" i="3"/>
  <c r="F172" i="3"/>
  <c r="E172" i="3"/>
  <c r="C172" i="3"/>
  <c r="G170" i="3"/>
  <c r="I170" i="3"/>
  <c r="H170" i="3"/>
  <c r="J170" i="3"/>
  <c r="F170" i="3"/>
  <c r="E170" i="3"/>
  <c r="C170" i="3"/>
  <c r="G168" i="3"/>
  <c r="I168" i="3"/>
  <c r="H168" i="3"/>
  <c r="J168" i="3"/>
  <c r="F168" i="3"/>
  <c r="E168" i="3"/>
  <c r="C168" i="3"/>
  <c r="G166" i="3"/>
  <c r="I166" i="3"/>
  <c r="H166" i="3"/>
  <c r="J166" i="3"/>
  <c r="F166" i="3"/>
  <c r="E166" i="3"/>
  <c r="C166" i="3"/>
  <c r="G164" i="3"/>
  <c r="I164" i="3"/>
  <c r="H164" i="3"/>
  <c r="J164" i="3"/>
  <c r="F164" i="3"/>
  <c r="E164" i="3"/>
  <c r="C164" i="3"/>
  <c r="G162" i="3"/>
  <c r="I162" i="3"/>
  <c r="H162" i="3"/>
  <c r="J162" i="3"/>
  <c r="F162" i="3"/>
  <c r="E162" i="3"/>
  <c r="C162" i="3"/>
  <c r="G160" i="3"/>
  <c r="I160" i="3"/>
  <c r="H160" i="3"/>
  <c r="J160" i="3"/>
  <c r="F160" i="3"/>
  <c r="E160" i="3"/>
  <c r="C160" i="3"/>
  <c r="G158" i="3"/>
  <c r="I158" i="3"/>
  <c r="H158" i="3"/>
  <c r="J158" i="3"/>
  <c r="F158" i="3"/>
  <c r="E158" i="3"/>
  <c r="C158" i="3"/>
  <c r="G156" i="3"/>
  <c r="I156" i="3"/>
  <c r="H156" i="3"/>
  <c r="J156" i="3"/>
  <c r="F156" i="3"/>
  <c r="E156" i="3"/>
  <c r="C156" i="3"/>
  <c r="G154" i="3"/>
  <c r="I154" i="3"/>
  <c r="H154" i="3"/>
  <c r="J154" i="3"/>
  <c r="F154" i="3"/>
  <c r="E154" i="3"/>
  <c r="C154" i="3"/>
  <c r="G152" i="3"/>
  <c r="I152" i="3"/>
  <c r="H152" i="3"/>
  <c r="J152" i="3"/>
  <c r="F152" i="3"/>
  <c r="E152" i="3"/>
  <c r="C152" i="3"/>
  <c r="G150" i="3"/>
  <c r="I150" i="3"/>
  <c r="H150" i="3"/>
  <c r="J150" i="3"/>
  <c r="F150" i="3"/>
  <c r="E150" i="3"/>
  <c r="C150" i="3"/>
  <c r="G148" i="3"/>
  <c r="I148" i="3"/>
  <c r="H148" i="3"/>
  <c r="J148" i="3"/>
  <c r="F148" i="3"/>
  <c r="E148" i="3"/>
  <c r="C148" i="3"/>
  <c r="G146" i="3"/>
  <c r="I146" i="3"/>
  <c r="H146" i="3"/>
  <c r="J146" i="3"/>
  <c r="F146" i="3"/>
  <c r="E146" i="3"/>
  <c r="C146" i="3"/>
  <c r="G144" i="3"/>
  <c r="I144" i="3"/>
  <c r="H144" i="3"/>
  <c r="J144" i="3"/>
  <c r="F144" i="3"/>
  <c r="E144" i="3"/>
  <c r="C144" i="3"/>
  <c r="G142" i="3"/>
  <c r="I142" i="3"/>
  <c r="H142" i="3"/>
  <c r="J142" i="3"/>
  <c r="F142" i="3"/>
  <c r="E142" i="3"/>
  <c r="C142" i="3"/>
  <c r="G140" i="3"/>
  <c r="I140" i="3"/>
  <c r="H140" i="3"/>
  <c r="J140" i="3"/>
  <c r="F140" i="3"/>
  <c r="E140" i="3"/>
  <c r="C140" i="3"/>
  <c r="G138" i="3"/>
  <c r="I138" i="3"/>
  <c r="H138" i="3"/>
  <c r="J138" i="3"/>
  <c r="F138" i="3"/>
  <c r="E138" i="3"/>
  <c r="C138" i="3"/>
  <c r="G136" i="3"/>
  <c r="I136" i="3"/>
  <c r="H136" i="3"/>
  <c r="J136" i="3"/>
  <c r="F136" i="3"/>
  <c r="E136" i="3"/>
  <c r="C136" i="3"/>
  <c r="G134" i="3"/>
  <c r="I134" i="3"/>
  <c r="H134" i="3"/>
  <c r="J134" i="3"/>
  <c r="F134" i="3"/>
  <c r="E134" i="3"/>
  <c r="C134" i="3"/>
  <c r="G132" i="3"/>
  <c r="I132" i="3"/>
  <c r="H132" i="3"/>
  <c r="J132" i="3"/>
  <c r="F132" i="3"/>
  <c r="E132" i="3"/>
  <c r="C132" i="3"/>
  <c r="G130" i="3"/>
  <c r="I130" i="3"/>
  <c r="H130" i="3"/>
  <c r="J130" i="3"/>
  <c r="F130" i="3"/>
  <c r="E130" i="3"/>
  <c r="C130" i="3"/>
  <c r="G128" i="3"/>
  <c r="I128" i="3"/>
  <c r="H128" i="3"/>
  <c r="J128" i="3"/>
  <c r="F128" i="3"/>
  <c r="E128" i="3"/>
  <c r="C128" i="3"/>
  <c r="G126" i="3"/>
  <c r="I126" i="3"/>
  <c r="H126" i="3"/>
  <c r="J126" i="3"/>
  <c r="F126" i="3"/>
  <c r="E126" i="3"/>
  <c r="C126" i="3"/>
  <c r="G124" i="3"/>
  <c r="I124" i="3"/>
  <c r="H124" i="3"/>
  <c r="J124" i="3"/>
  <c r="F124" i="3"/>
  <c r="E124" i="3"/>
  <c r="C124" i="3"/>
  <c r="G122" i="3"/>
  <c r="I122" i="3"/>
  <c r="H122" i="3"/>
  <c r="J122" i="3"/>
  <c r="F122" i="3"/>
  <c r="E122" i="3"/>
  <c r="C122" i="3"/>
  <c r="G120" i="3"/>
  <c r="I120" i="3"/>
  <c r="H120" i="3"/>
  <c r="J120" i="3"/>
  <c r="F120" i="3"/>
  <c r="E120" i="3"/>
  <c r="C120" i="3"/>
  <c r="G118" i="3"/>
  <c r="I118" i="3"/>
  <c r="H118" i="3"/>
  <c r="J118" i="3"/>
  <c r="F118" i="3"/>
  <c r="E118" i="3"/>
  <c r="C118" i="3"/>
  <c r="G116" i="3"/>
  <c r="I116" i="3"/>
  <c r="H116" i="3"/>
  <c r="J116" i="3"/>
  <c r="F116" i="3"/>
  <c r="E116" i="3"/>
  <c r="C116" i="3"/>
  <c r="G114" i="3"/>
  <c r="I114" i="3"/>
  <c r="H114" i="3"/>
  <c r="J114" i="3"/>
  <c r="F114" i="3"/>
  <c r="E114" i="3"/>
  <c r="C114" i="3"/>
  <c r="G112" i="3"/>
  <c r="I112" i="3"/>
  <c r="H112" i="3"/>
  <c r="J112" i="3"/>
  <c r="F112" i="3"/>
  <c r="E112" i="3"/>
  <c r="C112" i="3"/>
  <c r="G110" i="3"/>
  <c r="I110" i="3"/>
  <c r="H110" i="3"/>
  <c r="J110" i="3"/>
  <c r="F110" i="3"/>
  <c r="E110" i="3"/>
  <c r="C110" i="3"/>
  <c r="G108" i="3"/>
  <c r="I108" i="3"/>
  <c r="H108" i="3"/>
  <c r="J108" i="3"/>
  <c r="F108" i="3"/>
  <c r="E108" i="3"/>
  <c r="C108" i="3"/>
  <c r="G106" i="3"/>
  <c r="I106" i="3"/>
  <c r="H106" i="3"/>
  <c r="J106" i="3"/>
  <c r="F106" i="3"/>
  <c r="E106" i="3"/>
  <c r="C106" i="3"/>
  <c r="G104" i="3"/>
  <c r="I104" i="3"/>
  <c r="H104" i="3"/>
  <c r="J104" i="3"/>
  <c r="F104" i="3"/>
  <c r="E104" i="3"/>
  <c r="C104" i="3"/>
  <c r="G102" i="3"/>
  <c r="I102" i="3"/>
  <c r="H102" i="3"/>
  <c r="J102" i="3"/>
  <c r="F102" i="3"/>
  <c r="E102" i="3"/>
  <c r="C102" i="3"/>
  <c r="G100" i="3"/>
  <c r="I100" i="3"/>
  <c r="H100" i="3"/>
  <c r="J100" i="3"/>
  <c r="F100" i="3"/>
  <c r="E100" i="3"/>
  <c r="C100" i="3"/>
  <c r="G98" i="3"/>
  <c r="I98" i="3"/>
  <c r="H98" i="3"/>
  <c r="J98" i="3"/>
  <c r="F98" i="3"/>
  <c r="E98" i="3"/>
  <c r="C98" i="3"/>
  <c r="G96" i="3"/>
  <c r="I96" i="3"/>
  <c r="H96" i="3"/>
  <c r="J96" i="3"/>
  <c r="F96" i="3"/>
  <c r="E96" i="3"/>
  <c r="C96" i="3"/>
  <c r="G94" i="3"/>
  <c r="I94" i="3"/>
  <c r="H94" i="3"/>
  <c r="J94" i="3"/>
  <c r="F94" i="3"/>
  <c r="E94" i="3"/>
  <c r="C94" i="3"/>
  <c r="G92" i="3"/>
  <c r="I92" i="3"/>
  <c r="H92" i="3"/>
  <c r="J92" i="3"/>
  <c r="F92" i="3"/>
  <c r="E92" i="3"/>
  <c r="C92" i="3"/>
  <c r="G90" i="3"/>
  <c r="I90" i="3"/>
  <c r="H90" i="3"/>
  <c r="J90" i="3"/>
  <c r="F90" i="3"/>
  <c r="E90" i="3"/>
  <c r="C90" i="3"/>
  <c r="G88" i="3"/>
  <c r="I88" i="3"/>
  <c r="H88" i="3"/>
  <c r="J88" i="3"/>
  <c r="F88" i="3"/>
  <c r="E88" i="3"/>
  <c r="C88" i="3"/>
  <c r="G86" i="3"/>
  <c r="I86" i="3"/>
  <c r="H86" i="3"/>
  <c r="J86" i="3"/>
  <c r="F86" i="3"/>
  <c r="E86" i="3"/>
  <c r="C86" i="3"/>
  <c r="G84" i="3"/>
  <c r="I84" i="3"/>
  <c r="H84" i="3"/>
  <c r="J84" i="3"/>
  <c r="F84" i="3"/>
  <c r="E84" i="3"/>
  <c r="C84" i="3"/>
  <c r="G82" i="3"/>
  <c r="I82" i="3"/>
  <c r="H82" i="3"/>
  <c r="J82" i="3"/>
  <c r="F82" i="3"/>
  <c r="E82" i="3"/>
  <c r="C82" i="3"/>
  <c r="G80" i="3"/>
  <c r="I80" i="3"/>
  <c r="H80" i="3"/>
  <c r="J80" i="3"/>
  <c r="F80" i="3"/>
  <c r="E80" i="3"/>
  <c r="C80" i="3"/>
  <c r="G78" i="3"/>
  <c r="I78" i="3"/>
  <c r="H78" i="3"/>
  <c r="J78" i="3"/>
  <c r="F78" i="3"/>
  <c r="E78" i="3"/>
  <c r="C78" i="3"/>
  <c r="G76" i="3"/>
  <c r="I76" i="3"/>
  <c r="H76" i="3"/>
  <c r="J76" i="3"/>
  <c r="F76" i="3"/>
  <c r="E76" i="3"/>
  <c r="C76" i="3"/>
  <c r="G74" i="3"/>
  <c r="I74" i="3"/>
  <c r="H74" i="3"/>
  <c r="J74" i="3"/>
  <c r="F74" i="3"/>
  <c r="E74" i="3"/>
  <c r="C74" i="3"/>
  <c r="G72" i="3"/>
  <c r="I72" i="3"/>
  <c r="H72" i="3"/>
  <c r="J72" i="3"/>
  <c r="F72" i="3"/>
  <c r="E72" i="3"/>
  <c r="C72" i="3"/>
  <c r="G70" i="3"/>
  <c r="I70" i="3"/>
  <c r="H70" i="3"/>
  <c r="J70" i="3"/>
  <c r="F70" i="3"/>
  <c r="E70" i="3"/>
  <c r="C70" i="3"/>
  <c r="G68" i="3"/>
  <c r="I68" i="3"/>
  <c r="H68" i="3"/>
  <c r="J68" i="3"/>
  <c r="F68" i="3"/>
  <c r="E68" i="3"/>
  <c r="C68" i="3"/>
  <c r="H66" i="3"/>
  <c r="J66" i="3"/>
  <c r="G66" i="3"/>
  <c r="I66" i="3"/>
  <c r="F66" i="3"/>
  <c r="E66" i="3"/>
  <c r="C66" i="3"/>
  <c r="H64" i="3"/>
  <c r="J64" i="3"/>
  <c r="G64" i="3"/>
  <c r="I64" i="3"/>
  <c r="F64" i="3"/>
  <c r="E64" i="3"/>
  <c r="C64" i="3"/>
  <c r="H62" i="3"/>
  <c r="J62" i="3"/>
  <c r="G62" i="3"/>
  <c r="I62" i="3"/>
  <c r="F62" i="3"/>
  <c r="E62" i="3"/>
  <c r="C62" i="3"/>
  <c r="H60" i="3"/>
  <c r="J60" i="3"/>
  <c r="G60" i="3"/>
  <c r="I60" i="3"/>
  <c r="F60" i="3"/>
  <c r="E60" i="3"/>
  <c r="C60" i="3"/>
  <c r="H58" i="3"/>
  <c r="J58" i="3"/>
  <c r="G58" i="3"/>
  <c r="I58" i="3"/>
  <c r="F58" i="3"/>
  <c r="E58" i="3"/>
  <c r="C58" i="3"/>
  <c r="H56" i="3"/>
  <c r="J56" i="3"/>
  <c r="G56" i="3"/>
  <c r="I56" i="3"/>
  <c r="F56" i="3"/>
  <c r="E56" i="3"/>
  <c r="C56" i="3"/>
  <c r="H54" i="3"/>
  <c r="J54" i="3"/>
  <c r="G54" i="3"/>
  <c r="I54" i="3"/>
  <c r="F54" i="3"/>
  <c r="E54" i="3"/>
  <c r="C54" i="3"/>
  <c r="H52" i="3"/>
  <c r="J52" i="3"/>
  <c r="G52" i="3"/>
  <c r="I52" i="3"/>
  <c r="F52" i="3"/>
  <c r="E52" i="3"/>
  <c r="C52" i="3"/>
  <c r="H50" i="3"/>
  <c r="J50" i="3"/>
  <c r="G50" i="3"/>
  <c r="I50" i="3"/>
  <c r="F50" i="3"/>
  <c r="E50" i="3"/>
  <c r="C50" i="3"/>
  <c r="H48" i="3"/>
  <c r="J48" i="3"/>
  <c r="G48" i="3"/>
  <c r="I48" i="3"/>
  <c r="F48" i="3"/>
  <c r="E48" i="3"/>
  <c r="C48" i="3"/>
  <c r="H46" i="3"/>
  <c r="J46" i="3"/>
  <c r="G46" i="3"/>
  <c r="I46" i="3"/>
  <c r="F46" i="3"/>
  <c r="E46" i="3"/>
  <c r="C46" i="3"/>
  <c r="G44" i="3"/>
  <c r="I44" i="3"/>
  <c r="H44" i="3"/>
  <c r="J44" i="3"/>
  <c r="F44" i="3"/>
  <c r="E44" i="3"/>
  <c r="C44" i="3"/>
  <c r="G42" i="3"/>
  <c r="I42" i="3"/>
  <c r="H42" i="3"/>
  <c r="J42" i="3"/>
  <c r="F42" i="3"/>
  <c r="E42" i="3"/>
  <c r="C42" i="3"/>
  <c r="G40" i="3"/>
  <c r="I40" i="3"/>
  <c r="H40" i="3"/>
  <c r="J40" i="3"/>
  <c r="F40" i="3"/>
  <c r="E40" i="3"/>
  <c r="C40" i="3"/>
  <c r="G38" i="3"/>
  <c r="I38" i="3"/>
  <c r="H38" i="3"/>
  <c r="J38" i="3"/>
  <c r="F38" i="3"/>
  <c r="E38" i="3"/>
  <c r="C38" i="3"/>
  <c r="G36" i="3"/>
  <c r="I36" i="3"/>
  <c r="H36" i="3"/>
  <c r="J36" i="3"/>
  <c r="F36" i="3"/>
  <c r="E36" i="3"/>
  <c r="C36" i="3"/>
  <c r="G34" i="3"/>
  <c r="I34" i="3"/>
  <c r="H34" i="3"/>
  <c r="J34" i="3"/>
  <c r="F34" i="3"/>
  <c r="E34" i="3"/>
  <c r="C34" i="3"/>
  <c r="G32" i="3"/>
  <c r="I32" i="3"/>
  <c r="H32" i="3"/>
  <c r="J32" i="3"/>
  <c r="F32" i="3"/>
  <c r="E32" i="3"/>
  <c r="C32" i="3"/>
  <c r="G30" i="3"/>
  <c r="I30" i="3"/>
  <c r="H30" i="3"/>
  <c r="J30" i="3"/>
  <c r="F30" i="3"/>
  <c r="E30" i="3"/>
  <c r="C30" i="3"/>
  <c r="G28" i="3"/>
  <c r="I28" i="3"/>
  <c r="H28" i="3"/>
  <c r="J28" i="3"/>
  <c r="F28" i="3"/>
  <c r="E28" i="3"/>
  <c r="C28" i="3"/>
  <c r="G26" i="3"/>
  <c r="I26" i="3"/>
  <c r="H26" i="3"/>
  <c r="J26" i="3"/>
  <c r="F26" i="3"/>
  <c r="E26" i="3"/>
  <c r="C26" i="3"/>
  <c r="G24" i="3"/>
  <c r="I24" i="3"/>
  <c r="H24" i="3"/>
  <c r="J24" i="3"/>
  <c r="F24" i="3"/>
  <c r="E24" i="3"/>
  <c r="C24" i="3"/>
  <c r="G22" i="3"/>
  <c r="I22" i="3"/>
  <c r="H22" i="3"/>
  <c r="J22" i="3"/>
  <c r="F22" i="3"/>
  <c r="E22" i="3"/>
  <c r="C22" i="3"/>
  <c r="G20" i="3"/>
  <c r="I20" i="3"/>
  <c r="H20" i="3"/>
  <c r="J20" i="3"/>
  <c r="F20" i="3"/>
  <c r="E20" i="3"/>
  <c r="C20" i="3"/>
  <c r="G18" i="3"/>
  <c r="I18" i="3"/>
  <c r="H18" i="3"/>
  <c r="J18" i="3"/>
  <c r="F18" i="3"/>
  <c r="E18" i="3"/>
  <c r="C18" i="3"/>
  <c r="G16" i="3"/>
  <c r="I16" i="3"/>
  <c r="H16" i="3"/>
  <c r="J16" i="3"/>
  <c r="F16" i="3"/>
  <c r="E16" i="3"/>
  <c r="C16" i="3"/>
  <c r="G14" i="3"/>
  <c r="I14" i="3"/>
  <c r="H14" i="3"/>
  <c r="J14" i="3"/>
  <c r="F14" i="3"/>
  <c r="E14" i="3"/>
  <c r="C14" i="3"/>
  <c r="G12" i="3"/>
  <c r="I12" i="3"/>
  <c r="H12" i="3"/>
  <c r="J12" i="3"/>
  <c r="F12" i="3"/>
  <c r="E12" i="3"/>
  <c r="C12" i="3"/>
  <c r="G10" i="3"/>
  <c r="I10" i="3"/>
  <c r="H10" i="3"/>
  <c r="J10" i="3"/>
  <c r="F10" i="3"/>
  <c r="E10" i="3"/>
  <c r="C10" i="3"/>
  <c r="G8" i="3"/>
  <c r="I8" i="3"/>
  <c r="H8" i="3"/>
  <c r="J8" i="3"/>
  <c r="F8" i="3"/>
  <c r="E8" i="3"/>
  <c r="C8" i="3"/>
  <c r="G6" i="3"/>
  <c r="I6" i="3"/>
  <c r="H6" i="3"/>
  <c r="J6" i="3"/>
  <c r="F6" i="3"/>
  <c r="E6" i="3"/>
  <c r="C6" i="3"/>
  <c r="C297" i="3"/>
  <c r="C293" i="3"/>
  <c r="C289" i="3"/>
  <c r="C285" i="3"/>
  <c r="C281" i="3"/>
  <c r="C277" i="3"/>
  <c r="C273" i="3"/>
  <c r="C269" i="3"/>
  <c r="C265" i="3"/>
  <c r="H299" i="3"/>
  <c r="J299" i="3"/>
  <c r="I299" i="3"/>
  <c r="G299" i="3"/>
  <c r="F299" i="3"/>
  <c r="E299" i="3"/>
  <c r="H295" i="3"/>
  <c r="J295" i="3"/>
  <c r="I295" i="3"/>
  <c r="G295" i="3"/>
  <c r="F295" i="3"/>
  <c r="E295" i="3"/>
  <c r="H291" i="3"/>
  <c r="J291" i="3"/>
  <c r="I291" i="3"/>
  <c r="G291" i="3"/>
  <c r="F291" i="3"/>
  <c r="E291" i="3"/>
  <c r="H287" i="3"/>
  <c r="J287" i="3"/>
  <c r="I287" i="3"/>
  <c r="G287" i="3"/>
  <c r="F287" i="3"/>
  <c r="E287" i="3"/>
  <c r="H283" i="3"/>
  <c r="J283" i="3"/>
  <c r="I283" i="3"/>
  <c r="G283" i="3"/>
  <c r="F283" i="3"/>
  <c r="E283" i="3"/>
  <c r="H279" i="3"/>
  <c r="J279" i="3"/>
  <c r="I279" i="3"/>
  <c r="G279" i="3"/>
  <c r="F279" i="3"/>
  <c r="E279" i="3"/>
  <c r="H275" i="3"/>
  <c r="J275" i="3"/>
  <c r="I275" i="3"/>
  <c r="G275" i="3"/>
  <c r="F275" i="3"/>
  <c r="E275" i="3"/>
  <c r="H271" i="3"/>
  <c r="J271" i="3"/>
  <c r="I271" i="3"/>
  <c r="G271" i="3"/>
  <c r="F271" i="3"/>
  <c r="E271" i="3"/>
  <c r="H267" i="3"/>
  <c r="J267" i="3"/>
  <c r="I267" i="3"/>
  <c r="G267" i="3"/>
  <c r="F267" i="3"/>
  <c r="E267" i="3"/>
  <c r="H263" i="3"/>
  <c r="J263" i="3"/>
  <c r="I263" i="3"/>
  <c r="G263" i="3"/>
  <c r="F263" i="3"/>
  <c r="E263" i="3"/>
  <c r="H261" i="3"/>
  <c r="J261" i="3"/>
  <c r="I261" i="3"/>
  <c r="F261" i="3"/>
  <c r="G261" i="3"/>
  <c r="E261" i="3"/>
  <c r="H259" i="3"/>
  <c r="J259" i="3"/>
  <c r="I259" i="3"/>
  <c r="G259" i="3"/>
  <c r="F259" i="3"/>
  <c r="E259" i="3"/>
  <c r="H257" i="3"/>
  <c r="J257" i="3"/>
  <c r="I257" i="3"/>
  <c r="F257" i="3"/>
  <c r="G257" i="3"/>
  <c r="E257" i="3"/>
  <c r="H255" i="3"/>
  <c r="J255" i="3"/>
  <c r="I255" i="3"/>
  <c r="G255" i="3"/>
  <c r="F255" i="3"/>
  <c r="E255" i="3"/>
  <c r="H253" i="3"/>
  <c r="J253" i="3"/>
  <c r="I253" i="3"/>
  <c r="F253" i="3"/>
  <c r="G253" i="3"/>
  <c r="E253" i="3"/>
  <c r="H251" i="3"/>
  <c r="J251" i="3"/>
  <c r="I251" i="3"/>
  <c r="G251" i="3"/>
  <c r="F251" i="3"/>
  <c r="E251" i="3"/>
  <c r="H249" i="3"/>
  <c r="J249" i="3"/>
  <c r="I249" i="3"/>
  <c r="F249" i="3"/>
  <c r="G249" i="3"/>
  <c r="E249" i="3"/>
  <c r="H247" i="3"/>
  <c r="J247" i="3"/>
  <c r="I247" i="3"/>
  <c r="G247" i="3"/>
  <c r="F247" i="3"/>
  <c r="E247" i="3"/>
  <c r="H245" i="3"/>
  <c r="J245" i="3"/>
  <c r="I245" i="3"/>
  <c r="F245" i="3"/>
  <c r="G245" i="3"/>
  <c r="E245" i="3"/>
  <c r="H243" i="3"/>
  <c r="J243" i="3"/>
  <c r="I243" i="3"/>
  <c r="G243" i="3"/>
  <c r="F243" i="3"/>
  <c r="E243" i="3"/>
  <c r="H241" i="3"/>
  <c r="J241" i="3"/>
  <c r="I241" i="3"/>
  <c r="F241" i="3"/>
  <c r="G241" i="3"/>
  <c r="E241" i="3"/>
  <c r="H239" i="3"/>
  <c r="J239" i="3"/>
  <c r="I239" i="3"/>
  <c r="G239" i="3"/>
  <c r="F239" i="3"/>
  <c r="E239" i="3"/>
  <c r="G237" i="3"/>
  <c r="H237" i="3"/>
  <c r="J237" i="3"/>
  <c r="I237" i="3"/>
  <c r="F237" i="3"/>
  <c r="E237" i="3"/>
  <c r="G235" i="3"/>
  <c r="I235" i="3"/>
  <c r="H235" i="3"/>
  <c r="J235" i="3"/>
  <c r="F235" i="3"/>
  <c r="E235" i="3"/>
  <c r="G233" i="3"/>
  <c r="I233" i="3"/>
  <c r="H233" i="3"/>
  <c r="J233" i="3"/>
  <c r="F233" i="3"/>
  <c r="E233" i="3"/>
  <c r="G231" i="3"/>
  <c r="I231" i="3"/>
  <c r="H231" i="3"/>
  <c r="J231" i="3"/>
  <c r="F231" i="3"/>
  <c r="E231" i="3"/>
  <c r="G229" i="3"/>
  <c r="I229" i="3"/>
  <c r="H229" i="3"/>
  <c r="J229" i="3"/>
  <c r="F229" i="3"/>
  <c r="E229" i="3"/>
  <c r="G227" i="3"/>
  <c r="I227" i="3"/>
  <c r="H227" i="3"/>
  <c r="J227" i="3"/>
  <c r="F227" i="3"/>
  <c r="E227" i="3"/>
  <c r="G225" i="3"/>
  <c r="I225" i="3"/>
  <c r="H225" i="3"/>
  <c r="J225" i="3"/>
  <c r="F225" i="3"/>
  <c r="E225" i="3"/>
  <c r="G223" i="3"/>
  <c r="I223" i="3"/>
  <c r="H223" i="3"/>
  <c r="J223" i="3"/>
  <c r="F223" i="3"/>
  <c r="E223" i="3"/>
  <c r="G221" i="3"/>
  <c r="I221" i="3"/>
  <c r="H221" i="3"/>
  <c r="J221" i="3"/>
  <c r="F221" i="3"/>
  <c r="E221" i="3"/>
  <c r="G219" i="3"/>
  <c r="I219" i="3"/>
  <c r="H219" i="3"/>
  <c r="J219" i="3"/>
  <c r="F219" i="3"/>
  <c r="E219" i="3"/>
  <c r="G217" i="3"/>
  <c r="I217" i="3"/>
  <c r="H217" i="3"/>
  <c r="J217" i="3"/>
  <c r="F217" i="3"/>
  <c r="E217" i="3"/>
  <c r="G215" i="3"/>
  <c r="I215" i="3"/>
  <c r="H215" i="3"/>
  <c r="J215" i="3"/>
  <c r="F215" i="3"/>
  <c r="E215" i="3"/>
  <c r="G213" i="3"/>
  <c r="I213" i="3"/>
  <c r="H213" i="3"/>
  <c r="J213" i="3"/>
  <c r="F213" i="3"/>
  <c r="E213" i="3"/>
  <c r="G211" i="3"/>
  <c r="I211" i="3"/>
  <c r="H211" i="3"/>
  <c r="J211" i="3"/>
  <c r="F211" i="3"/>
  <c r="E211" i="3"/>
  <c r="G209" i="3"/>
  <c r="I209" i="3"/>
  <c r="H209" i="3"/>
  <c r="J209" i="3"/>
  <c r="F209" i="3"/>
  <c r="E209" i="3"/>
  <c r="G207" i="3"/>
  <c r="I207" i="3"/>
  <c r="H207" i="3"/>
  <c r="J207" i="3"/>
  <c r="F207" i="3"/>
  <c r="E207" i="3"/>
  <c r="G205" i="3"/>
  <c r="I205" i="3"/>
  <c r="H205" i="3"/>
  <c r="J205" i="3"/>
  <c r="F205" i="3"/>
  <c r="E205" i="3"/>
  <c r="G203" i="3"/>
  <c r="I203" i="3"/>
  <c r="H203" i="3"/>
  <c r="J203" i="3"/>
  <c r="F203" i="3"/>
  <c r="E203" i="3"/>
  <c r="G201" i="3"/>
  <c r="I201" i="3"/>
  <c r="H201" i="3"/>
  <c r="J201" i="3"/>
  <c r="F201" i="3"/>
  <c r="E201" i="3"/>
  <c r="G199" i="3"/>
  <c r="I199" i="3"/>
  <c r="H199" i="3"/>
  <c r="J199" i="3"/>
  <c r="F199" i="3"/>
  <c r="E199" i="3"/>
  <c r="G197" i="3"/>
  <c r="I197" i="3"/>
  <c r="H197" i="3"/>
  <c r="J197" i="3"/>
  <c r="F197" i="3"/>
  <c r="E197" i="3"/>
  <c r="G195" i="3"/>
  <c r="I195" i="3"/>
  <c r="H195" i="3"/>
  <c r="J195" i="3"/>
  <c r="F195" i="3"/>
  <c r="E195" i="3"/>
  <c r="G193" i="3"/>
  <c r="I193" i="3"/>
  <c r="H193" i="3"/>
  <c r="J193" i="3"/>
  <c r="F193" i="3"/>
  <c r="E193" i="3"/>
  <c r="G191" i="3"/>
  <c r="I191" i="3"/>
  <c r="H191" i="3"/>
  <c r="J191" i="3"/>
  <c r="F191" i="3"/>
  <c r="E191" i="3"/>
  <c r="G189" i="3"/>
  <c r="I189" i="3"/>
  <c r="H189" i="3"/>
  <c r="J189" i="3"/>
  <c r="F189" i="3"/>
  <c r="E189" i="3"/>
  <c r="G187" i="3"/>
  <c r="I187" i="3"/>
  <c r="H187" i="3"/>
  <c r="J187" i="3"/>
  <c r="F187" i="3"/>
  <c r="E187" i="3"/>
  <c r="G185" i="3"/>
  <c r="I185" i="3"/>
  <c r="H185" i="3"/>
  <c r="J185" i="3"/>
  <c r="F185" i="3"/>
  <c r="E185" i="3"/>
  <c r="G183" i="3"/>
  <c r="I183" i="3"/>
  <c r="H183" i="3"/>
  <c r="J183" i="3"/>
  <c r="F183" i="3"/>
  <c r="E183" i="3"/>
  <c r="G181" i="3"/>
  <c r="I181" i="3"/>
  <c r="H181" i="3"/>
  <c r="J181" i="3"/>
  <c r="F181" i="3"/>
  <c r="E181" i="3"/>
  <c r="G179" i="3"/>
  <c r="I179" i="3"/>
  <c r="H179" i="3"/>
  <c r="J179" i="3"/>
  <c r="F179" i="3"/>
  <c r="E179" i="3"/>
  <c r="G177" i="3"/>
  <c r="I177" i="3"/>
  <c r="H177" i="3"/>
  <c r="J177" i="3"/>
  <c r="F177" i="3"/>
  <c r="E177" i="3"/>
  <c r="G175" i="3"/>
  <c r="I175" i="3"/>
  <c r="H175" i="3"/>
  <c r="J175" i="3"/>
  <c r="F175" i="3"/>
  <c r="E175" i="3"/>
  <c r="G173" i="3"/>
  <c r="I173" i="3"/>
  <c r="H173" i="3"/>
  <c r="J173" i="3"/>
  <c r="F173" i="3"/>
  <c r="C173" i="3"/>
  <c r="E173" i="3"/>
  <c r="G171" i="3"/>
  <c r="I171" i="3"/>
  <c r="H171" i="3"/>
  <c r="J171" i="3"/>
  <c r="C171" i="3"/>
  <c r="F171" i="3"/>
  <c r="E171" i="3"/>
  <c r="G169" i="3"/>
  <c r="I169" i="3"/>
  <c r="H169" i="3"/>
  <c r="J169" i="3"/>
  <c r="F169" i="3"/>
  <c r="C169" i="3"/>
  <c r="E169" i="3"/>
  <c r="G167" i="3"/>
  <c r="I167" i="3"/>
  <c r="H167" i="3"/>
  <c r="J167" i="3"/>
  <c r="C167" i="3"/>
  <c r="F167" i="3"/>
  <c r="E167" i="3"/>
  <c r="G165" i="3"/>
  <c r="I165" i="3"/>
  <c r="H165" i="3"/>
  <c r="J165" i="3"/>
  <c r="F165" i="3"/>
  <c r="C165" i="3"/>
  <c r="E165" i="3"/>
  <c r="G163" i="3"/>
  <c r="I163" i="3"/>
  <c r="H163" i="3"/>
  <c r="J163" i="3"/>
  <c r="C163" i="3"/>
  <c r="F163" i="3"/>
  <c r="E163" i="3"/>
  <c r="G161" i="3"/>
  <c r="I161" i="3"/>
  <c r="H161" i="3"/>
  <c r="J161" i="3"/>
  <c r="F161" i="3"/>
  <c r="C161" i="3"/>
  <c r="E161" i="3"/>
  <c r="G159" i="3"/>
  <c r="I159" i="3"/>
  <c r="H159" i="3"/>
  <c r="J159" i="3"/>
  <c r="C159" i="3"/>
  <c r="F159" i="3"/>
  <c r="E159" i="3"/>
  <c r="G157" i="3"/>
  <c r="I157" i="3"/>
  <c r="H157" i="3"/>
  <c r="J157" i="3"/>
  <c r="F157" i="3"/>
  <c r="C157" i="3"/>
  <c r="E157" i="3"/>
  <c r="G155" i="3"/>
  <c r="I155" i="3"/>
  <c r="H155" i="3"/>
  <c r="J155" i="3"/>
  <c r="C155" i="3"/>
  <c r="F155" i="3"/>
  <c r="E155" i="3"/>
  <c r="G153" i="3"/>
  <c r="I153" i="3"/>
  <c r="H153" i="3"/>
  <c r="J153" i="3"/>
  <c r="F153" i="3"/>
  <c r="C153" i="3"/>
  <c r="E153" i="3"/>
  <c r="G151" i="3"/>
  <c r="I151" i="3"/>
  <c r="H151" i="3"/>
  <c r="J151" i="3"/>
  <c r="C151" i="3"/>
  <c r="F151" i="3"/>
  <c r="E151" i="3"/>
  <c r="G149" i="3"/>
  <c r="I149" i="3"/>
  <c r="H149" i="3"/>
  <c r="J149" i="3"/>
  <c r="F149" i="3"/>
  <c r="C149" i="3"/>
  <c r="E149" i="3"/>
  <c r="G147" i="3"/>
  <c r="I147" i="3"/>
  <c r="H147" i="3"/>
  <c r="J147" i="3"/>
  <c r="C147" i="3"/>
  <c r="F147" i="3"/>
  <c r="E147" i="3"/>
  <c r="G145" i="3"/>
  <c r="I145" i="3"/>
  <c r="H145" i="3"/>
  <c r="J145" i="3"/>
  <c r="F145" i="3"/>
  <c r="C145" i="3"/>
  <c r="E145" i="3"/>
  <c r="G143" i="3"/>
  <c r="I143" i="3"/>
  <c r="H143" i="3"/>
  <c r="J143" i="3"/>
  <c r="C143" i="3"/>
  <c r="F143" i="3"/>
  <c r="E143" i="3"/>
  <c r="G141" i="3"/>
  <c r="I141" i="3"/>
  <c r="H141" i="3"/>
  <c r="J141" i="3"/>
  <c r="F141" i="3"/>
  <c r="C141" i="3"/>
  <c r="E141" i="3"/>
  <c r="G139" i="3"/>
  <c r="I139" i="3"/>
  <c r="H139" i="3"/>
  <c r="J139" i="3"/>
  <c r="C139" i="3"/>
  <c r="F139" i="3"/>
  <c r="E139" i="3"/>
  <c r="G137" i="3"/>
  <c r="I137" i="3"/>
  <c r="H137" i="3"/>
  <c r="J137" i="3"/>
  <c r="F137" i="3"/>
  <c r="C137" i="3"/>
  <c r="E137" i="3"/>
  <c r="G135" i="3"/>
  <c r="I135" i="3"/>
  <c r="H135" i="3"/>
  <c r="J135" i="3"/>
  <c r="C135" i="3"/>
  <c r="F135" i="3"/>
  <c r="E135" i="3"/>
  <c r="G133" i="3"/>
  <c r="I133" i="3"/>
  <c r="H133" i="3"/>
  <c r="J133" i="3"/>
  <c r="F133" i="3"/>
  <c r="C133" i="3"/>
  <c r="E133" i="3"/>
  <c r="G131" i="3"/>
  <c r="I131" i="3"/>
  <c r="H131" i="3"/>
  <c r="J131" i="3"/>
  <c r="C131" i="3"/>
  <c r="F131" i="3"/>
  <c r="E131" i="3"/>
  <c r="G129" i="3"/>
  <c r="I129" i="3"/>
  <c r="H129" i="3"/>
  <c r="J129" i="3"/>
  <c r="E129" i="3"/>
  <c r="F129" i="3"/>
  <c r="C129" i="3"/>
  <c r="G127" i="3"/>
  <c r="I127" i="3"/>
  <c r="H127" i="3"/>
  <c r="J127" i="3"/>
  <c r="E127" i="3"/>
  <c r="C127" i="3"/>
  <c r="F127" i="3"/>
  <c r="G125" i="3"/>
  <c r="I125" i="3"/>
  <c r="H125" i="3"/>
  <c r="J125" i="3"/>
  <c r="E125" i="3"/>
  <c r="F125" i="3"/>
  <c r="C125" i="3"/>
  <c r="G123" i="3"/>
  <c r="I123" i="3"/>
  <c r="H123" i="3"/>
  <c r="J123" i="3"/>
  <c r="E123" i="3"/>
  <c r="C123" i="3"/>
  <c r="F123" i="3"/>
  <c r="G121" i="3"/>
  <c r="I121" i="3"/>
  <c r="H121" i="3"/>
  <c r="J121" i="3"/>
  <c r="E121" i="3"/>
  <c r="F121" i="3"/>
  <c r="C121" i="3"/>
  <c r="G119" i="3"/>
  <c r="I119" i="3"/>
  <c r="H119" i="3"/>
  <c r="J119" i="3"/>
  <c r="E119" i="3"/>
  <c r="C119" i="3"/>
  <c r="F119" i="3"/>
  <c r="G117" i="3"/>
  <c r="I117" i="3"/>
  <c r="H117" i="3"/>
  <c r="J117" i="3"/>
  <c r="E117" i="3"/>
  <c r="F117" i="3"/>
  <c r="C117" i="3"/>
  <c r="G115" i="3"/>
  <c r="I115" i="3"/>
  <c r="H115" i="3"/>
  <c r="J115" i="3"/>
  <c r="E115" i="3"/>
  <c r="C115" i="3"/>
  <c r="F115" i="3"/>
  <c r="G113" i="3"/>
  <c r="I113" i="3"/>
  <c r="H113" i="3"/>
  <c r="J113" i="3"/>
  <c r="E113" i="3"/>
  <c r="F113" i="3"/>
  <c r="C113" i="3"/>
  <c r="G111" i="3"/>
  <c r="I111" i="3"/>
  <c r="H111" i="3"/>
  <c r="J111" i="3"/>
  <c r="E111" i="3"/>
  <c r="C111" i="3"/>
  <c r="F111" i="3"/>
  <c r="G109" i="3"/>
  <c r="I109" i="3"/>
  <c r="H109" i="3"/>
  <c r="J109" i="3"/>
  <c r="E109" i="3"/>
  <c r="F109" i="3"/>
  <c r="C109" i="3"/>
  <c r="G107" i="3"/>
  <c r="I107" i="3"/>
  <c r="H107" i="3"/>
  <c r="J107" i="3"/>
  <c r="E107" i="3"/>
  <c r="C107" i="3"/>
  <c r="F107" i="3"/>
  <c r="G105" i="3"/>
  <c r="I105" i="3"/>
  <c r="H105" i="3"/>
  <c r="J105" i="3"/>
  <c r="E105" i="3"/>
  <c r="F105" i="3"/>
  <c r="C105" i="3"/>
  <c r="G103" i="3"/>
  <c r="I103" i="3"/>
  <c r="H103" i="3"/>
  <c r="J103" i="3"/>
  <c r="E103" i="3"/>
  <c r="C103" i="3"/>
  <c r="F103" i="3"/>
  <c r="G101" i="3"/>
  <c r="I101" i="3"/>
  <c r="H101" i="3"/>
  <c r="J101" i="3"/>
  <c r="E101" i="3"/>
  <c r="F101" i="3"/>
  <c r="C101" i="3"/>
  <c r="G99" i="3"/>
  <c r="I99" i="3"/>
  <c r="H99" i="3"/>
  <c r="J99" i="3"/>
  <c r="E99" i="3"/>
  <c r="C99" i="3"/>
  <c r="F99" i="3"/>
  <c r="G97" i="3"/>
  <c r="I97" i="3"/>
  <c r="H97" i="3"/>
  <c r="J97" i="3"/>
  <c r="E97" i="3"/>
  <c r="F97" i="3"/>
  <c r="C97" i="3"/>
  <c r="G95" i="3"/>
  <c r="I95" i="3"/>
  <c r="H95" i="3"/>
  <c r="J95" i="3"/>
  <c r="E95" i="3"/>
  <c r="C95" i="3"/>
  <c r="F95" i="3"/>
  <c r="G93" i="3"/>
  <c r="I93" i="3"/>
  <c r="H93" i="3"/>
  <c r="J93" i="3"/>
  <c r="E93" i="3"/>
  <c r="F93" i="3"/>
  <c r="C93" i="3"/>
  <c r="G91" i="3"/>
  <c r="I91" i="3"/>
  <c r="H91" i="3"/>
  <c r="J91" i="3"/>
  <c r="E91" i="3"/>
  <c r="C91" i="3"/>
  <c r="F91" i="3"/>
  <c r="G89" i="3"/>
  <c r="I89" i="3"/>
  <c r="H89" i="3"/>
  <c r="J89" i="3"/>
  <c r="E89" i="3"/>
  <c r="F89" i="3"/>
  <c r="C89" i="3"/>
  <c r="G87" i="3"/>
  <c r="I87" i="3"/>
  <c r="H87" i="3"/>
  <c r="J87" i="3"/>
  <c r="E87" i="3"/>
  <c r="C87" i="3"/>
  <c r="F87" i="3"/>
  <c r="G85" i="3"/>
  <c r="I85" i="3"/>
  <c r="H85" i="3"/>
  <c r="J85" i="3"/>
  <c r="E85" i="3"/>
  <c r="F85" i="3"/>
  <c r="C85" i="3"/>
  <c r="G83" i="3"/>
  <c r="I83" i="3"/>
  <c r="H83" i="3"/>
  <c r="J83" i="3"/>
  <c r="E83" i="3"/>
  <c r="C83" i="3"/>
  <c r="F83" i="3"/>
  <c r="G81" i="3"/>
  <c r="I81" i="3"/>
  <c r="H81" i="3"/>
  <c r="J81" i="3"/>
  <c r="E81" i="3"/>
  <c r="F81" i="3"/>
  <c r="C81" i="3"/>
  <c r="G79" i="3"/>
  <c r="I79" i="3"/>
  <c r="H79" i="3"/>
  <c r="J79" i="3"/>
  <c r="E79" i="3"/>
  <c r="C79" i="3"/>
  <c r="F79" i="3"/>
  <c r="G77" i="3"/>
  <c r="I77" i="3"/>
  <c r="H77" i="3"/>
  <c r="J77" i="3"/>
  <c r="E77" i="3"/>
  <c r="F77" i="3"/>
  <c r="C77" i="3"/>
  <c r="G75" i="3"/>
  <c r="I75" i="3"/>
  <c r="H75" i="3"/>
  <c r="J75" i="3"/>
  <c r="E75" i="3"/>
  <c r="C75" i="3"/>
  <c r="F75" i="3"/>
  <c r="G73" i="3"/>
  <c r="I73" i="3"/>
  <c r="H73" i="3"/>
  <c r="J73" i="3"/>
  <c r="E73" i="3"/>
  <c r="F73" i="3"/>
  <c r="C73" i="3"/>
  <c r="G71" i="3"/>
  <c r="I71" i="3"/>
  <c r="H71" i="3"/>
  <c r="J71" i="3"/>
  <c r="E71" i="3"/>
  <c r="C71" i="3"/>
  <c r="F71" i="3"/>
  <c r="G69" i="3"/>
  <c r="I69" i="3"/>
  <c r="H69" i="3"/>
  <c r="J69" i="3"/>
  <c r="E69" i="3"/>
  <c r="F69" i="3"/>
  <c r="C69" i="3"/>
  <c r="G67" i="3"/>
  <c r="I67" i="3"/>
  <c r="H67" i="3"/>
  <c r="J67" i="3"/>
  <c r="E67" i="3"/>
  <c r="C67" i="3"/>
  <c r="F67" i="3"/>
  <c r="H65" i="3"/>
  <c r="J65" i="3"/>
  <c r="G65" i="3"/>
  <c r="I65" i="3"/>
  <c r="E65" i="3"/>
  <c r="F65" i="3"/>
  <c r="C65" i="3"/>
  <c r="H63" i="3"/>
  <c r="J63" i="3"/>
  <c r="G63" i="3"/>
  <c r="I63" i="3"/>
  <c r="E63" i="3"/>
  <c r="C63" i="3"/>
  <c r="F63" i="3"/>
  <c r="H61" i="3"/>
  <c r="J61" i="3"/>
  <c r="G61" i="3"/>
  <c r="I61" i="3"/>
  <c r="E61" i="3"/>
  <c r="F61" i="3"/>
  <c r="C61" i="3"/>
  <c r="H59" i="3"/>
  <c r="J59" i="3"/>
  <c r="G59" i="3"/>
  <c r="I59" i="3"/>
  <c r="E59" i="3"/>
  <c r="C59" i="3"/>
  <c r="F59" i="3"/>
  <c r="H57" i="3"/>
  <c r="J57" i="3"/>
  <c r="G57" i="3"/>
  <c r="I57" i="3"/>
  <c r="E57" i="3"/>
  <c r="F57" i="3"/>
  <c r="C57" i="3"/>
  <c r="H55" i="3"/>
  <c r="J55" i="3"/>
  <c r="G55" i="3"/>
  <c r="I55" i="3"/>
  <c r="E55" i="3"/>
  <c r="C55" i="3"/>
  <c r="F55" i="3"/>
  <c r="H53" i="3"/>
  <c r="J53" i="3"/>
  <c r="G53" i="3"/>
  <c r="I53" i="3"/>
  <c r="E53" i="3"/>
  <c r="F53" i="3"/>
  <c r="C53" i="3"/>
  <c r="H51" i="3"/>
  <c r="J51" i="3"/>
  <c r="G51" i="3"/>
  <c r="I51" i="3"/>
  <c r="E51" i="3"/>
  <c r="C51" i="3"/>
  <c r="F51" i="3"/>
  <c r="H49" i="3"/>
  <c r="J49" i="3"/>
  <c r="G49" i="3"/>
  <c r="I49" i="3"/>
  <c r="E49" i="3"/>
  <c r="F49" i="3"/>
  <c r="C49" i="3"/>
  <c r="H47" i="3"/>
  <c r="J47" i="3"/>
  <c r="G47" i="3"/>
  <c r="I47" i="3"/>
  <c r="E47" i="3"/>
  <c r="C47" i="3"/>
  <c r="F47" i="3"/>
  <c r="G45" i="3"/>
  <c r="H45" i="3"/>
  <c r="J45" i="3"/>
  <c r="I45" i="3"/>
  <c r="E45" i="3"/>
  <c r="F45" i="3"/>
  <c r="C45" i="3"/>
  <c r="G43" i="3"/>
  <c r="I43" i="3"/>
  <c r="H43" i="3"/>
  <c r="J43" i="3"/>
  <c r="E43" i="3"/>
  <c r="C43" i="3"/>
  <c r="F43" i="3"/>
  <c r="G41" i="3"/>
  <c r="I41" i="3"/>
  <c r="H41" i="3"/>
  <c r="J41" i="3"/>
  <c r="E41" i="3"/>
  <c r="F41" i="3"/>
  <c r="C41" i="3"/>
  <c r="G39" i="3"/>
  <c r="I39" i="3"/>
  <c r="H39" i="3"/>
  <c r="J39" i="3"/>
  <c r="E39" i="3"/>
  <c r="C39" i="3"/>
  <c r="F39" i="3"/>
  <c r="G37" i="3"/>
  <c r="I37" i="3"/>
  <c r="H37" i="3"/>
  <c r="J37" i="3"/>
  <c r="E37" i="3"/>
  <c r="F37" i="3"/>
  <c r="C37" i="3"/>
  <c r="G35" i="3"/>
  <c r="I35" i="3"/>
  <c r="H35" i="3"/>
  <c r="J35" i="3"/>
  <c r="E35" i="3"/>
  <c r="C35" i="3"/>
  <c r="F35" i="3"/>
  <c r="G33" i="3"/>
  <c r="I33" i="3"/>
  <c r="H33" i="3"/>
  <c r="J33" i="3"/>
  <c r="E33" i="3"/>
  <c r="F33" i="3"/>
  <c r="C33" i="3"/>
  <c r="G31" i="3"/>
  <c r="I31" i="3"/>
  <c r="H31" i="3"/>
  <c r="J31" i="3"/>
  <c r="E31" i="3"/>
  <c r="C31" i="3"/>
  <c r="F31" i="3"/>
  <c r="G29" i="3"/>
  <c r="I29" i="3"/>
  <c r="H29" i="3"/>
  <c r="J29" i="3"/>
  <c r="E29" i="3"/>
  <c r="F29" i="3"/>
  <c r="C29" i="3"/>
  <c r="G27" i="3"/>
  <c r="I27" i="3"/>
  <c r="H27" i="3"/>
  <c r="J27" i="3"/>
  <c r="E27" i="3"/>
  <c r="C27" i="3"/>
  <c r="F27" i="3"/>
  <c r="G25" i="3"/>
  <c r="I25" i="3"/>
  <c r="H25" i="3"/>
  <c r="J25" i="3"/>
  <c r="E25" i="3"/>
  <c r="F25" i="3"/>
  <c r="C25" i="3"/>
  <c r="G23" i="3"/>
  <c r="I23" i="3"/>
  <c r="H23" i="3"/>
  <c r="J23" i="3"/>
  <c r="E23" i="3"/>
  <c r="C23" i="3"/>
  <c r="F23" i="3"/>
  <c r="G21" i="3"/>
  <c r="I21" i="3"/>
  <c r="H21" i="3"/>
  <c r="J21" i="3"/>
  <c r="E21" i="3"/>
  <c r="F21" i="3"/>
  <c r="C21" i="3"/>
  <c r="G19" i="3"/>
  <c r="I19" i="3"/>
  <c r="H19" i="3"/>
  <c r="J19" i="3"/>
  <c r="E19" i="3"/>
  <c r="C19" i="3"/>
  <c r="F19" i="3"/>
  <c r="G17" i="3"/>
  <c r="I17" i="3"/>
  <c r="H17" i="3"/>
  <c r="J17" i="3"/>
  <c r="E17" i="3"/>
  <c r="F17" i="3"/>
  <c r="C17" i="3"/>
  <c r="G15" i="3"/>
  <c r="I15" i="3"/>
  <c r="H15" i="3"/>
  <c r="J15" i="3"/>
  <c r="E15" i="3"/>
  <c r="C15" i="3"/>
  <c r="F15" i="3"/>
  <c r="G13" i="3"/>
  <c r="I13" i="3"/>
  <c r="H13" i="3"/>
  <c r="J13" i="3"/>
  <c r="E13" i="3"/>
  <c r="F13" i="3"/>
  <c r="C13" i="3"/>
  <c r="G11" i="3"/>
  <c r="I11" i="3"/>
  <c r="H11" i="3"/>
  <c r="J11" i="3"/>
  <c r="E11" i="3"/>
  <c r="C11" i="3"/>
  <c r="F11" i="3"/>
  <c r="G9" i="3"/>
  <c r="I9" i="3"/>
  <c r="H9" i="3"/>
  <c r="J9" i="3"/>
  <c r="E9" i="3"/>
  <c r="F9" i="3"/>
  <c r="C9" i="3"/>
  <c r="G7" i="3"/>
  <c r="I7" i="3"/>
  <c r="H7" i="3"/>
  <c r="J7" i="3"/>
  <c r="E7" i="3"/>
  <c r="C7" i="3"/>
  <c r="F7" i="3"/>
  <c r="C300" i="3"/>
  <c r="C298" i="3"/>
  <c r="C296" i="3"/>
  <c r="C294" i="3"/>
  <c r="C292" i="3"/>
  <c r="C290" i="3"/>
  <c r="C288" i="3"/>
  <c r="C286" i="3"/>
  <c r="C284" i="3"/>
  <c r="C282" i="3"/>
  <c r="C280" i="3"/>
  <c r="C278" i="3"/>
  <c r="C276" i="3"/>
  <c r="C274" i="3"/>
  <c r="C272" i="3"/>
  <c r="C270" i="3"/>
  <c r="C268" i="3"/>
  <c r="C266" i="3"/>
  <c r="C264" i="3"/>
  <c r="C262" i="3"/>
  <c r="C260" i="3"/>
  <c r="C258" i="3"/>
  <c r="C256" i="3"/>
  <c r="C254" i="3"/>
  <c r="C252" i="3"/>
  <c r="C250" i="3"/>
  <c r="C248" i="3"/>
  <c r="C246" i="3"/>
  <c r="C244" i="3"/>
  <c r="C242" i="3"/>
  <c r="C240" i="3"/>
  <c r="C238" i="3"/>
  <c r="C236" i="3"/>
  <c r="C234" i="3"/>
  <c r="C232" i="3"/>
  <c r="C230" i="3"/>
  <c r="C228" i="3"/>
  <c r="C226" i="3"/>
  <c r="C224" i="3"/>
  <c r="C222" i="3"/>
  <c r="C220" i="3"/>
  <c r="C218" i="3"/>
  <c r="C216" i="3"/>
  <c r="C214" i="3"/>
  <c r="C212" i="3"/>
  <c r="C210" i="3"/>
  <c r="C208" i="3"/>
  <c r="C206" i="3"/>
  <c r="C204" i="3"/>
  <c r="C202" i="3"/>
  <c r="C200" i="3"/>
  <c r="C198" i="3"/>
  <c r="C196" i="3"/>
  <c r="C194" i="3"/>
  <c r="C192" i="3"/>
  <c r="C190" i="3"/>
  <c r="C188" i="3"/>
  <c r="C186" i="3"/>
  <c r="C184" i="3"/>
  <c r="C182" i="3"/>
  <c r="C180" i="3"/>
  <c r="C178" i="3"/>
  <c r="C176" i="3"/>
  <c r="C174" i="3"/>
  <c r="A3" i="3"/>
  <c r="A4" i="3" l="1"/>
  <c r="A5" i="3" l="1"/>
  <c r="A6" i="3" l="1"/>
  <c r="A7" i="3" l="1"/>
  <c r="A8" i="3" l="1"/>
  <c r="A9" i="3" l="1"/>
  <c r="A10" i="3" l="1"/>
  <c r="A11" i="3" l="1"/>
  <c r="A12" i="3" l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D2" i="3"/>
  <c r="I2" i="3" l="1"/>
  <c r="G2" i="3"/>
  <c r="H2" i="3"/>
  <c r="F2" i="3"/>
  <c r="J2" i="3"/>
  <c r="E2" i="3"/>
  <c r="C2" i="3"/>
  <c r="D3" i="3"/>
  <c r="D4" i="3"/>
  <c r="D5" i="3"/>
  <c r="G5" i="3" l="1"/>
  <c r="I5" i="3"/>
  <c r="H5" i="3"/>
  <c r="J5" i="3"/>
  <c r="F5" i="3"/>
  <c r="E5" i="3"/>
  <c r="C5" i="3"/>
  <c r="G3" i="3"/>
  <c r="I3" i="3"/>
  <c r="H3" i="3"/>
  <c r="J3" i="3"/>
  <c r="E3" i="3"/>
  <c r="F3" i="3"/>
  <c r="C3" i="3"/>
  <c r="G4" i="3"/>
  <c r="I4" i="3"/>
  <c r="H4" i="3"/>
  <c r="J4" i="3"/>
  <c r="F4" i="3"/>
  <c r="E4" i="3"/>
  <c r="C4" i="3"/>
</calcChain>
</file>

<file path=xl/sharedStrings.xml><?xml version="1.0" encoding="utf-8"?>
<sst xmlns="http://schemas.openxmlformats.org/spreadsheetml/2006/main" count="522" uniqueCount="137">
  <si>
    <t>Nom</t>
  </si>
  <si>
    <t>2011-08</t>
  </si>
  <si>
    <t>2011-07</t>
  </si>
  <si>
    <t>OLIVIER Andre</t>
  </si>
  <si>
    <t>PELLETRET Jeanne</t>
  </si>
  <si>
    <t>PENEY Henriette</t>
  </si>
  <si>
    <t>PERNEY Josette</t>
  </si>
  <si>
    <t>2011-06</t>
  </si>
  <si>
    <t>DAVAL Remi</t>
  </si>
  <si>
    <t>DEBBICHE Tahar</t>
  </si>
  <si>
    <t>DECAILLOZ Jacqueline</t>
  </si>
  <si>
    <t>DEMASSUE Helene</t>
  </si>
  <si>
    <t>DEMOUGIN Jacques</t>
  </si>
  <si>
    <t>DEVEAUX Huguette</t>
  </si>
  <si>
    <t>Matricule</t>
  </si>
  <si>
    <t>frais</t>
  </si>
  <si>
    <t>hr</t>
  </si>
  <si>
    <t>bid</t>
  </si>
  <si>
    <t>date</t>
  </si>
  <si>
    <t>2011-09</t>
  </si>
  <si>
    <t>ARENA PATRICE</t>
  </si>
  <si>
    <t>AUBERT PATRICK</t>
  </si>
  <si>
    <t>BAUDRAN RICHARD</t>
  </si>
  <si>
    <t>BAUER ANDRE</t>
  </si>
  <si>
    <t>BEAUD CAMILLE</t>
  </si>
  <si>
    <t>BERNARD GILBERT</t>
  </si>
  <si>
    <t>BERTELOT ALAIN</t>
  </si>
  <si>
    <t>BESAUDUN ERIC</t>
  </si>
  <si>
    <t>BLANES JEAN LUC</t>
  </si>
  <si>
    <t>BONNET YASSINE</t>
  </si>
  <si>
    <t>BOUISSEAU PATRICIA</t>
  </si>
  <si>
    <t>BOUSSY FABRICE</t>
  </si>
  <si>
    <t>BREMOND PASCAL</t>
  </si>
  <si>
    <t>BRULE STEPHAN</t>
  </si>
  <si>
    <t>BRUN Stéphane</t>
  </si>
  <si>
    <t>CHAURAND FRANCK</t>
  </si>
  <si>
    <t>CHAUVET HERVE</t>
  </si>
  <si>
    <t>CHAUVIN PHILIPPE</t>
  </si>
  <si>
    <t>CHNEIDER DAVID</t>
  </si>
  <si>
    <t>CHOMARD SEBASTIEN</t>
  </si>
  <si>
    <t>CLEMENT DAVID</t>
  </si>
  <si>
    <t>CLEMENT YANN</t>
  </si>
  <si>
    <t>CLUNY LAURENT</t>
  </si>
  <si>
    <t>COURBET CEDRIC</t>
  </si>
  <si>
    <t>DALMIERES WILLIAM</t>
  </si>
  <si>
    <t>DAMIA JEROME</t>
  </si>
  <si>
    <t>DAYRE BRUNO</t>
  </si>
  <si>
    <t>DEBARD ANTHONY</t>
  </si>
  <si>
    <t>DEBRABANT PATRICK</t>
  </si>
  <si>
    <t>DELVIGNE JIMMY</t>
  </si>
  <si>
    <t>DEMANGE MARTIAL</t>
  </si>
  <si>
    <t>DIEUDONNE CRYSTEL</t>
  </si>
  <si>
    <t>DOUBLE YANNICK</t>
  </si>
  <si>
    <t>DOUCET LUDOVIC</t>
  </si>
  <si>
    <t>ERTET NICOLAS</t>
  </si>
  <si>
    <t>ESTINGOY CHARLY</t>
  </si>
  <si>
    <t>FONTAIMPE MEHDI</t>
  </si>
  <si>
    <t>FRANTZ SAMUEL</t>
  </si>
  <si>
    <t>FRATINI DOMINIQUE</t>
  </si>
  <si>
    <t>FRATINI JEAN PHILIPPE</t>
  </si>
  <si>
    <t>GACHON ROMAIN</t>
  </si>
  <si>
    <t>GAMBOSO MAXIME</t>
  </si>
  <si>
    <t>GENTIL ALAIN</t>
  </si>
  <si>
    <t>GENYET BERNADETTE</t>
  </si>
  <si>
    <t>GEOFFREY MARIE-JOSEE</t>
  </si>
  <si>
    <t>GERARD MARYSE</t>
  </si>
  <si>
    <t>GLOTON MICHELE</t>
  </si>
  <si>
    <t>GONDRAN GILBERTE</t>
  </si>
  <si>
    <t>GRAND ANNA</t>
  </si>
  <si>
    <t>GRASSI DANIELE</t>
  </si>
  <si>
    <t>GROS BLANDINE</t>
  </si>
  <si>
    <t>GUENIN JOELLE</t>
  </si>
  <si>
    <t>GUILBERT FRANCINE</t>
  </si>
  <si>
    <t>GUILLERAND JEAN</t>
  </si>
  <si>
    <t>HERVY SUZANNE</t>
  </si>
  <si>
    <t>HERVY EMILIENNE</t>
  </si>
  <si>
    <t>HEYMANS ANNIE</t>
  </si>
  <si>
    <t>HIELY BRIGITTE</t>
  </si>
  <si>
    <t>JOSIAN MIREILLE</t>
  </si>
  <si>
    <t>KRETENAN PIERRE</t>
  </si>
  <si>
    <t>LADILLE NICOLE</t>
  </si>
  <si>
    <t>LAURENT RENEE</t>
  </si>
  <si>
    <t>LE PETIT ANDREE</t>
  </si>
  <si>
    <t>LEFEBVRE DOMINIQUE</t>
  </si>
  <si>
    <t>LEMAITRE GHISLAINE</t>
  </si>
  <si>
    <t>LOPEZ SYLVIE</t>
  </si>
  <si>
    <t>MAGNIN YOLANDE</t>
  </si>
  <si>
    <t>MARTINEZ LAURENT</t>
  </si>
  <si>
    <t>MERLOT MICHELE</t>
  </si>
  <si>
    <t>MERY JOSIANE</t>
  </si>
  <si>
    <t>MILLE LILIANE</t>
  </si>
  <si>
    <t>MOISEEF IRIS</t>
  </si>
  <si>
    <t>MOONEN LINDA</t>
  </si>
  <si>
    <t>MORIOT CATHERINE</t>
  </si>
  <si>
    <t>NATAIRE FREDERIC</t>
  </si>
  <si>
    <t>OCELI CATHERINE</t>
  </si>
  <si>
    <t>OLIVIER LAURENCE</t>
  </si>
  <si>
    <t>OZIL CHANTAL</t>
  </si>
  <si>
    <t>PASQUIER SYLVIE</t>
  </si>
  <si>
    <t>PAULET FLORENCE</t>
  </si>
  <si>
    <t>PERAZZI MYRIAM</t>
  </si>
  <si>
    <t>PERNON FABIENNE</t>
  </si>
  <si>
    <t>PERONA CATHY</t>
  </si>
  <si>
    <t>PERROT VALERIE</t>
  </si>
  <si>
    <t>RAVET FLORENCE</t>
  </si>
  <si>
    <t>RAYMOND LYDIA</t>
  </si>
  <si>
    <t>RAYS GHISLAINE</t>
  </si>
  <si>
    <t>REITER FABIENNE</t>
  </si>
  <si>
    <t>REITER VIVIANE</t>
  </si>
  <si>
    <t>RIBEROTTE NORA</t>
  </si>
  <si>
    <t>RICHARD SANDRINE</t>
  </si>
  <si>
    <t>RICHARD STEPHANIE</t>
  </si>
  <si>
    <t>RICHAUD SABINE</t>
  </si>
  <si>
    <t>RUYBLAS ANGELIQUE</t>
  </si>
  <si>
    <t>SANTAMANS KARINE</t>
  </si>
  <si>
    <t>SANTAMANS MARION</t>
  </si>
  <si>
    <t>SARLIN CAROLE</t>
  </si>
  <si>
    <t>SCORPIO OTTAVIA</t>
  </si>
  <si>
    <t>SEIME MAUD</t>
  </si>
  <si>
    <t>SONDAS CARINE</t>
  </si>
  <si>
    <t>TALLOIT SANDRINE</t>
  </si>
  <si>
    <t>TELEMAQUE MARCEL</t>
  </si>
  <si>
    <t>TELLOGIR PAUL</t>
  </si>
  <si>
    <t>VILLA AURELIE</t>
  </si>
  <si>
    <t>VILLAIN SYLVIE</t>
  </si>
  <si>
    <t>VILLAR GUYLAINE</t>
  </si>
  <si>
    <t>VILLEMAGNE VAHIMITI</t>
  </si>
  <si>
    <t>VILLET AUDREY</t>
  </si>
  <si>
    <t>VILLET MELANIE</t>
  </si>
  <si>
    <t>VIRAGE THIERRY</t>
  </si>
  <si>
    <t>VIRET  SANDRA</t>
  </si>
  <si>
    <t>YANG AURELIE</t>
  </si>
  <si>
    <t>Départ</t>
  </si>
  <si>
    <t>Fin</t>
  </si>
  <si>
    <t>Feuille 1</t>
  </si>
  <si>
    <t>Feuille 2</t>
  </si>
  <si>
    <t>Ne pas toucher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</si>
</sst>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[&gt;=3000000000000]#&quot; &quot;##&quot; &quot;##&quot; &quot;##&quot; &quot;###&quot; &quot;###&quot; | &quot;##;#&quot; &quot;##&quot; &quot;##&quot; &quot;##&quot; &quot;###&quot; &quot;###"/>
  </numFmts>
  <fonts count="6" x14ac:knownFonts="1">
    <font>
      <sz val="10"/>
      <name val="Verdana"/>
      <family val="2"/>
    </font>
    <font>
      <sz val="10"/>
      <name val="Helv"/>
    </font>
    <font>
      <sz val="10"/>
      <name val="Arial"/>
      <family val="2"/>
    </font>
    <font>
      <sz val="10"/>
      <name val="Verdana"/>
      <family val="2"/>
    </font>
    <font>
      <b/>
      <sz val="12"/>
      <name val="Verdana"/>
      <family val="2"/>
    </font>
    <font>
      <b/>
      <i/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5" fillId="6" borderId="0" xfId="1" applyFont="1" applyFill="1" applyBorder="1" applyAlignment="1">
      <alignment horizontal="center" vertical="center"/>
    </xf>
    <xf numFmtId="0" fontId="0" fillId="0" borderId="0" xfId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5" borderId="0" xfId="0" applyFont="1" applyFill="1" applyBorder="1" applyAlignment="1">
      <alignment horizontal="left" vertical="center"/>
    </xf>
    <xf numFmtId="0" fontId="5" fillId="6" borderId="0" xfId="1" applyFont="1" applyFill="1" applyBorder="1" applyAlignment="1">
      <alignment horizontal="left" vertical="center"/>
    </xf>
    <xf numFmtId="164" fontId="5" fillId="6" borderId="0" xfId="1" applyNumberFormat="1" applyFont="1" applyFill="1" applyBorder="1" applyAlignment="1">
      <alignment horizontal="left" vertical="center"/>
    </xf>
    <xf numFmtId="9" fontId="3" fillId="6" borderId="0" xfId="1" applyNumberFormat="1" applyFont="1" applyFill="1" applyBorder="1" applyAlignment="1">
      <alignment horizontal="left" vertical="center"/>
    </xf>
    <xf numFmtId="165" fontId="5" fillId="6" borderId="0" xfId="1" applyNumberFormat="1" applyFont="1" applyFill="1" applyBorder="1" applyAlignment="1">
      <alignment horizontal="left" vertical="center"/>
    </xf>
    <xf numFmtId="165" fontId="3" fillId="6" borderId="0" xfId="0" applyNumberFormat="1" applyFont="1" applyFill="1" applyBorder="1" applyAlignment="1">
      <alignment horizontal="left" vertical="center"/>
    </xf>
    <xf numFmtId="0" fontId="3" fillId="6" borderId="0" xfId="0" applyNumberFormat="1" applyFont="1" applyFill="1" applyBorder="1" applyAlignment="1">
      <alignment horizontal="left" vertical="center"/>
    </xf>
    <xf numFmtId="0" fontId="0" fillId="0" borderId="0" xfId="1" applyFont="1" applyBorder="1" applyAlignment="1">
      <alignment horizontal="left" vertical="center"/>
    </xf>
    <xf numFmtId="1" fontId="0" fillId="5" borderId="0" xfId="0" applyNumberFormat="1" applyFont="1" applyFill="1" applyAlignment="1">
      <alignment horizontal="left" vertical="center"/>
    </xf>
    <xf numFmtId="1" fontId="0" fillId="5" borderId="0" xfId="1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14" fontId="0" fillId="0" borderId="0" xfId="0" applyNumberFormat="1" applyFont="1" applyAlignment="1">
      <alignment horizontal="left" vertical="center"/>
    </xf>
    <xf numFmtId="9" fontId="0" fillId="0" borderId="0" xfId="0" applyNumberFormat="1" applyFont="1" applyAlignment="1">
      <alignment horizontal="left" vertical="center"/>
    </xf>
    <xf numFmtId="165" fontId="0" fillId="0" borderId="0" xfId="0" applyNumberFormat="1" applyFont="1" applyAlignment="1">
      <alignment horizontal="left" vertical="center"/>
    </xf>
    <xf numFmtId="0" fontId="0" fillId="5" borderId="0" xfId="1" applyFont="1" applyFill="1" applyBorder="1" applyAlignment="1">
      <alignment horizontal="left" vertical="center"/>
    </xf>
    <xf numFmtId="0" fontId="0" fillId="5" borderId="0" xfId="0" applyFont="1" applyFill="1" applyBorder="1" applyAlignment="1">
      <alignment horizontal="left" vertical="center"/>
    </xf>
    <xf numFmtId="164" fontId="0" fillId="0" borderId="0" xfId="1" applyNumberFormat="1" applyFont="1" applyBorder="1" applyAlignment="1">
      <alignment horizontal="left" vertical="center"/>
    </xf>
    <xf numFmtId="9" fontId="0" fillId="0" borderId="0" xfId="1" applyNumberFormat="1" applyFont="1" applyBorder="1" applyAlignment="1">
      <alignment horizontal="left" vertical="center"/>
    </xf>
    <xf numFmtId="165" fontId="0" fillId="0" borderId="0" xfId="1" applyNumberFormat="1" applyFont="1" applyBorder="1" applyAlignment="1">
      <alignment horizontal="left" vertical="center"/>
    </xf>
    <xf numFmtId="0" fontId="0" fillId="0" borderId="0" xfId="1" applyNumberFormat="1" applyFont="1" applyBorder="1" applyAlignment="1">
      <alignment horizontal="left" vertical="center"/>
    </xf>
    <xf numFmtId="9" fontId="1" fillId="6" borderId="0" xfId="1" applyNumberFormat="1" applyFont="1" applyFill="1" applyBorder="1" applyAlignment="1">
      <alignment horizontal="left" vertical="center"/>
    </xf>
    <xf numFmtId="165" fontId="2" fillId="6" borderId="0" xfId="0" applyNumberFormat="1" applyFont="1" applyFill="1" applyBorder="1" applyAlignment="1">
      <alignment horizontal="left" vertical="center"/>
    </xf>
    <xf numFmtId="0" fontId="2" fillId="6" borderId="0" xfId="0" applyNumberFormat="1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9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left" vertical="center"/>
    </xf>
    <xf numFmtId="14" fontId="5" fillId="6" borderId="0" xfId="1" applyNumberFormat="1" applyFont="1" applyFill="1" applyBorder="1" applyAlignment="1">
      <alignment horizontal="left" vertical="center"/>
    </xf>
    <xf numFmtId="14" fontId="2" fillId="6" borderId="0" xfId="0" applyNumberFormat="1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0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14" fontId="2" fillId="6" borderId="2" xfId="0" applyNumberFormat="1" applyFont="1" applyFill="1" applyBorder="1" applyAlignment="1">
      <alignment horizontal="left" vertical="center"/>
    </xf>
    <xf numFmtId="9" fontId="0" fillId="0" borderId="0" xfId="0" applyNumberFormat="1" applyBorder="1" applyAlignment="1">
      <alignment horizontal="left" vertical="center"/>
    </xf>
    <xf numFmtId="1" fontId="5" fillId="6" borderId="0" xfId="1" applyNumberFormat="1" applyFont="1" applyFill="1" applyBorder="1" applyAlignment="1">
      <alignment horizontal="left" vertical="center"/>
    </xf>
    <xf numFmtId="1" fontId="2" fillId="6" borderId="0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_Crée_service_classeurs_corrigé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523875</xdr:colOff>
      <xdr:row>1</xdr:row>
      <xdr:rowOff>38100</xdr:rowOff>
    </xdr:from>
    <xdr:to>
      <xdr:col>14</xdr:col>
      <xdr:colOff>685800</xdr:colOff>
      <xdr:row>14</xdr:row>
      <xdr:rowOff>152400</xdr:rowOff>
    </xdr:to>
    <xdr:sp macro="" textlink="">
      <xdr:nvSpPr>
        <xdr:cNvPr id="2" name="ZoneTexte 1"/>
        <xdr:cNvSpPr txBox="1"/>
      </xdr:nvSpPr>
      <xdr:spPr>
        <a:xfrm>
          <a:off x="8086725" y="200025"/>
          <a:ext cx="3514725" cy="2219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1100"/>
            <a:t>Il s'agit des noms qui figurent sur la feuille </a:t>
          </a:r>
          <a:r>
            <a:rPr lang="fr-FR" sz="1100" baseline="0"/>
            <a:t> 2 mais pas sur la 1</a:t>
          </a:r>
        </a:p>
        <a:p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66675</xdr:colOff>
      <xdr:row>4</xdr:row>
      <xdr:rowOff>57150</xdr:rowOff>
    </xdr:from>
    <xdr:to>
      <xdr:col>21</xdr:col>
      <xdr:colOff>542925</xdr:colOff>
      <xdr:row>26</xdr:row>
      <xdr:rowOff>57150</xdr:rowOff>
    </xdr:to>
    <xdr:sp macro="" textlink="">
      <xdr:nvSpPr>
        <xdr:cNvPr id="2" name="ZoneTexte 1"/>
        <xdr:cNvSpPr txBox="1"/>
      </xdr:nvSpPr>
      <xdr:spPr>
        <a:xfrm>
          <a:off x="10277475" y="704850"/>
          <a:ext cx="3829050" cy="3562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1100"/>
            <a:t>Il y'a</a:t>
          </a:r>
          <a:r>
            <a:rPr lang="fr-FR" sz="1100" baseline="0"/>
            <a:t> des personnes colonnes(nom) de la feuille 1 et 2 pour lequels le départ la fin les frais  les heures change entre la feuille 1 et 2</a:t>
          </a:r>
          <a:endParaRPr lang="fr-FR" sz="1100"/>
        </a:p>
        <a:p>
          <a:endParaRPr lang="fr-FR" sz="1100"/>
        </a:p>
        <a:p>
          <a:r>
            <a:rPr lang="fr-FR" sz="1100"/>
            <a:t>Sur cette feuille, il faut qu'il soit inscrit les  lignes </a:t>
          </a:r>
          <a:r>
            <a:rPr lang="fr-FR" sz="1100" baseline="0"/>
            <a:t>  qui ne sont pas identique .</a:t>
          </a:r>
        </a:p>
        <a:p>
          <a:endParaRPr lang="fr-FR" sz="1100" baseline="0"/>
        </a:p>
        <a:p>
          <a:r>
            <a:rPr lang="fr-FR" sz="1100" baseline="0"/>
            <a:t>Dans l'exemple Bruno dayre les dates les frais qui change c'est pour cela qu'il figure sur cette feuille on y trouve ces données de la feuille 1 et 2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1"/>
  <sheetViews>
    <sheetView showGridLines="0" topLeftCell="C1" workbookViewId="0">
      <selection activeCell="L10" sqref="L10"/>
    </sheetView>
  </sheetViews>
  <sheetFormatPr baseColWidth="10" defaultColWidth="8.25" defaultRowHeight="12.75" x14ac:dyDescent="0.2"/>
  <cols>
    <col min="1" max="1" width="1.875" style="18" bestFit="1" customWidth="1"/>
    <col min="2" max="2" width="3.875" style="18" bestFit="1" customWidth="1"/>
    <col min="3" max="3" width="9.875" style="2" bestFit="1" customWidth="1"/>
    <col min="4" max="4" width="21.375" style="11" bestFit="1" customWidth="1"/>
    <col min="5" max="6" width="10.375" style="20" bestFit="1" customWidth="1"/>
    <col min="7" max="7" width="4.5" style="21" bestFit="1" customWidth="1"/>
    <col min="8" max="8" width="3.875" style="11" bestFit="1" customWidth="1"/>
    <col min="9" max="9" width="7" style="22" bestFit="1" customWidth="1"/>
    <col min="10" max="10" width="7.75" style="23" bestFit="1" customWidth="1"/>
    <col min="11" max="11" width="8.25" style="14"/>
    <col min="12" max="16384" width="8.25" style="11"/>
  </cols>
  <sheetData>
    <row r="1" spans="1:11" x14ac:dyDescent="0.2">
      <c r="A1" s="4" t="s">
        <v>136</v>
      </c>
      <c r="B1" s="4"/>
      <c r="C1" s="1" t="s">
        <v>14</v>
      </c>
      <c r="D1" s="5" t="s">
        <v>0</v>
      </c>
      <c r="E1" s="6" t="s">
        <v>132</v>
      </c>
      <c r="F1" s="6" t="s">
        <v>133</v>
      </c>
      <c r="G1" s="7" t="s">
        <v>15</v>
      </c>
      <c r="H1" s="8" t="s">
        <v>16</v>
      </c>
      <c r="I1" s="9" t="s">
        <v>17</v>
      </c>
      <c r="J1" s="10" t="s">
        <v>18</v>
      </c>
      <c r="K1" s="11"/>
    </row>
    <row r="2" spans="1:11" x14ac:dyDescent="0.2">
      <c r="A2" s="12">
        <f>IF(D2="","",IF(ISNA(VLOOKUP(D2,'f2'!$B$2:$B$1048576,1,FALSE)),0,1))</f>
        <v>1</v>
      </c>
      <c r="B2" s="13">
        <f>A2</f>
        <v>1</v>
      </c>
      <c r="C2" s="3">
        <v>1</v>
      </c>
      <c r="D2" s="14" t="s">
        <v>20</v>
      </c>
      <c r="E2" s="15">
        <v>40695</v>
      </c>
      <c r="F2" s="15">
        <v>41425</v>
      </c>
      <c r="G2" s="16">
        <v>0.21</v>
      </c>
      <c r="H2" s="14">
        <v>156</v>
      </c>
      <c r="I2" s="17">
        <v>9</v>
      </c>
      <c r="J2" s="14" t="s">
        <v>1</v>
      </c>
    </row>
    <row r="3" spans="1:11" x14ac:dyDescent="0.2">
      <c r="A3" s="12">
        <f>IF(D3="","",IF(ISNA(VLOOKUP(D3,'f2'!$B$2:$B$1048576,1,FALSE)),0,1))</f>
        <v>1</v>
      </c>
      <c r="B3" s="13">
        <f>IF(A3="","",A3+B2)</f>
        <v>2</v>
      </c>
      <c r="C3" s="3">
        <v>2</v>
      </c>
      <c r="D3" s="14" t="s">
        <v>21</v>
      </c>
      <c r="E3" s="15">
        <v>40422</v>
      </c>
      <c r="F3" s="15">
        <v>40968</v>
      </c>
      <c r="G3" s="16">
        <v>0.27</v>
      </c>
      <c r="H3" s="14">
        <v>90</v>
      </c>
      <c r="I3" s="17">
        <v>11</v>
      </c>
      <c r="J3" s="14" t="s">
        <v>1</v>
      </c>
    </row>
    <row r="4" spans="1:11" x14ac:dyDescent="0.2">
      <c r="A4" s="12">
        <f>IF(D4="","",IF(ISNA(VLOOKUP(D4,'f2'!$B$2:$B$1048576,1,FALSE)),0,1))</f>
        <v>1</v>
      </c>
      <c r="B4" s="13">
        <f>IF(A4="","",A4+B3)</f>
        <v>3</v>
      </c>
      <c r="C4" s="3">
        <v>3</v>
      </c>
      <c r="D4" s="14" t="s">
        <v>22</v>
      </c>
      <c r="E4" s="15">
        <v>40575</v>
      </c>
      <c r="F4" s="15">
        <v>41305</v>
      </c>
      <c r="G4" s="16">
        <v>0.21</v>
      </c>
      <c r="H4" s="14">
        <v>208</v>
      </c>
      <c r="I4" s="17">
        <v>13</v>
      </c>
      <c r="J4" s="14" t="s">
        <v>1</v>
      </c>
    </row>
    <row r="5" spans="1:11" x14ac:dyDescent="0.2">
      <c r="A5" s="12">
        <f>IF(D5="","",IF(ISNA(VLOOKUP(D5,'f2'!$B$2:$B$1048576,1,FALSE)),0,1))</f>
        <v>1</v>
      </c>
      <c r="B5" s="13">
        <f t="shared" ref="B5:B68" si="0">IF(A5="","",A5+B4)</f>
        <v>4</v>
      </c>
      <c r="C5" s="3">
        <v>4</v>
      </c>
      <c r="D5" s="14" t="s">
        <v>23</v>
      </c>
      <c r="E5" s="15">
        <v>40422</v>
      </c>
      <c r="F5" s="15">
        <v>40574</v>
      </c>
      <c r="G5" s="16">
        <v>0.51</v>
      </c>
      <c r="H5" s="14">
        <v>64</v>
      </c>
      <c r="I5" s="17">
        <v>15</v>
      </c>
      <c r="J5" s="14" t="s">
        <v>1</v>
      </c>
    </row>
    <row r="6" spans="1:11" x14ac:dyDescent="0.2">
      <c r="A6" s="12">
        <f>IF(D6="","",IF(ISNA(VLOOKUP(D6,'f2'!$B$2:$B$1048576,1,FALSE)),0,1))</f>
        <v>1</v>
      </c>
      <c r="B6" s="13">
        <f t="shared" si="0"/>
        <v>5</v>
      </c>
      <c r="C6" s="3">
        <v>5</v>
      </c>
      <c r="D6" s="14" t="s">
        <v>24</v>
      </c>
      <c r="E6" s="15">
        <v>40664</v>
      </c>
      <c r="F6" s="15">
        <v>41029</v>
      </c>
      <c r="G6" s="16">
        <v>0.21</v>
      </c>
      <c r="H6" s="14">
        <v>104</v>
      </c>
      <c r="I6" s="17">
        <v>17</v>
      </c>
      <c r="J6" s="14" t="s">
        <v>1</v>
      </c>
    </row>
    <row r="7" spans="1:11" x14ac:dyDescent="0.2">
      <c r="A7" s="12">
        <f>IF(D7="","",IF(ISNA(VLOOKUP(D7,'f2'!$B$2:$B$1048576,1,FALSE)),0,1))</f>
        <v>1</v>
      </c>
      <c r="B7" s="13">
        <f t="shared" si="0"/>
        <v>6</v>
      </c>
      <c r="C7" s="3">
        <v>6</v>
      </c>
      <c r="D7" s="14" t="s">
        <v>25</v>
      </c>
      <c r="E7" s="15">
        <v>40634</v>
      </c>
      <c r="F7" s="15">
        <v>40999</v>
      </c>
      <c r="G7" s="16">
        <v>0.1</v>
      </c>
      <c r="H7" s="14">
        <v>120</v>
      </c>
      <c r="I7" s="17">
        <v>19</v>
      </c>
      <c r="J7" s="14" t="s">
        <v>1</v>
      </c>
    </row>
    <row r="8" spans="1:11" x14ac:dyDescent="0.2">
      <c r="A8" s="12">
        <f>IF(D8="","",IF(ISNA(VLOOKUP(D8,'f2'!$B$2:$B$1048576,1,FALSE)),0,1))</f>
        <v>1</v>
      </c>
      <c r="B8" s="13">
        <f t="shared" si="0"/>
        <v>7</v>
      </c>
      <c r="C8" s="3">
        <v>7</v>
      </c>
      <c r="D8" s="14" t="s">
        <v>26</v>
      </c>
      <c r="E8" s="15">
        <v>40695</v>
      </c>
      <c r="F8" s="15">
        <v>41425</v>
      </c>
      <c r="G8" s="16">
        <v>0.27</v>
      </c>
      <c r="H8" s="14">
        <v>156</v>
      </c>
      <c r="I8" s="17">
        <v>21</v>
      </c>
      <c r="J8" s="14" t="s">
        <v>1</v>
      </c>
    </row>
    <row r="9" spans="1:11" x14ac:dyDescent="0.2">
      <c r="A9" s="12">
        <f>IF(D9="","",IF(ISNA(VLOOKUP(D9,'f2'!$B$2:$B$1048576,1,FALSE)),0,1))</f>
        <v>1</v>
      </c>
      <c r="B9" s="13">
        <f t="shared" si="0"/>
        <v>8</v>
      </c>
      <c r="C9" s="3">
        <v>8</v>
      </c>
      <c r="D9" s="14" t="s">
        <v>27</v>
      </c>
      <c r="E9" s="15">
        <v>40603</v>
      </c>
      <c r="F9" s="15">
        <v>41333</v>
      </c>
      <c r="G9" s="16">
        <v>0.27</v>
      </c>
      <c r="H9" s="14">
        <v>156</v>
      </c>
      <c r="I9" s="17">
        <v>23</v>
      </c>
      <c r="J9" s="14" t="s">
        <v>1</v>
      </c>
    </row>
    <row r="10" spans="1:11" x14ac:dyDescent="0.2">
      <c r="A10" s="12">
        <f>IF(D10="","",IF(ISNA(VLOOKUP(D10,'f2'!$B$2:$B$1048576,1,FALSE)),0,1))</f>
        <v>1</v>
      </c>
      <c r="B10" s="13">
        <f t="shared" si="0"/>
        <v>9</v>
      </c>
      <c r="C10" s="3">
        <v>9</v>
      </c>
      <c r="D10" s="14" t="s">
        <v>28</v>
      </c>
      <c r="E10" s="15">
        <v>40664</v>
      </c>
      <c r="F10" s="15">
        <v>41029</v>
      </c>
      <c r="G10" s="16">
        <v>0.1</v>
      </c>
      <c r="H10" s="14">
        <v>156</v>
      </c>
      <c r="I10" s="17">
        <v>25</v>
      </c>
      <c r="J10" s="14" t="s">
        <v>1</v>
      </c>
    </row>
    <row r="11" spans="1:11" x14ac:dyDescent="0.2">
      <c r="A11" s="12">
        <f>IF(D11="","",IF(ISNA(VLOOKUP(D11,'f2'!$B$2:$B$1048576,1,FALSE)),0,1))</f>
        <v>1</v>
      </c>
      <c r="B11" s="13">
        <f t="shared" si="0"/>
        <v>10</v>
      </c>
      <c r="C11" s="3">
        <v>10</v>
      </c>
      <c r="D11" s="14" t="s">
        <v>29</v>
      </c>
      <c r="E11" s="15">
        <v>40756</v>
      </c>
      <c r="F11" s="15">
        <v>40847</v>
      </c>
      <c r="G11" s="16">
        <v>0.1</v>
      </c>
      <c r="H11" s="14">
        <v>26</v>
      </c>
      <c r="I11" s="17">
        <v>27</v>
      </c>
      <c r="J11" s="14" t="s">
        <v>1</v>
      </c>
    </row>
    <row r="12" spans="1:11" x14ac:dyDescent="0.2">
      <c r="A12" s="12">
        <f>IF(D12="","",IF(ISNA(VLOOKUP(D12,'f2'!$B$2:$B$1048576,1,FALSE)),0,1))</f>
        <v>1</v>
      </c>
      <c r="B12" s="13">
        <f t="shared" si="0"/>
        <v>11</v>
      </c>
      <c r="C12" s="3">
        <v>11</v>
      </c>
      <c r="D12" s="14" t="s">
        <v>30</v>
      </c>
      <c r="E12" s="15">
        <v>40634</v>
      </c>
      <c r="F12" s="15">
        <v>40999</v>
      </c>
      <c r="G12" s="16">
        <v>0.21</v>
      </c>
      <c r="H12" s="14">
        <v>120</v>
      </c>
      <c r="I12" s="17">
        <v>29</v>
      </c>
      <c r="J12" s="14" t="s">
        <v>1</v>
      </c>
    </row>
    <row r="13" spans="1:11" x14ac:dyDescent="0.2">
      <c r="A13" s="12">
        <f>IF(D13="","",IF(ISNA(VLOOKUP(D13,'f2'!$B$2:$B$1048576,1,FALSE)),0,1))</f>
        <v>1</v>
      </c>
      <c r="B13" s="13">
        <f t="shared" si="0"/>
        <v>12</v>
      </c>
      <c r="C13" s="3">
        <v>12</v>
      </c>
      <c r="D13" s="14" t="s">
        <v>31</v>
      </c>
      <c r="E13" s="15">
        <v>40695</v>
      </c>
      <c r="F13" s="15">
        <v>41060</v>
      </c>
      <c r="G13" s="16">
        <v>0.36</v>
      </c>
      <c r="H13" s="14">
        <v>156</v>
      </c>
      <c r="I13" s="17">
        <v>31</v>
      </c>
      <c r="J13" s="14" t="s">
        <v>1</v>
      </c>
    </row>
    <row r="14" spans="1:11" x14ac:dyDescent="0.2">
      <c r="A14" s="12">
        <f>IF(D14="","",IF(ISNA(VLOOKUP(D14,'f2'!$B$2:$B$1048576,1,FALSE)),0,1))</f>
        <v>1</v>
      </c>
      <c r="B14" s="13">
        <f t="shared" si="0"/>
        <v>13</v>
      </c>
      <c r="C14" s="3">
        <v>13</v>
      </c>
      <c r="D14" s="14" t="s">
        <v>32</v>
      </c>
      <c r="E14" s="15">
        <v>40179</v>
      </c>
      <c r="F14" s="15">
        <v>40724</v>
      </c>
      <c r="G14" s="16">
        <v>0.73</v>
      </c>
      <c r="H14" s="14">
        <v>144</v>
      </c>
      <c r="I14" s="17">
        <v>33</v>
      </c>
      <c r="J14" s="14" t="s">
        <v>1</v>
      </c>
    </row>
    <row r="15" spans="1:11" x14ac:dyDescent="0.2">
      <c r="A15" s="12">
        <f>IF(D15="","",IF(ISNA(VLOOKUP(D15,'f2'!$B$2:$B$1048576,1,FALSE)),0,1))</f>
        <v>1</v>
      </c>
      <c r="B15" s="13">
        <f t="shared" si="0"/>
        <v>14</v>
      </c>
      <c r="C15" s="3">
        <v>14</v>
      </c>
      <c r="D15" s="14" t="s">
        <v>33</v>
      </c>
      <c r="E15" s="15">
        <v>40725</v>
      </c>
      <c r="F15" s="15">
        <v>40877</v>
      </c>
      <c r="G15" s="16">
        <v>0.21</v>
      </c>
      <c r="H15" s="14">
        <v>44</v>
      </c>
      <c r="I15" s="17">
        <v>35</v>
      </c>
      <c r="J15" s="14" t="s">
        <v>1</v>
      </c>
    </row>
    <row r="16" spans="1:11" x14ac:dyDescent="0.2">
      <c r="A16" s="12">
        <f>IF(D16="","",IF(ISNA(VLOOKUP(D16,'f2'!$B$2:$B$1048576,1,FALSE)),0,1))</f>
        <v>1</v>
      </c>
      <c r="B16" s="13">
        <f t="shared" si="0"/>
        <v>15</v>
      </c>
      <c r="C16" s="3">
        <v>15</v>
      </c>
      <c r="D16" s="14" t="s">
        <v>34</v>
      </c>
      <c r="E16" s="15">
        <v>40575</v>
      </c>
      <c r="F16" s="15">
        <v>41305</v>
      </c>
      <c r="G16" s="16">
        <v>0.27</v>
      </c>
      <c r="H16" s="14">
        <v>219</v>
      </c>
      <c r="I16" s="17">
        <v>37</v>
      </c>
      <c r="J16" s="14" t="s">
        <v>1</v>
      </c>
    </row>
    <row r="17" spans="1:10" x14ac:dyDescent="0.2">
      <c r="A17" s="12">
        <f>IF(D17="","",IF(ISNA(VLOOKUP(D17,'f2'!$B$2:$B$1048576,1,FALSE)),0,1))</f>
        <v>1</v>
      </c>
      <c r="B17" s="13">
        <f t="shared" si="0"/>
        <v>16</v>
      </c>
      <c r="C17" s="3">
        <v>16</v>
      </c>
      <c r="D17" s="14" t="s">
        <v>35</v>
      </c>
      <c r="E17" s="15">
        <v>40725</v>
      </c>
      <c r="F17" s="15">
        <v>41090</v>
      </c>
      <c r="G17" s="16">
        <v>0.51</v>
      </c>
      <c r="H17" s="14">
        <v>156</v>
      </c>
      <c r="I17" s="17">
        <v>39</v>
      </c>
      <c r="J17" s="14" t="s">
        <v>1</v>
      </c>
    </row>
    <row r="18" spans="1:10" x14ac:dyDescent="0.2">
      <c r="A18" s="12">
        <f>IF(D18="","",IF(ISNA(VLOOKUP(D18,'f2'!$B$2:$B$1048576,1,FALSE)),0,1))</f>
        <v>1</v>
      </c>
      <c r="B18" s="13">
        <f t="shared" si="0"/>
        <v>17</v>
      </c>
      <c r="C18" s="3">
        <v>17</v>
      </c>
      <c r="D18" s="14" t="s">
        <v>36</v>
      </c>
      <c r="E18" s="15">
        <v>40544</v>
      </c>
      <c r="F18" s="15">
        <v>40908</v>
      </c>
      <c r="G18" s="16">
        <v>0.21</v>
      </c>
      <c r="H18" s="14">
        <v>108</v>
      </c>
      <c r="I18" s="17">
        <v>41</v>
      </c>
      <c r="J18" s="14" t="s">
        <v>2</v>
      </c>
    </row>
    <row r="19" spans="1:10" x14ac:dyDescent="0.2">
      <c r="A19" s="12">
        <f>IF(D19="","",IF(ISNA(VLOOKUP(D19,'f2'!$B$2:$B$1048576,1,FALSE)),0,1))</f>
        <v>1</v>
      </c>
      <c r="B19" s="13">
        <f t="shared" si="0"/>
        <v>18</v>
      </c>
      <c r="C19" s="3">
        <v>18</v>
      </c>
      <c r="D19" s="14" t="s">
        <v>37</v>
      </c>
      <c r="E19" s="15">
        <v>40664</v>
      </c>
      <c r="F19" s="15">
        <v>41029</v>
      </c>
      <c r="G19" s="16">
        <v>0.14000000000000001</v>
      </c>
      <c r="H19" s="14">
        <v>104</v>
      </c>
      <c r="I19" s="17">
        <v>43</v>
      </c>
      <c r="J19" s="14" t="s">
        <v>2</v>
      </c>
    </row>
    <row r="20" spans="1:10" x14ac:dyDescent="0.2">
      <c r="A20" s="12">
        <f>IF(D20="","",IF(ISNA(VLOOKUP(D20,'f2'!$B$2:$B$1048576,1,FALSE)),0,1))</f>
        <v>1</v>
      </c>
      <c r="B20" s="13">
        <f t="shared" si="0"/>
        <v>19</v>
      </c>
      <c r="C20" s="3">
        <v>19</v>
      </c>
      <c r="D20" s="14" t="s">
        <v>38</v>
      </c>
      <c r="E20" s="15">
        <v>40725</v>
      </c>
      <c r="F20" s="15">
        <v>41090</v>
      </c>
      <c r="G20" s="16">
        <v>0.27</v>
      </c>
      <c r="H20" s="14">
        <v>130</v>
      </c>
      <c r="I20" s="17">
        <v>45</v>
      </c>
      <c r="J20" s="14" t="s">
        <v>2</v>
      </c>
    </row>
    <row r="21" spans="1:10" x14ac:dyDescent="0.2">
      <c r="A21" s="12">
        <f>IF(D21="","",IF(ISNA(VLOOKUP(D21,'f2'!$B$2:$B$1048576,1,FALSE)),0,1))</f>
        <v>1</v>
      </c>
      <c r="B21" s="13">
        <f t="shared" si="0"/>
        <v>20</v>
      </c>
      <c r="C21" s="3">
        <v>20</v>
      </c>
      <c r="D21" s="14" t="s">
        <v>39</v>
      </c>
      <c r="E21" s="15">
        <v>40603</v>
      </c>
      <c r="F21" s="15">
        <v>41333</v>
      </c>
      <c r="G21" s="16">
        <v>0.1</v>
      </c>
      <c r="H21" s="14">
        <v>240</v>
      </c>
      <c r="I21" s="17">
        <v>47</v>
      </c>
      <c r="J21" s="14" t="s">
        <v>2</v>
      </c>
    </row>
    <row r="22" spans="1:10" x14ac:dyDescent="0.2">
      <c r="A22" s="12">
        <f>IF(D22="","",IF(ISNA(VLOOKUP(D22,'f2'!$B$2:$B$1048576,1,FALSE)),0,1))</f>
        <v>1</v>
      </c>
      <c r="B22" s="13">
        <f t="shared" si="0"/>
        <v>21</v>
      </c>
      <c r="C22" s="3">
        <v>21</v>
      </c>
      <c r="D22" s="14" t="s">
        <v>40</v>
      </c>
      <c r="E22" s="15">
        <v>40603</v>
      </c>
      <c r="F22" s="15">
        <v>41333</v>
      </c>
      <c r="G22" s="16">
        <v>0.21</v>
      </c>
      <c r="H22" s="14">
        <v>264</v>
      </c>
      <c r="I22" s="17">
        <v>49</v>
      </c>
      <c r="J22" s="14" t="s">
        <v>2</v>
      </c>
    </row>
    <row r="23" spans="1:10" x14ac:dyDescent="0.2">
      <c r="A23" s="12">
        <f>IF(D23="","",IF(ISNA(VLOOKUP(D23,'f2'!$B$2:$B$1048576,1,FALSE)),0,1))</f>
        <v>1</v>
      </c>
      <c r="B23" s="13">
        <f t="shared" si="0"/>
        <v>22</v>
      </c>
      <c r="C23" s="3">
        <v>22</v>
      </c>
      <c r="D23" s="14" t="s">
        <v>41</v>
      </c>
      <c r="E23" s="15">
        <v>40330</v>
      </c>
      <c r="F23" s="15">
        <v>40694</v>
      </c>
      <c r="G23" s="16">
        <v>0.73</v>
      </c>
      <c r="H23" s="14">
        <v>156</v>
      </c>
      <c r="I23" s="17">
        <v>51</v>
      </c>
      <c r="J23" s="14" t="s">
        <v>2</v>
      </c>
    </row>
    <row r="24" spans="1:10" x14ac:dyDescent="0.2">
      <c r="A24" s="12">
        <f>IF(D24="","",IF(ISNA(VLOOKUP(D24,'f2'!$B$2:$B$1048576,1,FALSE)),0,1))</f>
        <v>1</v>
      </c>
      <c r="B24" s="13">
        <f t="shared" si="0"/>
        <v>23</v>
      </c>
      <c r="C24" s="3">
        <v>23</v>
      </c>
      <c r="D24" s="14" t="s">
        <v>42</v>
      </c>
      <c r="E24" s="15">
        <v>40330</v>
      </c>
      <c r="F24" s="15">
        <v>40877</v>
      </c>
      <c r="G24" s="16">
        <v>0.65</v>
      </c>
      <c r="H24" s="14">
        <v>117</v>
      </c>
      <c r="I24" s="17">
        <v>53</v>
      </c>
      <c r="J24" s="14" t="s">
        <v>2</v>
      </c>
    </row>
    <row r="25" spans="1:10" x14ac:dyDescent="0.2">
      <c r="A25" s="12">
        <f>IF(D25="","",IF(ISNA(VLOOKUP(D25,'f2'!$B$2:$B$1048576,1,FALSE)),0,1))</f>
        <v>1</v>
      </c>
      <c r="B25" s="13">
        <f t="shared" si="0"/>
        <v>24</v>
      </c>
      <c r="C25" s="3">
        <v>24</v>
      </c>
      <c r="D25" s="14" t="s">
        <v>43</v>
      </c>
      <c r="E25" s="15">
        <v>40725</v>
      </c>
      <c r="F25" s="15">
        <v>41090</v>
      </c>
      <c r="G25" s="16">
        <v>0.27</v>
      </c>
      <c r="H25" s="14">
        <v>156</v>
      </c>
      <c r="I25" s="17">
        <v>55</v>
      </c>
      <c r="J25" s="14" t="s">
        <v>2</v>
      </c>
    </row>
    <row r="26" spans="1:10" x14ac:dyDescent="0.2">
      <c r="A26" s="12">
        <f>IF(D26="","",IF(ISNA(VLOOKUP(D26,'f2'!$B$2:$B$1048576,1,FALSE)),0,1))</f>
        <v>1</v>
      </c>
      <c r="B26" s="13">
        <f t="shared" si="0"/>
        <v>25</v>
      </c>
      <c r="C26" s="3">
        <v>25</v>
      </c>
      <c r="D26" s="14" t="s">
        <v>44</v>
      </c>
      <c r="E26" s="15">
        <v>40695</v>
      </c>
      <c r="F26" s="15">
        <v>41060</v>
      </c>
      <c r="G26" s="16">
        <v>0.51</v>
      </c>
      <c r="H26" s="14">
        <v>78</v>
      </c>
      <c r="I26" s="17">
        <v>57</v>
      </c>
      <c r="J26" s="14" t="s">
        <v>2</v>
      </c>
    </row>
    <row r="27" spans="1:10" x14ac:dyDescent="0.2">
      <c r="A27" s="12">
        <f>IF(D27="","",IF(ISNA(VLOOKUP(D27,'f2'!$B$2:$B$1048576,1,FALSE)),0,1))</f>
        <v>1</v>
      </c>
      <c r="B27" s="13">
        <f t="shared" si="0"/>
        <v>26</v>
      </c>
      <c r="C27" s="3">
        <v>26</v>
      </c>
      <c r="D27" s="14" t="s">
        <v>45</v>
      </c>
      <c r="E27" s="15">
        <v>40664</v>
      </c>
      <c r="F27" s="15">
        <v>41029</v>
      </c>
      <c r="G27" s="16">
        <v>0.27</v>
      </c>
      <c r="H27" s="14">
        <v>78</v>
      </c>
      <c r="I27" s="17">
        <v>59</v>
      </c>
      <c r="J27" s="14" t="s">
        <v>2</v>
      </c>
    </row>
    <row r="28" spans="1:10" x14ac:dyDescent="0.2">
      <c r="A28" s="12">
        <f>IF(D28="","",IF(ISNA(VLOOKUP(D28,'f2'!$B$2:$B$1048576,1,FALSE)),0,1))</f>
        <v>1</v>
      </c>
      <c r="B28" s="13">
        <f t="shared" si="0"/>
        <v>27</v>
      </c>
      <c r="C28" s="3">
        <v>27</v>
      </c>
      <c r="D28" s="14" t="s">
        <v>46</v>
      </c>
      <c r="E28" s="15">
        <v>40634</v>
      </c>
      <c r="F28" s="15">
        <v>40999</v>
      </c>
      <c r="G28" s="16">
        <v>0.1</v>
      </c>
      <c r="H28" s="14">
        <v>107</v>
      </c>
      <c r="I28" s="17">
        <v>61</v>
      </c>
      <c r="J28" s="14" t="s">
        <v>2</v>
      </c>
    </row>
    <row r="29" spans="1:10" x14ac:dyDescent="0.2">
      <c r="A29" s="12">
        <f>IF(D29="","",IF(ISNA(VLOOKUP(D29,'f2'!$B$2:$B$1048576,1,FALSE)),0,1))</f>
        <v>1</v>
      </c>
      <c r="B29" s="13">
        <f t="shared" si="0"/>
        <v>28</v>
      </c>
      <c r="C29" s="3">
        <v>28</v>
      </c>
      <c r="D29" s="14" t="s">
        <v>47</v>
      </c>
      <c r="E29" s="15">
        <v>40695</v>
      </c>
      <c r="F29" s="15">
        <v>41060</v>
      </c>
      <c r="G29" s="16">
        <v>0.51</v>
      </c>
      <c r="H29" s="14">
        <v>156</v>
      </c>
      <c r="I29" s="17">
        <v>63</v>
      </c>
      <c r="J29" s="14" t="s">
        <v>2</v>
      </c>
    </row>
    <row r="30" spans="1:10" x14ac:dyDescent="0.2">
      <c r="A30" s="12">
        <f>IF(D30="","",IF(ISNA(VLOOKUP(D30,'f2'!$B$2:$B$1048576,1,FALSE)),0,1))</f>
        <v>1</v>
      </c>
      <c r="B30" s="13">
        <f t="shared" si="0"/>
        <v>29</v>
      </c>
      <c r="C30" s="3">
        <v>29</v>
      </c>
      <c r="D30" s="14" t="s">
        <v>48</v>
      </c>
      <c r="E30" s="15">
        <v>40664</v>
      </c>
      <c r="F30" s="15">
        <v>41029</v>
      </c>
      <c r="G30" s="16">
        <v>0.27</v>
      </c>
      <c r="H30" s="14">
        <v>26</v>
      </c>
      <c r="I30" s="17">
        <v>65</v>
      </c>
      <c r="J30" s="14" t="s">
        <v>2</v>
      </c>
    </row>
    <row r="31" spans="1:10" x14ac:dyDescent="0.2">
      <c r="A31" s="12">
        <f>IF(D31="","",IF(ISNA(VLOOKUP(D31,'f2'!$B$2:$B$1048576,1,FALSE)),0,1))</f>
        <v>1</v>
      </c>
      <c r="B31" s="13">
        <f t="shared" si="0"/>
        <v>30</v>
      </c>
      <c r="C31" s="3">
        <v>30</v>
      </c>
      <c r="D31" s="14" t="s">
        <v>49</v>
      </c>
      <c r="E31" s="15">
        <v>40756</v>
      </c>
      <c r="F31" s="15">
        <v>41121</v>
      </c>
      <c r="G31" s="16">
        <v>0.27</v>
      </c>
      <c r="H31" s="14">
        <v>156</v>
      </c>
      <c r="I31" s="17">
        <v>67</v>
      </c>
      <c r="J31" s="14" t="s">
        <v>2</v>
      </c>
    </row>
    <row r="32" spans="1:10" x14ac:dyDescent="0.2">
      <c r="A32" s="12">
        <f>IF(D32="","",IF(ISNA(VLOOKUP(D32,'f2'!$B$2:$B$1048576,1,FALSE)),0,1))</f>
        <v>1</v>
      </c>
      <c r="B32" s="13">
        <f t="shared" si="0"/>
        <v>31</v>
      </c>
      <c r="C32" s="3">
        <v>31</v>
      </c>
      <c r="D32" s="14" t="s">
        <v>50</v>
      </c>
      <c r="E32" s="15">
        <v>40695</v>
      </c>
      <c r="F32" s="15">
        <v>41060</v>
      </c>
      <c r="G32" s="16">
        <v>0.36</v>
      </c>
      <c r="H32" s="14">
        <v>78</v>
      </c>
      <c r="I32" s="17">
        <v>69</v>
      </c>
      <c r="J32" s="14" t="s">
        <v>2</v>
      </c>
    </row>
    <row r="33" spans="1:10" x14ac:dyDescent="0.2">
      <c r="A33" s="12">
        <f>IF(D33="","",IF(ISNA(VLOOKUP(D33,'f2'!$B$2:$B$1048576,1,FALSE)),0,1))</f>
        <v>1</v>
      </c>
      <c r="B33" s="13">
        <f t="shared" si="0"/>
        <v>32</v>
      </c>
      <c r="C33" s="3">
        <v>32</v>
      </c>
      <c r="D33" s="14" t="s">
        <v>51</v>
      </c>
      <c r="E33" s="15">
        <v>40391</v>
      </c>
      <c r="F33" s="15">
        <v>40755</v>
      </c>
      <c r="G33" s="16">
        <v>0.51</v>
      </c>
      <c r="H33" s="14">
        <v>52</v>
      </c>
      <c r="I33" s="17">
        <v>71</v>
      </c>
      <c r="J33" s="14" t="s">
        <v>2</v>
      </c>
    </row>
    <row r="34" spans="1:10" x14ac:dyDescent="0.2">
      <c r="A34" s="12">
        <f>IF(D34="","",IF(ISNA(VLOOKUP(D34,'f2'!$B$2:$B$1048576,1,FALSE)),0,1))</f>
        <v>1</v>
      </c>
      <c r="B34" s="13">
        <f t="shared" si="0"/>
        <v>33</v>
      </c>
      <c r="C34" s="3">
        <v>33</v>
      </c>
      <c r="D34" s="14" t="s">
        <v>52</v>
      </c>
      <c r="E34" s="15">
        <v>40695</v>
      </c>
      <c r="F34" s="15">
        <v>41060</v>
      </c>
      <c r="G34" s="16">
        <v>0.14000000000000001</v>
      </c>
      <c r="H34" s="14">
        <v>78</v>
      </c>
      <c r="I34" s="17">
        <v>73</v>
      </c>
      <c r="J34" s="14" t="s">
        <v>2</v>
      </c>
    </row>
    <row r="35" spans="1:10" x14ac:dyDescent="0.2">
      <c r="A35" s="12">
        <f>IF(D35="","",IF(ISNA(VLOOKUP(D35,'f2'!$B$2:$B$1048576,1,FALSE)),0,1))</f>
        <v>1</v>
      </c>
      <c r="B35" s="13">
        <f t="shared" si="0"/>
        <v>34</v>
      </c>
      <c r="C35" s="3">
        <v>34</v>
      </c>
      <c r="D35" s="14" t="s">
        <v>53</v>
      </c>
      <c r="E35" s="15">
        <v>40452</v>
      </c>
      <c r="F35" s="15">
        <v>40694</v>
      </c>
      <c r="G35" s="16">
        <v>0.1</v>
      </c>
      <c r="H35" s="14">
        <v>105</v>
      </c>
      <c r="I35" s="17">
        <v>75</v>
      </c>
      <c r="J35" s="14" t="s">
        <v>2</v>
      </c>
    </row>
    <row r="36" spans="1:10" x14ac:dyDescent="0.2">
      <c r="A36" s="12">
        <f>IF(D36="","",IF(ISNA(VLOOKUP(D36,'f2'!$B$2:$B$1048576,1,FALSE)),0,1))</f>
        <v>1</v>
      </c>
      <c r="B36" s="13">
        <f t="shared" si="0"/>
        <v>35</v>
      </c>
      <c r="C36" s="3">
        <v>35</v>
      </c>
      <c r="D36" s="14" t="s">
        <v>54</v>
      </c>
      <c r="E36" s="15">
        <v>40725</v>
      </c>
      <c r="F36" s="15">
        <v>41090</v>
      </c>
      <c r="G36" s="16">
        <v>0.65</v>
      </c>
      <c r="H36" s="14">
        <v>78</v>
      </c>
      <c r="I36" s="17">
        <v>77</v>
      </c>
      <c r="J36" s="14" t="s">
        <v>2</v>
      </c>
    </row>
    <row r="37" spans="1:10" x14ac:dyDescent="0.2">
      <c r="A37" s="12">
        <f>IF(D37="","",IF(ISNA(VLOOKUP(D37,'f2'!$B$2:$B$1048576,1,FALSE)),0,1))</f>
        <v>1</v>
      </c>
      <c r="B37" s="13">
        <f t="shared" si="0"/>
        <v>36</v>
      </c>
      <c r="C37" s="3">
        <v>36</v>
      </c>
      <c r="D37" s="14" t="s">
        <v>55</v>
      </c>
      <c r="E37" s="15">
        <v>40575</v>
      </c>
      <c r="F37" s="15">
        <v>41305</v>
      </c>
      <c r="G37" s="16">
        <v>0.1</v>
      </c>
      <c r="H37" s="14">
        <v>96</v>
      </c>
      <c r="I37" s="17">
        <v>79</v>
      </c>
      <c r="J37" s="14" t="s">
        <v>2</v>
      </c>
    </row>
    <row r="38" spans="1:10" x14ac:dyDescent="0.2">
      <c r="A38" s="12">
        <f>IF(D38="","",IF(ISNA(VLOOKUP(D38,'f2'!$B$2:$B$1048576,1,FALSE)),0,1))</f>
        <v>1</v>
      </c>
      <c r="B38" s="13">
        <f t="shared" si="0"/>
        <v>37</v>
      </c>
      <c r="C38" s="3">
        <v>37</v>
      </c>
      <c r="D38" s="14" t="s">
        <v>56</v>
      </c>
      <c r="E38" s="15">
        <v>40725</v>
      </c>
      <c r="F38" s="15">
        <v>41090</v>
      </c>
      <c r="G38" s="16">
        <v>0.65</v>
      </c>
      <c r="H38" s="14">
        <v>104</v>
      </c>
      <c r="I38" s="17">
        <v>81</v>
      </c>
      <c r="J38" s="14" t="s">
        <v>2</v>
      </c>
    </row>
    <row r="39" spans="1:10" x14ac:dyDescent="0.2">
      <c r="A39" s="12">
        <f>IF(D39="","",IF(ISNA(VLOOKUP(D39,'f2'!$B$2:$B$1048576,1,FALSE)),0,1))</f>
        <v>1</v>
      </c>
      <c r="B39" s="13">
        <f t="shared" si="0"/>
        <v>38</v>
      </c>
      <c r="C39" s="3">
        <v>38</v>
      </c>
      <c r="D39" s="14" t="s">
        <v>57</v>
      </c>
      <c r="E39" s="15">
        <v>40391</v>
      </c>
      <c r="F39" s="15">
        <v>40939</v>
      </c>
      <c r="G39" s="16">
        <v>0.1</v>
      </c>
      <c r="H39" s="14">
        <v>144</v>
      </c>
      <c r="I39" s="17">
        <v>83</v>
      </c>
      <c r="J39" s="14" t="s">
        <v>2</v>
      </c>
    </row>
    <row r="40" spans="1:10" x14ac:dyDescent="0.2">
      <c r="A40" s="12">
        <f>IF(D40="","",IF(ISNA(VLOOKUP(D40,'f2'!$B$2:$B$1048576,1,FALSE)),0,1))</f>
        <v>1</v>
      </c>
      <c r="B40" s="13">
        <f t="shared" si="0"/>
        <v>39</v>
      </c>
      <c r="C40" s="3">
        <v>39</v>
      </c>
      <c r="D40" s="14" t="s">
        <v>58</v>
      </c>
      <c r="E40" s="15">
        <v>40695</v>
      </c>
      <c r="F40" s="15">
        <v>41425</v>
      </c>
      <c r="G40" s="16">
        <v>0.27</v>
      </c>
      <c r="H40" s="14">
        <v>156</v>
      </c>
      <c r="I40" s="17">
        <v>85</v>
      </c>
      <c r="J40" s="14" t="s">
        <v>2</v>
      </c>
    </row>
    <row r="41" spans="1:10" x14ac:dyDescent="0.2">
      <c r="A41" s="12">
        <f>IF(D41="","",IF(ISNA(VLOOKUP(D41,'f2'!$B$2:$B$1048576,1,FALSE)),0,1))</f>
        <v>1</v>
      </c>
      <c r="B41" s="13">
        <f t="shared" si="0"/>
        <v>40</v>
      </c>
      <c r="C41" s="3">
        <v>40</v>
      </c>
      <c r="D41" s="14" t="s">
        <v>59</v>
      </c>
      <c r="E41" s="15">
        <v>40575</v>
      </c>
      <c r="F41" s="15">
        <v>41305</v>
      </c>
      <c r="G41" s="16">
        <v>0.27</v>
      </c>
      <c r="H41" s="14">
        <v>312</v>
      </c>
      <c r="I41" s="17">
        <v>87</v>
      </c>
      <c r="J41" s="14" t="s">
        <v>2</v>
      </c>
    </row>
    <row r="42" spans="1:10" x14ac:dyDescent="0.2">
      <c r="A42" s="12">
        <f>IF(D42="","",IF(ISNA(VLOOKUP(D42,'f2'!$B$2:$B$1048576,1,FALSE)),0,1))</f>
        <v>1</v>
      </c>
      <c r="B42" s="13">
        <f t="shared" si="0"/>
        <v>41</v>
      </c>
      <c r="C42" s="3">
        <v>41</v>
      </c>
      <c r="D42" s="14" t="s">
        <v>60</v>
      </c>
      <c r="E42" s="15">
        <v>40695</v>
      </c>
      <c r="F42" s="15">
        <v>41060</v>
      </c>
      <c r="G42" s="16">
        <v>0.36</v>
      </c>
      <c r="H42" s="14">
        <v>78</v>
      </c>
      <c r="I42" s="17">
        <v>89</v>
      </c>
      <c r="J42" s="14" t="s">
        <v>2</v>
      </c>
    </row>
    <row r="43" spans="1:10" x14ac:dyDescent="0.2">
      <c r="A43" s="12">
        <f>IF(D43="","",IF(ISNA(VLOOKUP(D43,'f2'!$B$2:$B$1048576,1,FALSE)),0,1))</f>
        <v>1</v>
      </c>
      <c r="B43" s="13">
        <f t="shared" si="0"/>
        <v>42</v>
      </c>
      <c r="C43" s="3">
        <v>42</v>
      </c>
      <c r="D43" s="14" t="s">
        <v>61</v>
      </c>
      <c r="E43" s="15">
        <v>40695</v>
      </c>
      <c r="F43" s="15">
        <v>41425</v>
      </c>
      <c r="G43" s="16">
        <v>0.36</v>
      </c>
      <c r="H43" s="14">
        <v>156</v>
      </c>
      <c r="I43" s="17">
        <v>91</v>
      </c>
      <c r="J43" s="14" t="s">
        <v>2</v>
      </c>
    </row>
    <row r="44" spans="1:10" x14ac:dyDescent="0.2">
      <c r="A44" s="12">
        <f>IF(D44="","",IF(ISNA(VLOOKUP(D44,'f2'!$B$2:$B$1048576,1,FALSE)),0,1))</f>
        <v>1</v>
      </c>
      <c r="B44" s="13">
        <f t="shared" si="0"/>
        <v>43</v>
      </c>
      <c r="C44" s="3">
        <v>43</v>
      </c>
      <c r="D44" s="14" t="s">
        <v>62</v>
      </c>
      <c r="E44" s="15">
        <v>40269</v>
      </c>
      <c r="F44" s="15">
        <v>40574</v>
      </c>
      <c r="G44" s="16">
        <v>0.51</v>
      </c>
      <c r="H44" s="14">
        <v>91</v>
      </c>
      <c r="I44" s="17">
        <v>93</v>
      </c>
      <c r="J44" s="14" t="s">
        <v>2</v>
      </c>
    </row>
    <row r="45" spans="1:10" x14ac:dyDescent="0.2">
      <c r="A45" s="12">
        <f>IF(D45="","",IF(ISNA(VLOOKUP(D45,'f2'!$B$2:$B$1048576,1,FALSE)),0,1))</f>
        <v>1</v>
      </c>
      <c r="B45" s="13">
        <f t="shared" si="0"/>
        <v>44</v>
      </c>
      <c r="C45" s="3">
        <v>44</v>
      </c>
      <c r="D45" s="14" t="s">
        <v>63</v>
      </c>
      <c r="E45" s="15">
        <v>40725</v>
      </c>
      <c r="F45" s="15">
        <v>41090</v>
      </c>
      <c r="G45" s="16">
        <v>0.1</v>
      </c>
      <c r="H45" s="14">
        <v>78</v>
      </c>
      <c r="I45" s="17">
        <v>95</v>
      </c>
      <c r="J45" s="14" t="s">
        <v>2</v>
      </c>
    </row>
    <row r="46" spans="1:10" x14ac:dyDescent="0.2">
      <c r="A46" s="12">
        <f>IF(D46="","",IF(ISNA(VLOOKUP(D46,'f2'!$B$2:$B$1048576,1,FALSE)),0,1))</f>
        <v>1</v>
      </c>
      <c r="B46" s="13">
        <f t="shared" si="0"/>
        <v>45</v>
      </c>
      <c r="C46" s="3">
        <v>45</v>
      </c>
      <c r="D46" s="14" t="s">
        <v>64</v>
      </c>
      <c r="E46" s="15">
        <v>40725</v>
      </c>
      <c r="F46" s="15">
        <v>41090</v>
      </c>
      <c r="G46" s="16">
        <v>0.1</v>
      </c>
      <c r="H46" s="14">
        <v>52</v>
      </c>
      <c r="I46" s="17">
        <v>97</v>
      </c>
      <c r="J46" s="14" t="s">
        <v>2</v>
      </c>
    </row>
    <row r="47" spans="1:10" x14ac:dyDescent="0.2">
      <c r="A47" s="12">
        <f>IF(D47="","",IF(ISNA(VLOOKUP(D47,'f2'!$B$2:$B$1048576,1,FALSE)),0,1))</f>
        <v>1</v>
      </c>
      <c r="B47" s="13">
        <f t="shared" si="0"/>
        <v>46</v>
      </c>
      <c r="C47" s="3">
        <v>46</v>
      </c>
      <c r="D47" s="14" t="s">
        <v>65</v>
      </c>
      <c r="E47" s="15">
        <v>40575</v>
      </c>
      <c r="F47" s="15">
        <v>41305</v>
      </c>
      <c r="G47" s="16">
        <v>0.14000000000000001</v>
      </c>
      <c r="H47" s="14">
        <v>208</v>
      </c>
      <c r="I47" s="17">
        <v>99</v>
      </c>
      <c r="J47" s="14" t="s">
        <v>2</v>
      </c>
    </row>
    <row r="48" spans="1:10" x14ac:dyDescent="0.2">
      <c r="A48" s="12">
        <f>IF(D48="","",IF(ISNA(VLOOKUP(D48,'f2'!$B$2:$B$1048576,1,FALSE)),0,1))</f>
        <v>1</v>
      </c>
      <c r="B48" s="13">
        <f t="shared" si="0"/>
        <v>47</v>
      </c>
      <c r="C48" s="3">
        <v>47</v>
      </c>
      <c r="D48" s="14" t="s">
        <v>66</v>
      </c>
      <c r="E48" s="15">
        <v>40575</v>
      </c>
      <c r="F48" s="15">
        <v>40939</v>
      </c>
      <c r="G48" s="16">
        <v>0.1</v>
      </c>
      <c r="H48" s="14">
        <v>117</v>
      </c>
      <c r="I48" s="17">
        <v>101</v>
      </c>
      <c r="J48" s="14" t="s">
        <v>2</v>
      </c>
    </row>
    <row r="49" spans="1:10" x14ac:dyDescent="0.2">
      <c r="A49" s="12">
        <f>IF(D49="","",IF(ISNA(VLOOKUP(D49,'f2'!$B$2:$B$1048576,1,FALSE)),0,1))</f>
        <v>1</v>
      </c>
      <c r="B49" s="13">
        <f t="shared" si="0"/>
        <v>48</v>
      </c>
      <c r="C49" s="3">
        <v>48</v>
      </c>
      <c r="D49" s="14" t="s">
        <v>67</v>
      </c>
      <c r="E49" s="15">
        <v>40756</v>
      </c>
      <c r="F49" s="15">
        <v>41121</v>
      </c>
      <c r="G49" s="16">
        <v>0.27</v>
      </c>
      <c r="H49" s="14">
        <v>52</v>
      </c>
      <c r="I49" s="17">
        <v>103</v>
      </c>
      <c r="J49" s="14" t="s">
        <v>2</v>
      </c>
    </row>
    <row r="50" spans="1:10" x14ac:dyDescent="0.2">
      <c r="A50" s="12">
        <f>IF(D50="","",IF(ISNA(VLOOKUP(D50,'f2'!$B$2:$B$1048576,1,FALSE)),0,1))</f>
        <v>1</v>
      </c>
      <c r="B50" s="13">
        <f t="shared" si="0"/>
        <v>49</v>
      </c>
      <c r="C50" s="3">
        <v>49</v>
      </c>
      <c r="D50" s="14" t="s">
        <v>68</v>
      </c>
      <c r="E50" s="15">
        <v>40756</v>
      </c>
      <c r="F50" s="15">
        <v>41121</v>
      </c>
      <c r="G50" s="16">
        <v>0.27</v>
      </c>
      <c r="H50" s="14">
        <v>52</v>
      </c>
      <c r="I50" s="17">
        <v>105</v>
      </c>
      <c r="J50" s="14" t="s">
        <v>2</v>
      </c>
    </row>
    <row r="51" spans="1:10" x14ac:dyDescent="0.2">
      <c r="A51" s="12">
        <f>IF(D51="","",IF(ISNA(VLOOKUP(D51,'f2'!$B$2:$B$1048576,1,FALSE)),0,1))</f>
        <v>1</v>
      </c>
      <c r="B51" s="13">
        <f t="shared" si="0"/>
        <v>50</v>
      </c>
      <c r="C51" s="3">
        <v>50</v>
      </c>
      <c r="D51" s="14" t="s">
        <v>69</v>
      </c>
      <c r="E51" s="15">
        <v>40664</v>
      </c>
      <c r="F51" s="15">
        <v>41029</v>
      </c>
      <c r="G51" s="16">
        <v>0.21</v>
      </c>
      <c r="H51" s="14">
        <v>78</v>
      </c>
      <c r="I51" s="17">
        <v>107</v>
      </c>
      <c r="J51" s="14" t="s">
        <v>2</v>
      </c>
    </row>
    <row r="52" spans="1:10" x14ac:dyDescent="0.2">
      <c r="A52" s="12">
        <f>IF(D52="","",IF(ISNA(VLOOKUP(D52,'f2'!$B$2:$B$1048576,1,FALSE)),0,1))</f>
        <v>1</v>
      </c>
      <c r="B52" s="13">
        <f t="shared" si="0"/>
        <v>51</v>
      </c>
      <c r="C52" s="3">
        <v>51</v>
      </c>
      <c r="D52" s="14" t="s">
        <v>70</v>
      </c>
      <c r="E52" s="15">
        <v>40603</v>
      </c>
      <c r="F52" s="15">
        <v>41333</v>
      </c>
      <c r="G52" s="16">
        <v>0.27</v>
      </c>
      <c r="H52" s="14">
        <v>104</v>
      </c>
      <c r="I52" s="17">
        <v>109</v>
      </c>
      <c r="J52" s="14" t="s">
        <v>2</v>
      </c>
    </row>
    <row r="53" spans="1:10" x14ac:dyDescent="0.2">
      <c r="A53" s="12">
        <f>IF(D53="","",IF(ISNA(VLOOKUP(D53,'f2'!$B$2:$B$1048576,1,FALSE)),0,1))</f>
        <v>1</v>
      </c>
      <c r="B53" s="13">
        <f t="shared" si="0"/>
        <v>52</v>
      </c>
      <c r="C53" s="3">
        <v>52</v>
      </c>
      <c r="D53" s="14" t="s">
        <v>71</v>
      </c>
      <c r="E53" s="15">
        <v>40210</v>
      </c>
      <c r="F53" s="15">
        <v>40574</v>
      </c>
      <c r="G53" s="16">
        <v>0.1</v>
      </c>
      <c r="H53" s="14">
        <v>96</v>
      </c>
      <c r="I53" s="17">
        <v>111</v>
      </c>
      <c r="J53" s="14" t="s">
        <v>2</v>
      </c>
    </row>
    <row r="54" spans="1:10" x14ac:dyDescent="0.2">
      <c r="A54" s="12">
        <f>IF(D54="","",IF(ISNA(VLOOKUP(D54,'f2'!$B$2:$B$1048576,1,FALSE)),0,1))</f>
        <v>1</v>
      </c>
      <c r="B54" s="13">
        <f t="shared" si="0"/>
        <v>53</v>
      </c>
      <c r="C54" s="3">
        <v>53</v>
      </c>
      <c r="D54" s="14" t="s">
        <v>72</v>
      </c>
      <c r="E54" s="15">
        <v>40422</v>
      </c>
      <c r="F54" s="15">
        <v>40968</v>
      </c>
      <c r="G54" s="16">
        <v>0.14000000000000001</v>
      </c>
      <c r="H54" s="14">
        <v>144</v>
      </c>
      <c r="I54" s="17">
        <v>113</v>
      </c>
      <c r="J54" s="14" t="s">
        <v>2</v>
      </c>
    </row>
    <row r="55" spans="1:10" x14ac:dyDescent="0.2">
      <c r="A55" s="12">
        <f>IF(D55="","",IF(ISNA(VLOOKUP(D55,'f2'!$B$2:$B$1048576,1,FALSE)),0,1))</f>
        <v>1</v>
      </c>
      <c r="B55" s="13">
        <f t="shared" si="0"/>
        <v>54</v>
      </c>
      <c r="C55" s="3">
        <v>54</v>
      </c>
      <c r="D55" s="14" t="s">
        <v>73</v>
      </c>
      <c r="E55" s="15">
        <v>40575</v>
      </c>
      <c r="F55" s="15">
        <v>41305</v>
      </c>
      <c r="G55" s="16">
        <v>0.36</v>
      </c>
      <c r="H55" s="14">
        <v>208</v>
      </c>
      <c r="I55" s="17">
        <v>115</v>
      </c>
      <c r="J55" s="14" t="s">
        <v>2</v>
      </c>
    </row>
    <row r="56" spans="1:10" x14ac:dyDescent="0.2">
      <c r="A56" s="12">
        <f>IF(D56="","",IF(ISNA(VLOOKUP(D56,'f2'!$B$2:$B$1048576,1,FALSE)),0,1))</f>
        <v>1</v>
      </c>
      <c r="B56" s="13">
        <f t="shared" si="0"/>
        <v>55</v>
      </c>
      <c r="C56" s="3">
        <v>55</v>
      </c>
      <c r="D56" s="14" t="s">
        <v>74</v>
      </c>
      <c r="E56" s="15">
        <v>40422</v>
      </c>
      <c r="F56" s="15">
        <v>40968</v>
      </c>
      <c r="G56" s="16">
        <v>0.14000000000000001</v>
      </c>
      <c r="H56" s="14">
        <v>216</v>
      </c>
      <c r="I56" s="17">
        <v>117</v>
      </c>
      <c r="J56" s="14" t="s">
        <v>2</v>
      </c>
    </row>
    <row r="57" spans="1:10" x14ac:dyDescent="0.2">
      <c r="A57" s="12">
        <f>IF(D57="","",IF(ISNA(VLOOKUP(D57,'f2'!$B$2:$B$1048576,1,FALSE)),0,1))</f>
        <v>1</v>
      </c>
      <c r="B57" s="13">
        <f t="shared" si="0"/>
        <v>56</v>
      </c>
      <c r="C57" s="3">
        <v>56</v>
      </c>
      <c r="D57" s="14" t="s">
        <v>75</v>
      </c>
      <c r="E57" s="15">
        <v>40575</v>
      </c>
      <c r="F57" s="15">
        <v>41305</v>
      </c>
      <c r="G57" s="16">
        <v>0.65</v>
      </c>
      <c r="H57" s="14">
        <v>208</v>
      </c>
      <c r="I57" s="17">
        <v>119</v>
      </c>
      <c r="J57" s="14" t="s">
        <v>2</v>
      </c>
    </row>
    <row r="58" spans="1:10" x14ac:dyDescent="0.2">
      <c r="A58" s="12">
        <f>IF(D58="","",IF(ISNA(VLOOKUP(D58,'f2'!$B$2:$B$1048576,1,FALSE)),0,1))</f>
        <v>1</v>
      </c>
      <c r="B58" s="13">
        <f t="shared" si="0"/>
        <v>57</v>
      </c>
      <c r="C58" s="3">
        <v>57</v>
      </c>
      <c r="D58" s="14" t="s">
        <v>76</v>
      </c>
      <c r="E58" s="15">
        <v>40725</v>
      </c>
      <c r="F58" s="15">
        <v>41090</v>
      </c>
      <c r="G58" s="16">
        <v>0.73</v>
      </c>
      <c r="H58" s="14">
        <v>78</v>
      </c>
      <c r="I58" s="17">
        <v>121</v>
      </c>
      <c r="J58" s="14" t="s">
        <v>2</v>
      </c>
    </row>
    <row r="59" spans="1:10" x14ac:dyDescent="0.2">
      <c r="A59" s="12">
        <f>IF(D59="","",IF(ISNA(VLOOKUP(D59,'f2'!$B$2:$B$1048576,1,FALSE)),0,1))</f>
        <v>1</v>
      </c>
      <c r="B59" s="13">
        <f t="shared" si="0"/>
        <v>58</v>
      </c>
      <c r="C59" s="3">
        <v>58</v>
      </c>
      <c r="D59" s="14" t="s">
        <v>77</v>
      </c>
      <c r="E59" s="15">
        <v>40634</v>
      </c>
      <c r="F59" s="15">
        <v>40999</v>
      </c>
      <c r="G59" s="16">
        <v>0.36</v>
      </c>
      <c r="H59" s="14">
        <v>104</v>
      </c>
      <c r="I59" s="17">
        <v>123</v>
      </c>
      <c r="J59" s="14" t="s">
        <v>2</v>
      </c>
    </row>
    <row r="60" spans="1:10" x14ac:dyDescent="0.2">
      <c r="A60" s="12">
        <f>IF(D60="","",IF(ISNA(VLOOKUP(D60,'f2'!$B$2:$B$1048576,1,FALSE)),0,1))</f>
        <v>1</v>
      </c>
      <c r="B60" s="13">
        <f t="shared" si="0"/>
        <v>59</v>
      </c>
      <c r="C60" s="3">
        <v>59</v>
      </c>
      <c r="D60" s="14" t="s">
        <v>78</v>
      </c>
      <c r="E60" s="15">
        <v>40299</v>
      </c>
      <c r="F60" s="15">
        <v>40663</v>
      </c>
      <c r="G60" s="16">
        <v>0.21</v>
      </c>
      <c r="H60" s="14">
        <v>36</v>
      </c>
      <c r="I60" s="17">
        <v>125</v>
      </c>
      <c r="J60" s="14" t="s">
        <v>2</v>
      </c>
    </row>
    <row r="61" spans="1:10" x14ac:dyDescent="0.2">
      <c r="A61" s="12">
        <f>IF(D61="","",IF(ISNA(VLOOKUP(D61,'f2'!$B$2:$B$1048576,1,FALSE)),0,1))</f>
        <v>1</v>
      </c>
      <c r="B61" s="13">
        <f t="shared" si="0"/>
        <v>60</v>
      </c>
      <c r="C61" s="3">
        <v>60</v>
      </c>
      <c r="D61" s="14" t="s">
        <v>79</v>
      </c>
      <c r="E61" s="15">
        <v>40422</v>
      </c>
      <c r="F61" s="15">
        <v>40969</v>
      </c>
      <c r="G61" s="16">
        <v>0.65</v>
      </c>
      <c r="H61" s="14">
        <v>72</v>
      </c>
      <c r="I61" s="17">
        <v>127</v>
      </c>
      <c r="J61" s="14" t="s">
        <v>2</v>
      </c>
    </row>
    <row r="62" spans="1:10" x14ac:dyDescent="0.2">
      <c r="A62" s="12">
        <f>IF(D62="","",IF(ISNA(VLOOKUP(D62,'f2'!$B$2:$B$1048576,1,FALSE)),0,1))</f>
        <v>1</v>
      </c>
      <c r="B62" s="13">
        <f t="shared" si="0"/>
        <v>61</v>
      </c>
      <c r="C62" s="3">
        <v>61</v>
      </c>
      <c r="D62" s="14" t="s">
        <v>80</v>
      </c>
      <c r="E62" s="15">
        <v>40634</v>
      </c>
      <c r="F62" s="15">
        <v>40999</v>
      </c>
      <c r="G62" s="16">
        <v>0.21</v>
      </c>
      <c r="H62" s="14">
        <v>72</v>
      </c>
      <c r="I62" s="17">
        <v>129</v>
      </c>
      <c r="J62" s="14" t="s">
        <v>2</v>
      </c>
    </row>
    <row r="63" spans="1:10" x14ac:dyDescent="0.2">
      <c r="A63" s="12">
        <f>IF(D63="","",IF(ISNA(VLOOKUP(D63,'f2'!$B$2:$B$1048576,1,FALSE)),0,1))</f>
        <v>1</v>
      </c>
      <c r="B63" s="13">
        <f t="shared" si="0"/>
        <v>62</v>
      </c>
      <c r="C63" s="3">
        <v>62</v>
      </c>
      <c r="D63" s="14" t="s">
        <v>81</v>
      </c>
      <c r="E63" s="15">
        <v>40634</v>
      </c>
      <c r="F63" s="15">
        <v>40999</v>
      </c>
      <c r="G63" s="16">
        <v>0.36</v>
      </c>
      <c r="H63" s="14">
        <v>52</v>
      </c>
      <c r="I63" s="17">
        <v>131</v>
      </c>
      <c r="J63" s="14" t="s">
        <v>2</v>
      </c>
    </row>
    <row r="64" spans="1:10" x14ac:dyDescent="0.2">
      <c r="A64" s="12">
        <f>IF(D64="","",IF(ISNA(VLOOKUP(D64,'f2'!$B$2:$B$1048576,1,FALSE)),0,1))</f>
        <v>1</v>
      </c>
      <c r="B64" s="13">
        <f t="shared" si="0"/>
        <v>63</v>
      </c>
      <c r="C64" s="3">
        <v>63</v>
      </c>
      <c r="D64" s="14" t="s">
        <v>82</v>
      </c>
      <c r="E64" s="15">
        <v>40725</v>
      </c>
      <c r="F64" s="15">
        <v>41090</v>
      </c>
      <c r="G64" s="16">
        <v>0.21</v>
      </c>
      <c r="H64" s="14">
        <v>65</v>
      </c>
      <c r="I64" s="17">
        <v>133</v>
      </c>
      <c r="J64" s="14" t="s">
        <v>2</v>
      </c>
    </row>
    <row r="65" spans="1:10" x14ac:dyDescent="0.2">
      <c r="A65" s="12">
        <f>IF(D65="","",IF(ISNA(VLOOKUP(D65,'f2'!$B$2:$B$1048576,1,FALSE)),0,1))</f>
        <v>1</v>
      </c>
      <c r="B65" s="13">
        <f t="shared" si="0"/>
        <v>64</v>
      </c>
      <c r="C65" s="3">
        <v>64</v>
      </c>
      <c r="D65" s="14" t="s">
        <v>83</v>
      </c>
      <c r="E65" s="15">
        <v>40452</v>
      </c>
      <c r="F65" s="15">
        <v>40670</v>
      </c>
      <c r="G65" s="16">
        <v>0.1</v>
      </c>
      <c r="H65" s="14">
        <v>195</v>
      </c>
      <c r="I65" s="17">
        <v>135</v>
      </c>
      <c r="J65" s="14" t="s">
        <v>2</v>
      </c>
    </row>
    <row r="66" spans="1:10" x14ac:dyDescent="0.2">
      <c r="A66" s="12">
        <f>IF(D66="","",IF(ISNA(VLOOKUP(D66,'f2'!$B$2:$B$1048576,1,FALSE)),0,1))</f>
        <v>1</v>
      </c>
      <c r="B66" s="13">
        <f t="shared" si="0"/>
        <v>65</v>
      </c>
      <c r="C66" s="3">
        <v>65</v>
      </c>
      <c r="D66" s="14" t="s">
        <v>84</v>
      </c>
      <c r="E66" s="15">
        <v>40603</v>
      </c>
      <c r="F66" s="15">
        <v>41333</v>
      </c>
      <c r="G66" s="16">
        <v>0.1</v>
      </c>
      <c r="H66" s="14">
        <v>96</v>
      </c>
      <c r="I66" s="17">
        <v>137</v>
      </c>
      <c r="J66" s="14" t="s">
        <v>2</v>
      </c>
    </row>
    <row r="67" spans="1:10" x14ac:dyDescent="0.2">
      <c r="A67" s="12">
        <f>IF(D67="","",IF(ISNA(VLOOKUP(D67,'f2'!$B$2:$B$1048576,1,FALSE)),0,1))</f>
        <v>1</v>
      </c>
      <c r="B67" s="13">
        <f t="shared" si="0"/>
        <v>66</v>
      </c>
      <c r="C67" s="3">
        <v>66</v>
      </c>
      <c r="D67" s="14" t="s">
        <v>85</v>
      </c>
      <c r="E67" s="15">
        <v>40603</v>
      </c>
      <c r="F67" s="15">
        <v>41333</v>
      </c>
      <c r="G67" s="16">
        <v>0.1</v>
      </c>
      <c r="H67" s="14">
        <v>96</v>
      </c>
      <c r="I67" s="17">
        <v>139</v>
      </c>
      <c r="J67" s="14" t="s">
        <v>2</v>
      </c>
    </row>
    <row r="68" spans="1:10" x14ac:dyDescent="0.2">
      <c r="A68" s="12">
        <f>IF(D68="","",IF(ISNA(VLOOKUP(D68,'f2'!$B$2:$B$1048576,1,FALSE)),0,1))</f>
        <v>1</v>
      </c>
      <c r="B68" s="13">
        <f t="shared" si="0"/>
        <v>67</v>
      </c>
      <c r="C68" s="3">
        <v>67</v>
      </c>
      <c r="D68" s="14" t="s">
        <v>86</v>
      </c>
      <c r="E68" s="15">
        <v>40725</v>
      </c>
      <c r="F68" s="15">
        <v>41090</v>
      </c>
      <c r="G68" s="16">
        <v>0.1</v>
      </c>
      <c r="H68" s="14">
        <v>104</v>
      </c>
      <c r="I68" s="17">
        <v>141</v>
      </c>
      <c r="J68" s="14" t="s">
        <v>2</v>
      </c>
    </row>
    <row r="69" spans="1:10" x14ac:dyDescent="0.2">
      <c r="A69" s="12">
        <f>IF(D69="","",IF(ISNA(VLOOKUP(D69,'f2'!$B$2:$B$1048576,1,FALSE)),0,1))</f>
        <v>1</v>
      </c>
      <c r="B69" s="13">
        <f t="shared" ref="B69:B132" si="1">IF(A69="","",A69+B68)</f>
        <v>68</v>
      </c>
      <c r="C69" s="3">
        <v>68</v>
      </c>
      <c r="D69" s="14" t="s">
        <v>87</v>
      </c>
      <c r="E69" s="15">
        <v>40725</v>
      </c>
      <c r="F69" s="15">
        <v>41090</v>
      </c>
      <c r="G69" s="16">
        <v>0.1</v>
      </c>
      <c r="H69" s="14">
        <v>78</v>
      </c>
      <c r="I69" s="17">
        <v>143</v>
      </c>
      <c r="J69" s="14" t="s">
        <v>2</v>
      </c>
    </row>
    <row r="70" spans="1:10" x14ac:dyDescent="0.2">
      <c r="A70" s="12">
        <f>IF(D70="","",IF(ISNA(VLOOKUP(D70,'f2'!$B$2:$B$1048576,1,FALSE)),0,1))</f>
        <v>1</v>
      </c>
      <c r="B70" s="13">
        <f t="shared" si="1"/>
        <v>69</v>
      </c>
      <c r="C70" s="3">
        <v>69</v>
      </c>
      <c r="D70" s="14" t="s">
        <v>88</v>
      </c>
      <c r="E70" s="15">
        <v>40695</v>
      </c>
      <c r="F70" s="15">
        <v>41060</v>
      </c>
      <c r="G70" s="16">
        <v>0.1</v>
      </c>
      <c r="H70" s="14">
        <v>52</v>
      </c>
      <c r="I70" s="17">
        <v>145</v>
      </c>
      <c r="J70" s="14" t="s">
        <v>2</v>
      </c>
    </row>
    <row r="71" spans="1:10" x14ac:dyDescent="0.2">
      <c r="A71" s="12">
        <f>IF(D71="","",IF(ISNA(VLOOKUP(D71,'f2'!$B$2:$B$1048576,1,FALSE)),0,1))</f>
        <v>1</v>
      </c>
      <c r="B71" s="13">
        <f t="shared" si="1"/>
        <v>70</v>
      </c>
      <c r="C71" s="3">
        <v>70</v>
      </c>
      <c r="D71" s="14" t="s">
        <v>89</v>
      </c>
      <c r="E71" s="15">
        <v>40238</v>
      </c>
      <c r="F71" s="15">
        <v>40786</v>
      </c>
      <c r="G71" s="16">
        <v>0.27</v>
      </c>
      <c r="H71" s="14">
        <v>156</v>
      </c>
      <c r="I71" s="17">
        <v>147</v>
      </c>
      <c r="J71" s="14" t="s">
        <v>2</v>
      </c>
    </row>
    <row r="72" spans="1:10" x14ac:dyDescent="0.2">
      <c r="A72" s="12">
        <f>IF(D72="","",IF(ISNA(VLOOKUP(D72,'f2'!$B$2:$B$1048576,1,FALSE)),0,1))</f>
        <v>1</v>
      </c>
      <c r="B72" s="13">
        <f t="shared" si="1"/>
        <v>71</v>
      </c>
      <c r="C72" s="3">
        <v>71</v>
      </c>
      <c r="D72" s="14" t="s">
        <v>90</v>
      </c>
      <c r="E72" s="15">
        <v>40634</v>
      </c>
      <c r="F72" s="15">
        <v>40999</v>
      </c>
      <c r="G72" s="16">
        <v>0.21</v>
      </c>
      <c r="H72" s="14">
        <v>78</v>
      </c>
      <c r="I72" s="17">
        <v>149</v>
      </c>
      <c r="J72" s="14" t="s">
        <v>2</v>
      </c>
    </row>
    <row r="73" spans="1:10" x14ac:dyDescent="0.2">
      <c r="A73" s="12">
        <f>IF(D73="","",IF(ISNA(VLOOKUP(D73,'f2'!$B$2:$B$1048576,1,FALSE)),0,1))</f>
        <v>1</v>
      </c>
      <c r="B73" s="13">
        <f t="shared" si="1"/>
        <v>72</v>
      </c>
      <c r="C73" s="3">
        <v>72</v>
      </c>
      <c r="D73" s="14" t="s">
        <v>91</v>
      </c>
      <c r="E73" s="15">
        <v>40238</v>
      </c>
      <c r="F73" s="15">
        <v>40602</v>
      </c>
      <c r="G73" s="16">
        <v>0.14000000000000001</v>
      </c>
      <c r="H73" s="14">
        <v>120</v>
      </c>
      <c r="I73" s="17">
        <v>151</v>
      </c>
      <c r="J73" s="14" t="s">
        <v>2</v>
      </c>
    </row>
    <row r="74" spans="1:10" x14ac:dyDescent="0.2">
      <c r="A74" s="12">
        <f>IF(D74="","",IF(ISNA(VLOOKUP(D74,'f2'!$B$2:$B$1048576,1,FALSE)),0,1))</f>
        <v>1</v>
      </c>
      <c r="B74" s="13">
        <f t="shared" si="1"/>
        <v>73</v>
      </c>
      <c r="C74" s="3">
        <v>73</v>
      </c>
      <c r="D74" s="14" t="s">
        <v>92</v>
      </c>
      <c r="E74" s="15">
        <v>40725</v>
      </c>
      <c r="F74" s="15">
        <v>41090</v>
      </c>
      <c r="G74" s="16">
        <v>0.21</v>
      </c>
      <c r="H74" s="14">
        <v>52</v>
      </c>
      <c r="I74" s="17">
        <v>153</v>
      </c>
      <c r="J74" s="14" t="s">
        <v>2</v>
      </c>
    </row>
    <row r="75" spans="1:10" x14ac:dyDescent="0.2">
      <c r="A75" s="12">
        <f>IF(D75="","",IF(ISNA(VLOOKUP(D75,'f2'!$B$2:$B$1048576,1,FALSE)),0,1))</f>
        <v>1</v>
      </c>
      <c r="B75" s="13">
        <f t="shared" si="1"/>
        <v>74</v>
      </c>
      <c r="C75" s="3">
        <v>74</v>
      </c>
      <c r="D75" s="14" t="s">
        <v>93</v>
      </c>
      <c r="E75" s="15">
        <v>40603</v>
      </c>
      <c r="F75" s="15">
        <v>40719</v>
      </c>
      <c r="G75" s="16">
        <v>0.1</v>
      </c>
      <c r="H75" s="14">
        <v>52</v>
      </c>
      <c r="I75" s="17">
        <v>155</v>
      </c>
      <c r="J75" s="14" t="s">
        <v>2</v>
      </c>
    </row>
    <row r="76" spans="1:10" x14ac:dyDescent="0.2">
      <c r="A76" s="12">
        <f>IF(D76="","",IF(ISNA(VLOOKUP(D76,'f2'!$B$2:$B$1048576,1,FALSE)),0,1))</f>
        <v>1</v>
      </c>
      <c r="B76" s="13">
        <f t="shared" si="1"/>
        <v>75</v>
      </c>
      <c r="C76" s="3">
        <v>75</v>
      </c>
      <c r="D76" s="14" t="s">
        <v>94</v>
      </c>
      <c r="E76" s="15">
        <v>40725</v>
      </c>
      <c r="F76" s="15">
        <v>41090</v>
      </c>
      <c r="G76" s="16">
        <v>0.14000000000000001</v>
      </c>
      <c r="H76" s="14">
        <v>52</v>
      </c>
      <c r="I76" s="17">
        <v>157</v>
      </c>
      <c r="J76" s="14" t="s">
        <v>2</v>
      </c>
    </row>
    <row r="77" spans="1:10" x14ac:dyDescent="0.2">
      <c r="A77" s="12">
        <f>IF(D77="","",IF(ISNA(VLOOKUP(D77,'f2'!$B$2:$B$1048576,1,FALSE)),0,1))</f>
        <v>1</v>
      </c>
      <c r="B77" s="13">
        <f t="shared" si="1"/>
        <v>76</v>
      </c>
      <c r="C77" s="3">
        <v>76</v>
      </c>
      <c r="D77" s="14" t="s">
        <v>95</v>
      </c>
      <c r="E77" s="15">
        <v>40695</v>
      </c>
      <c r="F77" s="15">
        <v>41060</v>
      </c>
      <c r="G77" s="16">
        <v>0.1</v>
      </c>
      <c r="H77" s="14">
        <v>156</v>
      </c>
      <c r="I77" s="17">
        <v>159</v>
      </c>
      <c r="J77" s="14" t="s">
        <v>2</v>
      </c>
    </row>
    <row r="78" spans="1:10" x14ac:dyDescent="0.2">
      <c r="A78" s="12">
        <f>IF(D78="","",IF(ISNA(VLOOKUP(D78,'f2'!$B$2:$B$1048576,1,FALSE)),0,1))</f>
        <v>1</v>
      </c>
      <c r="B78" s="13">
        <f t="shared" si="1"/>
        <v>77</v>
      </c>
      <c r="C78" s="3">
        <v>77</v>
      </c>
      <c r="D78" s="14" t="s">
        <v>96</v>
      </c>
      <c r="E78" s="15">
        <v>40725</v>
      </c>
      <c r="F78" s="15">
        <v>41090</v>
      </c>
      <c r="G78" s="16">
        <v>0.65</v>
      </c>
      <c r="H78" s="14">
        <v>104</v>
      </c>
      <c r="I78" s="17">
        <v>161</v>
      </c>
      <c r="J78" s="14" t="s">
        <v>2</v>
      </c>
    </row>
    <row r="79" spans="1:10" x14ac:dyDescent="0.2">
      <c r="A79" s="12">
        <f>IF(D79="","",IF(ISNA(VLOOKUP(D79,'f2'!$B$2:$B$1048576,1,FALSE)),0,1))</f>
        <v>1</v>
      </c>
      <c r="B79" s="13">
        <f t="shared" si="1"/>
        <v>78</v>
      </c>
      <c r="C79" s="3">
        <v>78</v>
      </c>
      <c r="D79" s="14" t="s">
        <v>97</v>
      </c>
      <c r="E79" s="15">
        <v>40664</v>
      </c>
      <c r="F79" s="15">
        <v>41029</v>
      </c>
      <c r="G79" s="16">
        <v>0.1</v>
      </c>
      <c r="H79" s="14">
        <v>104</v>
      </c>
      <c r="I79" s="17">
        <v>163</v>
      </c>
      <c r="J79" s="14" t="s">
        <v>2</v>
      </c>
    </row>
    <row r="80" spans="1:10" x14ac:dyDescent="0.2">
      <c r="A80" s="12">
        <f>IF(D80="","",IF(ISNA(VLOOKUP(D80,'f2'!$B$2:$B$1048576,1,FALSE)),0,1))</f>
        <v>1</v>
      </c>
      <c r="B80" s="13">
        <f t="shared" si="1"/>
        <v>79</v>
      </c>
      <c r="C80" s="3">
        <v>79</v>
      </c>
      <c r="D80" s="14" t="s">
        <v>98</v>
      </c>
      <c r="E80" s="15">
        <v>40575</v>
      </c>
      <c r="F80" s="15">
        <v>40665</v>
      </c>
      <c r="G80" s="16">
        <v>0.65</v>
      </c>
      <c r="H80" s="14">
        <v>3</v>
      </c>
      <c r="I80" s="17">
        <v>165</v>
      </c>
      <c r="J80" s="14" t="s">
        <v>2</v>
      </c>
    </row>
    <row r="81" spans="1:10" x14ac:dyDescent="0.2">
      <c r="A81" s="12">
        <f>IF(D81="","",IF(ISNA(VLOOKUP(D81,'f2'!$B$2:$B$1048576,1,FALSE)),0,1))</f>
        <v>1</v>
      </c>
      <c r="B81" s="13">
        <f t="shared" si="1"/>
        <v>80</v>
      </c>
      <c r="C81" s="3">
        <v>80</v>
      </c>
      <c r="D81" s="14" t="s">
        <v>99</v>
      </c>
      <c r="E81" s="15">
        <v>40664</v>
      </c>
      <c r="F81" s="15">
        <v>41029</v>
      </c>
      <c r="G81" s="16">
        <v>0.21</v>
      </c>
      <c r="H81" s="14">
        <v>130</v>
      </c>
      <c r="I81" s="17">
        <v>167</v>
      </c>
      <c r="J81" s="14" t="s">
        <v>2</v>
      </c>
    </row>
    <row r="82" spans="1:10" x14ac:dyDescent="0.2">
      <c r="A82" s="12">
        <f>IF(D82="","",IF(ISNA(VLOOKUP(D82,'f2'!$B$2:$B$1048576,1,FALSE)),0,1))</f>
        <v>1</v>
      </c>
      <c r="B82" s="13">
        <f t="shared" si="1"/>
        <v>81</v>
      </c>
      <c r="C82" s="3">
        <v>81</v>
      </c>
      <c r="D82" s="14" t="s">
        <v>100</v>
      </c>
      <c r="E82" s="15">
        <v>40603</v>
      </c>
      <c r="F82" s="15">
        <v>41333</v>
      </c>
      <c r="G82" s="16">
        <v>0.65</v>
      </c>
      <c r="H82" s="14">
        <v>130</v>
      </c>
      <c r="I82" s="17">
        <v>169</v>
      </c>
      <c r="J82" s="14" t="s">
        <v>2</v>
      </c>
    </row>
    <row r="83" spans="1:10" x14ac:dyDescent="0.2">
      <c r="A83" s="12">
        <f>IF(D83="","",IF(ISNA(VLOOKUP(D83,'f2'!$B$2:$B$1048576,1,FALSE)),0,1))</f>
        <v>1</v>
      </c>
      <c r="B83" s="13">
        <f t="shared" si="1"/>
        <v>82</v>
      </c>
      <c r="C83" s="3">
        <v>82</v>
      </c>
      <c r="D83" s="14" t="s">
        <v>101</v>
      </c>
      <c r="E83" s="15">
        <v>40664</v>
      </c>
      <c r="F83" s="15">
        <v>41029</v>
      </c>
      <c r="G83" s="16">
        <v>0.14000000000000001</v>
      </c>
      <c r="H83" s="14">
        <v>130</v>
      </c>
      <c r="I83" s="17">
        <v>171</v>
      </c>
      <c r="J83" s="14" t="s">
        <v>2</v>
      </c>
    </row>
    <row r="84" spans="1:10" x14ac:dyDescent="0.2">
      <c r="A84" s="12">
        <f>IF(D84="","",IF(ISNA(VLOOKUP(D84,'f2'!$B$2:$B$1048576,1,FALSE)),0,1))</f>
        <v>1</v>
      </c>
      <c r="B84" s="13">
        <f t="shared" si="1"/>
        <v>83</v>
      </c>
      <c r="C84" s="3">
        <v>83</v>
      </c>
      <c r="D84" s="14" t="s">
        <v>102</v>
      </c>
      <c r="E84" s="15">
        <v>40603</v>
      </c>
      <c r="F84" s="15">
        <v>41333</v>
      </c>
      <c r="G84" s="16">
        <v>0.65</v>
      </c>
      <c r="H84" s="14">
        <v>104</v>
      </c>
      <c r="I84" s="17">
        <v>173</v>
      </c>
      <c r="J84" s="14" t="s">
        <v>2</v>
      </c>
    </row>
    <row r="85" spans="1:10" x14ac:dyDescent="0.2">
      <c r="A85" s="12">
        <f>IF(D85="","",IF(ISNA(VLOOKUP(D85,'f2'!$B$2:$B$1048576,1,FALSE)),0,1))</f>
        <v>1</v>
      </c>
      <c r="B85" s="13">
        <f t="shared" si="1"/>
        <v>84</v>
      </c>
      <c r="C85" s="3">
        <v>84</v>
      </c>
      <c r="D85" s="14" t="s">
        <v>103</v>
      </c>
      <c r="E85" s="15">
        <v>40452</v>
      </c>
      <c r="F85" s="15">
        <v>40999</v>
      </c>
      <c r="G85" s="16">
        <v>0.36</v>
      </c>
      <c r="H85" s="14">
        <v>156</v>
      </c>
      <c r="I85" s="17">
        <v>175</v>
      </c>
      <c r="J85" s="14" t="s">
        <v>2</v>
      </c>
    </row>
    <row r="86" spans="1:10" x14ac:dyDescent="0.2">
      <c r="A86" s="12">
        <f>IF(D86="","",IF(ISNA(VLOOKUP(D86,'f2'!$B$2:$B$1048576,1,FALSE)),0,1))</f>
        <v>1</v>
      </c>
      <c r="B86" s="13">
        <f t="shared" si="1"/>
        <v>85</v>
      </c>
      <c r="C86" s="3">
        <v>85</v>
      </c>
      <c r="D86" s="14" t="s">
        <v>104</v>
      </c>
      <c r="E86" s="15">
        <v>40422</v>
      </c>
      <c r="F86" s="15">
        <v>40968</v>
      </c>
      <c r="G86" s="16">
        <v>0.73</v>
      </c>
      <c r="H86" s="14">
        <v>156</v>
      </c>
      <c r="I86" s="17">
        <v>177</v>
      </c>
      <c r="J86" s="14" t="s">
        <v>2</v>
      </c>
    </row>
    <row r="87" spans="1:10" x14ac:dyDescent="0.2">
      <c r="A87" s="12">
        <f>IF(D87="","",IF(ISNA(VLOOKUP(D87,'f2'!$B$2:$B$1048576,1,FALSE)),0,1))</f>
        <v>1</v>
      </c>
      <c r="B87" s="13">
        <f t="shared" si="1"/>
        <v>86</v>
      </c>
      <c r="C87" s="3">
        <v>86</v>
      </c>
      <c r="D87" s="14" t="s">
        <v>105</v>
      </c>
      <c r="E87" s="15">
        <v>40725</v>
      </c>
      <c r="F87" s="15">
        <v>41090</v>
      </c>
      <c r="G87" s="16">
        <v>0.51</v>
      </c>
      <c r="H87" s="14">
        <v>78</v>
      </c>
      <c r="I87" s="17">
        <v>179</v>
      </c>
      <c r="J87" s="14" t="s">
        <v>2</v>
      </c>
    </row>
    <row r="88" spans="1:10" x14ac:dyDescent="0.2">
      <c r="A88" s="12">
        <f>IF(D88="","",IF(ISNA(VLOOKUP(D88,'f2'!$B$2:$B$1048576,1,FALSE)),0,1))</f>
        <v>1</v>
      </c>
      <c r="B88" s="13">
        <f t="shared" si="1"/>
        <v>87</v>
      </c>
      <c r="C88" s="3">
        <v>87</v>
      </c>
      <c r="D88" s="14" t="s">
        <v>106</v>
      </c>
      <c r="E88" s="15">
        <v>40725</v>
      </c>
      <c r="F88" s="15">
        <v>41090</v>
      </c>
      <c r="G88" s="16">
        <v>0.51</v>
      </c>
      <c r="H88" s="14">
        <v>78</v>
      </c>
      <c r="I88" s="17">
        <v>181</v>
      </c>
      <c r="J88" s="14" t="s">
        <v>2</v>
      </c>
    </row>
    <row r="89" spans="1:10" x14ac:dyDescent="0.2">
      <c r="A89" s="12">
        <f>IF(D89="","",IF(ISNA(VLOOKUP(D89,'f2'!$B$2:$B$1048576,1,FALSE)),0,1))</f>
        <v>1</v>
      </c>
      <c r="B89" s="13">
        <f t="shared" si="1"/>
        <v>88</v>
      </c>
      <c r="C89" s="3">
        <v>88</v>
      </c>
      <c r="D89" s="14" t="s">
        <v>107</v>
      </c>
      <c r="E89" s="15">
        <v>40634</v>
      </c>
      <c r="F89" s="15">
        <v>40999</v>
      </c>
      <c r="G89" s="16">
        <v>0.21</v>
      </c>
      <c r="H89" s="14">
        <v>108</v>
      </c>
      <c r="I89" s="17">
        <v>183</v>
      </c>
      <c r="J89" s="14" t="s">
        <v>2</v>
      </c>
    </row>
    <row r="90" spans="1:10" x14ac:dyDescent="0.2">
      <c r="A90" s="12">
        <f>IF(D90="","",IF(ISNA(VLOOKUP(D90,'f2'!$B$2:$B$1048576,1,FALSE)),0,1))</f>
        <v>1</v>
      </c>
      <c r="B90" s="13">
        <f t="shared" si="1"/>
        <v>89</v>
      </c>
      <c r="C90" s="3">
        <v>89</v>
      </c>
      <c r="D90" s="14" t="s">
        <v>108</v>
      </c>
      <c r="E90" s="15">
        <v>40634</v>
      </c>
      <c r="F90" s="15">
        <v>40999</v>
      </c>
      <c r="G90" s="16">
        <v>0.21</v>
      </c>
      <c r="H90" s="14">
        <v>120</v>
      </c>
      <c r="I90" s="17">
        <v>185</v>
      </c>
      <c r="J90" s="14" t="s">
        <v>2</v>
      </c>
    </row>
    <row r="91" spans="1:10" x14ac:dyDescent="0.2">
      <c r="A91" s="12">
        <f>IF(D91="","",IF(ISNA(VLOOKUP(D91,'f2'!$B$2:$B$1048576,1,FALSE)),0,1))</f>
        <v>1</v>
      </c>
      <c r="B91" s="13">
        <f t="shared" si="1"/>
        <v>90</v>
      </c>
      <c r="C91" s="3">
        <v>90</v>
      </c>
      <c r="D91" s="14" t="s">
        <v>109</v>
      </c>
      <c r="E91" s="15">
        <v>40634</v>
      </c>
      <c r="F91" s="15">
        <v>40999</v>
      </c>
      <c r="G91" s="16">
        <v>0.14000000000000001</v>
      </c>
      <c r="H91" s="14">
        <v>130</v>
      </c>
      <c r="I91" s="17">
        <v>187</v>
      </c>
      <c r="J91" s="14" t="s">
        <v>2</v>
      </c>
    </row>
    <row r="92" spans="1:10" x14ac:dyDescent="0.2">
      <c r="A92" s="12">
        <f>IF(D92="","",IF(ISNA(VLOOKUP(D92,'f2'!$B$2:$B$1048576,1,FALSE)),0,1))</f>
        <v>1</v>
      </c>
      <c r="B92" s="13">
        <f t="shared" si="1"/>
        <v>91</v>
      </c>
      <c r="C92" s="3">
        <v>91</v>
      </c>
      <c r="D92" s="14" t="s">
        <v>110</v>
      </c>
      <c r="E92" s="15">
        <v>40634</v>
      </c>
      <c r="F92" s="15">
        <v>40999</v>
      </c>
      <c r="G92" s="16">
        <v>0.51</v>
      </c>
      <c r="H92" s="14">
        <v>26</v>
      </c>
      <c r="I92" s="17">
        <v>189</v>
      </c>
      <c r="J92" s="14" t="s">
        <v>7</v>
      </c>
    </row>
    <row r="93" spans="1:10" x14ac:dyDescent="0.2">
      <c r="A93" s="12">
        <f>IF(D93="","",IF(ISNA(VLOOKUP(D93,'f2'!$B$2:$B$1048576,1,FALSE)),0,1))</f>
        <v>1</v>
      </c>
      <c r="B93" s="13">
        <f t="shared" si="1"/>
        <v>92</v>
      </c>
      <c r="C93" s="3">
        <v>92</v>
      </c>
      <c r="D93" s="14" t="s">
        <v>111</v>
      </c>
      <c r="E93" s="15">
        <v>40513</v>
      </c>
      <c r="F93" s="15">
        <v>40877</v>
      </c>
      <c r="G93" s="16">
        <v>0.27</v>
      </c>
      <c r="H93" s="14">
        <v>104</v>
      </c>
      <c r="I93" s="17">
        <v>191</v>
      </c>
      <c r="J93" s="14" t="s">
        <v>7</v>
      </c>
    </row>
    <row r="94" spans="1:10" x14ac:dyDescent="0.2">
      <c r="A94" s="12">
        <f>IF(D94="","",IF(ISNA(VLOOKUP(D94,'f2'!$B$2:$B$1048576,1,FALSE)),0,1))</f>
        <v>1</v>
      </c>
      <c r="B94" s="13">
        <f t="shared" si="1"/>
        <v>93</v>
      </c>
      <c r="C94" s="3">
        <v>93</v>
      </c>
      <c r="D94" s="14" t="s">
        <v>112</v>
      </c>
      <c r="E94" s="15">
        <v>40513</v>
      </c>
      <c r="F94" s="15">
        <v>40877</v>
      </c>
      <c r="G94" s="16">
        <v>0.27</v>
      </c>
      <c r="H94" s="14">
        <v>96</v>
      </c>
      <c r="I94" s="17">
        <v>193</v>
      </c>
      <c r="J94" s="14" t="s">
        <v>7</v>
      </c>
    </row>
    <row r="95" spans="1:10" x14ac:dyDescent="0.2">
      <c r="A95" s="12">
        <f>IF(D95="","",IF(ISNA(VLOOKUP(D95,'f2'!$B$2:$B$1048576,1,FALSE)),0,1))</f>
        <v>1</v>
      </c>
      <c r="B95" s="13">
        <f t="shared" si="1"/>
        <v>94</v>
      </c>
      <c r="C95" s="3">
        <v>94</v>
      </c>
      <c r="D95" s="14" t="s">
        <v>113</v>
      </c>
      <c r="E95" s="15">
        <v>40544</v>
      </c>
      <c r="F95" s="15">
        <v>40908</v>
      </c>
      <c r="G95" s="16">
        <v>0.65</v>
      </c>
      <c r="H95" s="14">
        <v>52</v>
      </c>
      <c r="I95" s="17">
        <v>195</v>
      </c>
      <c r="J95" s="14" t="s">
        <v>7</v>
      </c>
    </row>
    <row r="96" spans="1:10" x14ac:dyDescent="0.2">
      <c r="A96" s="12">
        <f>IF(D96="","",IF(ISNA(VLOOKUP(D96,'f2'!$B$2:$B$1048576,1,FALSE)),0,1))</f>
        <v>1</v>
      </c>
      <c r="B96" s="13">
        <f t="shared" si="1"/>
        <v>95</v>
      </c>
      <c r="C96" s="3">
        <v>95</v>
      </c>
      <c r="D96" s="14" t="s">
        <v>114</v>
      </c>
      <c r="E96" s="15">
        <v>40544</v>
      </c>
      <c r="F96" s="15">
        <v>40908</v>
      </c>
      <c r="G96" s="16">
        <v>0.65</v>
      </c>
      <c r="H96" s="14">
        <v>104</v>
      </c>
      <c r="I96" s="17">
        <v>197</v>
      </c>
      <c r="J96" s="14" t="s">
        <v>7</v>
      </c>
    </row>
    <row r="97" spans="1:10" x14ac:dyDescent="0.2">
      <c r="A97" s="12">
        <f>IF(D97="","",IF(ISNA(VLOOKUP(D97,'f2'!$B$2:$B$1048576,1,FALSE)),0,1))</f>
        <v>1</v>
      </c>
      <c r="B97" s="13">
        <f t="shared" si="1"/>
        <v>96</v>
      </c>
      <c r="C97" s="3">
        <v>96</v>
      </c>
      <c r="D97" s="14" t="s">
        <v>115</v>
      </c>
      <c r="E97" s="15">
        <v>40544</v>
      </c>
      <c r="F97" s="15">
        <v>40908</v>
      </c>
      <c r="G97" s="16">
        <v>0.21</v>
      </c>
      <c r="H97" s="14">
        <v>65</v>
      </c>
      <c r="I97" s="17">
        <v>199</v>
      </c>
      <c r="J97" s="14" t="s">
        <v>7</v>
      </c>
    </row>
    <row r="98" spans="1:10" x14ac:dyDescent="0.2">
      <c r="A98" s="12">
        <f>IF(D98="","",IF(ISNA(VLOOKUP(D98,'f2'!$B$2:$B$1048576,1,FALSE)),0,1))</f>
        <v>1</v>
      </c>
      <c r="B98" s="13">
        <f t="shared" si="1"/>
        <v>97</v>
      </c>
      <c r="C98" s="3">
        <v>97</v>
      </c>
      <c r="D98" s="14" t="s">
        <v>116</v>
      </c>
      <c r="E98" s="15">
        <v>40544</v>
      </c>
      <c r="F98" s="15">
        <v>40908</v>
      </c>
      <c r="G98" s="16">
        <v>0.21</v>
      </c>
      <c r="H98" s="14">
        <v>60</v>
      </c>
      <c r="I98" s="17">
        <v>201</v>
      </c>
      <c r="J98" s="14" t="s">
        <v>7</v>
      </c>
    </row>
    <row r="99" spans="1:10" x14ac:dyDescent="0.2">
      <c r="A99" s="12">
        <f>IF(D99="","",IF(ISNA(VLOOKUP(D99,'f2'!$B$2:$B$1048576,1,FALSE)),0,1))</f>
        <v>1</v>
      </c>
      <c r="B99" s="13">
        <f t="shared" si="1"/>
        <v>98</v>
      </c>
      <c r="C99" s="3">
        <v>98</v>
      </c>
      <c r="D99" s="14" t="s">
        <v>117</v>
      </c>
      <c r="E99" s="15">
        <v>40634</v>
      </c>
      <c r="F99" s="15">
        <v>40999</v>
      </c>
      <c r="G99" s="16">
        <v>0.27</v>
      </c>
      <c r="H99" s="14">
        <v>104</v>
      </c>
      <c r="I99" s="17">
        <v>203</v>
      </c>
      <c r="J99" s="14" t="s">
        <v>7</v>
      </c>
    </row>
    <row r="100" spans="1:10" x14ac:dyDescent="0.2">
      <c r="A100" s="12">
        <f>IF(D100="","",IF(ISNA(VLOOKUP(D100,'f2'!$B$2:$B$1048576,1,FALSE)),0,1))</f>
        <v>1</v>
      </c>
      <c r="B100" s="13">
        <f t="shared" si="1"/>
        <v>99</v>
      </c>
      <c r="C100" s="3">
        <v>99</v>
      </c>
      <c r="D100" s="14" t="s">
        <v>118</v>
      </c>
      <c r="E100" s="15">
        <v>40452</v>
      </c>
      <c r="F100" s="15">
        <v>40633</v>
      </c>
      <c r="G100" s="16">
        <v>0.1</v>
      </c>
      <c r="H100" s="14">
        <v>40</v>
      </c>
      <c r="I100" s="17">
        <v>205</v>
      </c>
      <c r="J100" s="14" t="s">
        <v>7</v>
      </c>
    </row>
    <row r="101" spans="1:10" x14ac:dyDescent="0.2">
      <c r="A101" s="12">
        <f>IF(D101="","",IF(ISNA(VLOOKUP(D101,'f2'!$B$2:$B$1048576,1,FALSE)),0,1))</f>
        <v>1</v>
      </c>
      <c r="B101" s="13">
        <f t="shared" si="1"/>
        <v>100</v>
      </c>
      <c r="C101" s="3">
        <v>100</v>
      </c>
      <c r="D101" s="14" t="s">
        <v>119</v>
      </c>
      <c r="E101" s="15">
        <v>40452</v>
      </c>
      <c r="F101" s="15">
        <v>40999</v>
      </c>
      <c r="G101" s="16">
        <v>0.1</v>
      </c>
      <c r="H101" s="14">
        <v>195</v>
      </c>
      <c r="I101" s="17">
        <v>207</v>
      </c>
      <c r="J101" s="14" t="s">
        <v>7</v>
      </c>
    </row>
    <row r="102" spans="1:10" x14ac:dyDescent="0.2">
      <c r="A102" s="12">
        <f>IF(D102="","",IF(ISNA(VLOOKUP(D102,'f2'!$B$2:$B$1048576,1,FALSE)),0,1))</f>
        <v>1</v>
      </c>
      <c r="B102" s="13">
        <f t="shared" si="1"/>
        <v>101</v>
      </c>
      <c r="C102" s="3">
        <v>101</v>
      </c>
      <c r="D102" s="14" t="s">
        <v>120</v>
      </c>
      <c r="E102" s="15">
        <v>40634</v>
      </c>
      <c r="F102" s="15">
        <v>40999</v>
      </c>
      <c r="G102" s="16">
        <v>0.27</v>
      </c>
      <c r="H102" s="14">
        <v>91</v>
      </c>
      <c r="I102" s="17">
        <v>209</v>
      </c>
      <c r="J102" s="14" t="s">
        <v>7</v>
      </c>
    </row>
    <row r="103" spans="1:10" x14ac:dyDescent="0.2">
      <c r="A103" s="12">
        <f>IF(D103="","",IF(ISNA(VLOOKUP(D103,'f2'!$B$2:$B$1048576,1,FALSE)),0,1))</f>
        <v>1</v>
      </c>
      <c r="B103" s="13">
        <f t="shared" si="1"/>
        <v>102</v>
      </c>
      <c r="C103" s="3">
        <v>102</v>
      </c>
      <c r="D103" s="14" t="s">
        <v>121</v>
      </c>
      <c r="E103" s="15">
        <v>40544</v>
      </c>
      <c r="F103" s="15">
        <v>40908</v>
      </c>
      <c r="G103" s="16">
        <v>0.21</v>
      </c>
      <c r="H103" s="14">
        <v>120</v>
      </c>
      <c r="I103" s="17">
        <v>211</v>
      </c>
      <c r="J103" s="14" t="s">
        <v>7</v>
      </c>
    </row>
    <row r="104" spans="1:10" x14ac:dyDescent="0.2">
      <c r="A104" s="12">
        <f>IF(D104="","",IF(ISNA(VLOOKUP(D104,'f2'!$B$2:$B$1048576,1,FALSE)),0,1))</f>
        <v>1</v>
      </c>
      <c r="B104" s="13">
        <f t="shared" si="1"/>
        <v>103</v>
      </c>
      <c r="C104" s="3">
        <v>103</v>
      </c>
      <c r="D104" s="14" t="s">
        <v>122</v>
      </c>
      <c r="E104" s="15">
        <v>40575</v>
      </c>
      <c r="F104" s="15">
        <v>41305</v>
      </c>
      <c r="G104" s="16">
        <v>0.73</v>
      </c>
      <c r="H104" s="14">
        <v>104</v>
      </c>
      <c r="I104" s="17">
        <v>213</v>
      </c>
      <c r="J104" s="14" t="s">
        <v>7</v>
      </c>
    </row>
    <row r="105" spans="1:10" x14ac:dyDescent="0.2">
      <c r="A105" s="12">
        <f>IF(D105="","",IF(ISNA(VLOOKUP(D105,'f2'!$B$2:$B$1048576,1,FALSE)),0,1))</f>
        <v>1</v>
      </c>
      <c r="B105" s="13">
        <f t="shared" si="1"/>
        <v>104</v>
      </c>
      <c r="C105" s="3">
        <v>104</v>
      </c>
      <c r="D105" s="14" t="s">
        <v>123</v>
      </c>
      <c r="E105" s="15">
        <v>40544</v>
      </c>
      <c r="F105" s="15">
        <v>40908</v>
      </c>
      <c r="G105" s="16">
        <v>0.27</v>
      </c>
      <c r="H105" s="14">
        <v>130</v>
      </c>
      <c r="I105" s="17">
        <v>215</v>
      </c>
      <c r="J105" s="14" t="s">
        <v>7</v>
      </c>
    </row>
    <row r="106" spans="1:10" x14ac:dyDescent="0.2">
      <c r="A106" s="12">
        <f>IF(D106="","",IF(ISNA(VLOOKUP(D106,'f2'!$B$2:$B$1048576,1,FALSE)),0,1))</f>
        <v>1</v>
      </c>
      <c r="B106" s="13">
        <f t="shared" si="1"/>
        <v>105</v>
      </c>
      <c r="C106" s="3">
        <v>105</v>
      </c>
      <c r="D106" s="14" t="s">
        <v>124</v>
      </c>
      <c r="E106" s="15">
        <v>40634</v>
      </c>
      <c r="F106" s="15">
        <v>40999</v>
      </c>
      <c r="G106" s="16">
        <v>0.65</v>
      </c>
      <c r="H106" s="14">
        <v>52</v>
      </c>
      <c r="I106" s="17">
        <v>217</v>
      </c>
      <c r="J106" s="14" t="s">
        <v>7</v>
      </c>
    </row>
    <row r="107" spans="1:10" x14ac:dyDescent="0.2">
      <c r="A107" s="12">
        <f>IF(D107="","",IF(ISNA(VLOOKUP(D107,'f2'!$B$2:$B$1048576,1,FALSE)),0,1))</f>
        <v>1</v>
      </c>
      <c r="B107" s="13">
        <f t="shared" si="1"/>
        <v>106</v>
      </c>
      <c r="C107" s="3">
        <v>106</v>
      </c>
      <c r="D107" s="14" t="s">
        <v>125</v>
      </c>
      <c r="E107" s="15">
        <v>40664</v>
      </c>
      <c r="F107" s="15">
        <v>41029</v>
      </c>
      <c r="G107" s="16">
        <v>0.73</v>
      </c>
      <c r="H107" s="14">
        <v>156</v>
      </c>
      <c r="I107" s="17">
        <v>219</v>
      </c>
      <c r="J107" s="14" t="s">
        <v>7</v>
      </c>
    </row>
    <row r="108" spans="1:10" x14ac:dyDescent="0.2">
      <c r="A108" s="12">
        <f>IF(D108="","",IF(ISNA(VLOOKUP(D108,'f2'!$B$2:$B$1048576,1,FALSE)),0,1))</f>
        <v>1</v>
      </c>
      <c r="B108" s="13">
        <f t="shared" si="1"/>
        <v>107</v>
      </c>
      <c r="C108" s="3">
        <v>107</v>
      </c>
      <c r="D108" s="14" t="s">
        <v>126</v>
      </c>
      <c r="E108" s="15">
        <v>40634</v>
      </c>
      <c r="F108" s="15">
        <v>40999</v>
      </c>
      <c r="G108" s="16">
        <v>0.27</v>
      </c>
      <c r="H108" s="14">
        <v>130</v>
      </c>
      <c r="I108" s="17">
        <v>221</v>
      </c>
      <c r="J108" s="14" t="s">
        <v>7</v>
      </c>
    </row>
    <row r="109" spans="1:10" x14ac:dyDescent="0.2">
      <c r="A109" s="12">
        <f>IF(D109="","",IF(ISNA(VLOOKUP(D109,'f2'!$B$2:$B$1048576,1,FALSE)),0,1))</f>
        <v>1</v>
      </c>
      <c r="B109" s="13">
        <f t="shared" si="1"/>
        <v>108</v>
      </c>
      <c r="C109" s="3">
        <v>108</v>
      </c>
      <c r="D109" s="14" t="s">
        <v>127</v>
      </c>
      <c r="E109" s="15">
        <v>40695</v>
      </c>
      <c r="F109" s="15">
        <v>41060</v>
      </c>
      <c r="G109" s="16">
        <v>0.65</v>
      </c>
      <c r="H109" s="14">
        <v>104</v>
      </c>
      <c r="I109" s="17">
        <v>223</v>
      </c>
      <c r="J109" s="14" t="s">
        <v>7</v>
      </c>
    </row>
    <row r="110" spans="1:10" x14ac:dyDescent="0.2">
      <c r="A110" s="12">
        <f>IF(D110="","",IF(ISNA(VLOOKUP(D110,'f2'!$B$2:$B$1048576,1,FALSE)),0,1))</f>
        <v>1</v>
      </c>
      <c r="B110" s="13">
        <f t="shared" si="1"/>
        <v>109</v>
      </c>
      <c r="C110" s="3">
        <v>109</v>
      </c>
      <c r="D110" s="14" t="s">
        <v>128</v>
      </c>
      <c r="E110" s="15">
        <v>40634</v>
      </c>
      <c r="F110" s="15">
        <v>40999</v>
      </c>
      <c r="G110" s="16">
        <v>0.27</v>
      </c>
      <c r="H110" s="14">
        <v>52</v>
      </c>
      <c r="I110" s="17">
        <v>225</v>
      </c>
      <c r="J110" s="14" t="s">
        <v>7</v>
      </c>
    </row>
    <row r="111" spans="1:10" x14ac:dyDescent="0.2">
      <c r="A111" s="12">
        <f>IF(D111="","",IF(ISNA(VLOOKUP(D111,'f2'!$B$2:$B$1048576,1,FALSE)),0,1))</f>
        <v>1</v>
      </c>
      <c r="B111" s="13">
        <f t="shared" si="1"/>
        <v>110</v>
      </c>
      <c r="C111" s="3">
        <v>110</v>
      </c>
      <c r="D111" s="14" t="s">
        <v>129</v>
      </c>
      <c r="E111" s="15">
        <v>40603</v>
      </c>
      <c r="F111" s="15">
        <v>41333</v>
      </c>
      <c r="G111" s="16">
        <v>0.21</v>
      </c>
      <c r="H111" s="14">
        <v>208</v>
      </c>
      <c r="I111" s="17">
        <v>227</v>
      </c>
      <c r="J111" s="14" t="s">
        <v>7</v>
      </c>
    </row>
    <row r="112" spans="1:10" x14ac:dyDescent="0.2">
      <c r="A112" s="12">
        <f>IF(D112="","",IF(ISNA(VLOOKUP(D112,'f2'!$B$2:$B$1048576,1,FALSE)),0,1))</f>
        <v>1</v>
      </c>
      <c r="B112" s="13">
        <f t="shared" si="1"/>
        <v>111</v>
      </c>
      <c r="C112" s="3">
        <v>111</v>
      </c>
      <c r="D112" s="14" t="s">
        <v>130</v>
      </c>
      <c r="E112" s="15">
        <v>40452</v>
      </c>
      <c r="F112" s="15">
        <v>40999</v>
      </c>
      <c r="G112" s="16">
        <v>0.21</v>
      </c>
      <c r="H112" s="14">
        <v>156</v>
      </c>
      <c r="I112" s="17">
        <v>229</v>
      </c>
      <c r="J112" s="14" t="s">
        <v>7</v>
      </c>
    </row>
    <row r="113" spans="1:10" x14ac:dyDescent="0.2">
      <c r="A113" s="12">
        <f>IF(D113="","",IF(ISNA(VLOOKUP(D113,'f2'!$B$2:$B$1048576,1,FALSE)),0,1))</f>
        <v>1</v>
      </c>
      <c r="B113" s="13">
        <f t="shared" si="1"/>
        <v>112</v>
      </c>
      <c r="C113" s="3">
        <v>112</v>
      </c>
      <c r="D113" s="14" t="s">
        <v>131</v>
      </c>
      <c r="E113" s="15">
        <v>40634</v>
      </c>
      <c r="F113" s="15">
        <v>40999</v>
      </c>
      <c r="G113" s="16">
        <v>0.1</v>
      </c>
      <c r="H113" s="14">
        <v>104</v>
      </c>
      <c r="I113" s="17">
        <v>231</v>
      </c>
      <c r="J113" s="14" t="s">
        <v>7</v>
      </c>
    </row>
    <row r="114" spans="1:10" x14ac:dyDescent="0.2">
      <c r="A114" s="12">
        <f>IF(D114="","",IF(ISNA(VLOOKUP(D114,'f2'!$B$2:$B$1048576,1,FALSE)),0,1))</f>
        <v>0</v>
      </c>
      <c r="B114" s="13">
        <f t="shared" si="1"/>
        <v>112</v>
      </c>
      <c r="C114" s="3">
        <v>113</v>
      </c>
      <c r="D114" s="14" t="s">
        <v>8</v>
      </c>
      <c r="E114" s="15">
        <v>40575</v>
      </c>
      <c r="F114" s="15">
        <v>41305</v>
      </c>
      <c r="G114" s="16">
        <v>0.65</v>
      </c>
      <c r="H114" s="14">
        <v>312</v>
      </c>
      <c r="I114" s="17">
        <v>233</v>
      </c>
      <c r="J114" s="14" t="s">
        <v>7</v>
      </c>
    </row>
    <row r="115" spans="1:10" x14ac:dyDescent="0.2">
      <c r="A115" s="12">
        <f>IF(D115="","",IF(ISNA(VLOOKUP(D115,'f2'!$B$2:$B$1048576,1,FALSE)),0,1))</f>
        <v>0</v>
      </c>
      <c r="B115" s="13">
        <f t="shared" si="1"/>
        <v>112</v>
      </c>
      <c r="C115" s="3">
        <v>114</v>
      </c>
      <c r="D115" s="14" t="s">
        <v>9</v>
      </c>
      <c r="E115" s="15">
        <v>40513</v>
      </c>
      <c r="F115" s="15">
        <v>40877</v>
      </c>
      <c r="G115" s="16">
        <v>0.1</v>
      </c>
      <c r="H115" s="14">
        <v>76</v>
      </c>
      <c r="I115" s="17">
        <v>235</v>
      </c>
      <c r="J115" s="14" t="s">
        <v>7</v>
      </c>
    </row>
    <row r="116" spans="1:10" x14ac:dyDescent="0.2">
      <c r="A116" s="12">
        <f>IF(D116="","",IF(ISNA(VLOOKUP(D116,'f2'!$B$2:$B$1048576,1,FALSE)),0,1))</f>
        <v>1</v>
      </c>
      <c r="B116" s="13">
        <f t="shared" si="1"/>
        <v>113</v>
      </c>
      <c r="C116" s="3">
        <v>115</v>
      </c>
      <c r="D116" s="14" t="s">
        <v>10</v>
      </c>
      <c r="E116" s="15">
        <v>40664</v>
      </c>
      <c r="F116" s="15">
        <v>41029</v>
      </c>
      <c r="G116" s="16">
        <v>0.14000000000000001</v>
      </c>
      <c r="H116" s="14">
        <v>104</v>
      </c>
      <c r="I116" s="17">
        <v>237</v>
      </c>
      <c r="J116" s="14" t="s">
        <v>7</v>
      </c>
    </row>
    <row r="117" spans="1:10" x14ac:dyDescent="0.2">
      <c r="A117" s="12">
        <f>IF(D117="","",IF(ISNA(VLOOKUP(D117,'f2'!$B$2:$B$1048576,1,FALSE)),0,1))</f>
        <v>1</v>
      </c>
      <c r="B117" s="13">
        <f t="shared" si="1"/>
        <v>114</v>
      </c>
      <c r="C117" s="3">
        <v>116</v>
      </c>
      <c r="D117" s="14" t="s">
        <v>11</v>
      </c>
      <c r="E117" s="15">
        <v>40664</v>
      </c>
      <c r="F117" s="15">
        <v>41029</v>
      </c>
      <c r="G117" s="16">
        <v>0.21</v>
      </c>
      <c r="H117" s="14">
        <v>104</v>
      </c>
      <c r="I117" s="17">
        <v>239</v>
      </c>
      <c r="J117" s="14" t="s">
        <v>7</v>
      </c>
    </row>
    <row r="118" spans="1:10" x14ac:dyDescent="0.2">
      <c r="A118" s="12">
        <f>IF(D118="","",IF(ISNA(VLOOKUP(D118,'f2'!$B$2:$B$1048576,1,FALSE)),0,1))</f>
        <v>1</v>
      </c>
      <c r="B118" s="13">
        <f t="shared" si="1"/>
        <v>115</v>
      </c>
      <c r="C118" s="3">
        <v>117</v>
      </c>
      <c r="D118" s="14" t="s">
        <v>12</v>
      </c>
      <c r="E118" s="15">
        <v>40422</v>
      </c>
      <c r="F118" s="15">
        <v>40968</v>
      </c>
      <c r="G118" s="16">
        <v>0.73</v>
      </c>
      <c r="H118" s="14">
        <v>108</v>
      </c>
      <c r="I118" s="17">
        <v>241</v>
      </c>
      <c r="J118" s="14" t="s">
        <v>7</v>
      </c>
    </row>
    <row r="119" spans="1:10" x14ac:dyDescent="0.2">
      <c r="A119" s="12">
        <f>IF(D119="","",IF(ISNA(VLOOKUP(D119,'f2'!$B$2:$B$1048576,1,FALSE)),0,1))</f>
        <v>1</v>
      </c>
      <c r="B119" s="13">
        <f t="shared" si="1"/>
        <v>116</v>
      </c>
      <c r="C119" s="3">
        <v>118</v>
      </c>
      <c r="D119" s="14" t="s">
        <v>13</v>
      </c>
      <c r="E119" s="15">
        <v>40575</v>
      </c>
      <c r="F119" s="15">
        <v>41305</v>
      </c>
      <c r="G119" s="16">
        <v>0.27</v>
      </c>
      <c r="H119" s="14">
        <v>104</v>
      </c>
      <c r="I119" s="17">
        <v>243</v>
      </c>
      <c r="J119" s="14" t="s">
        <v>7</v>
      </c>
    </row>
    <row r="120" spans="1:10" x14ac:dyDescent="0.2">
      <c r="A120" s="12" t="str">
        <f>IF(D120="","",IF(ISNA(VLOOKUP(D120,'f2'!$B$2:$B$1048576,1,FALSE)),0,1))</f>
        <v/>
      </c>
      <c r="B120" s="13" t="str">
        <f t="shared" si="1"/>
        <v/>
      </c>
      <c r="C120" s="3"/>
      <c r="D120" s="14"/>
      <c r="E120" s="15"/>
      <c r="F120" s="15"/>
      <c r="G120" s="16"/>
      <c r="H120" s="14"/>
      <c r="I120" s="17"/>
      <c r="J120" s="14"/>
    </row>
    <row r="121" spans="1:10" x14ac:dyDescent="0.2">
      <c r="A121" s="12" t="str">
        <f>IF(D121="","",IF(ISNA(VLOOKUP(D121,'f2'!$B$2:$B$1048576,1,FALSE)),0,1))</f>
        <v/>
      </c>
      <c r="B121" s="13" t="str">
        <f t="shared" si="1"/>
        <v/>
      </c>
      <c r="C121" s="3"/>
      <c r="D121" s="14"/>
      <c r="E121" s="15"/>
      <c r="F121" s="15"/>
      <c r="G121" s="16"/>
      <c r="H121" s="14"/>
      <c r="I121" s="17"/>
      <c r="J121" s="14"/>
    </row>
    <row r="122" spans="1:10" x14ac:dyDescent="0.2">
      <c r="A122" s="12" t="str">
        <f>IF(D122="","",IF(ISNA(VLOOKUP(D122,'f2'!$B$2:$B$1048576,1,FALSE)),0,1))</f>
        <v/>
      </c>
      <c r="B122" s="13" t="str">
        <f t="shared" si="1"/>
        <v/>
      </c>
      <c r="C122" s="3"/>
      <c r="D122" s="14"/>
      <c r="E122" s="15"/>
      <c r="F122" s="15"/>
      <c r="G122" s="16"/>
      <c r="H122" s="14"/>
      <c r="I122" s="17"/>
      <c r="J122" s="14"/>
    </row>
    <row r="123" spans="1:10" x14ac:dyDescent="0.2">
      <c r="A123" s="12" t="str">
        <f>IF(D123="","",IF(ISNA(VLOOKUP(D123,'f2'!$B$2:$B$1048576,1,FALSE)),0,1))</f>
        <v/>
      </c>
      <c r="B123" s="13" t="str">
        <f t="shared" si="1"/>
        <v/>
      </c>
      <c r="C123" s="3"/>
      <c r="D123" s="14"/>
      <c r="E123" s="15"/>
      <c r="F123" s="15"/>
      <c r="G123" s="16"/>
      <c r="H123" s="14"/>
      <c r="I123" s="17"/>
      <c r="J123" s="14"/>
    </row>
    <row r="124" spans="1:10" x14ac:dyDescent="0.2">
      <c r="A124" s="12" t="str">
        <f>IF(D124="","",IF(ISNA(VLOOKUP(D124,'f2'!$B$2:$B$1048576,1,FALSE)),0,1))</f>
        <v/>
      </c>
      <c r="B124" s="13" t="str">
        <f t="shared" si="1"/>
        <v/>
      </c>
      <c r="C124" s="3"/>
      <c r="D124" s="14"/>
      <c r="E124" s="15"/>
      <c r="F124" s="15"/>
      <c r="G124" s="16"/>
      <c r="H124" s="14"/>
      <c r="I124" s="17"/>
      <c r="J124" s="14"/>
    </row>
    <row r="125" spans="1:10" x14ac:dyDescent="0.2">
      <c r="A125" s="12" t="str">
        <f>IF(D125="","",IF(ISNA(VLOOKUP(D125,'f2'!$B$2:$B$1048576,1,FALSE)),0,1))</f>
        <v/>
      </c>
      <c r="B125" s="13" t="str">
        <f t="shared" si="1"/>
        <v/>
      </c>
      <c r="C125" s="3"/>
      <c r="D125" s="14"/>
      <c r="E125" s="15"/>
      <c r="F125" s="15"/>
      <c r="G125" s="16"/>
      <c r="H125" s="14"/>
      <c r="I125" s="17"/>
      <c r="J125" s="14"/>
    </row>
    <row r="126" spans="1:10" x14ac:dyDescent="0.2">
      <c r="A126" s="12" t="str">
        <f>IF(D126="","",IF(ISNA(VLOOKUP(D126,'f2'!$B$2:$B$1048576,1,FALSE)),0,1))</f>
        <v/>
      </c>
      <c r="B126" s="13" t="str">
        <f t="shared" si="1"/>
        <v/>
      </c>
      <c r="C126" s="3"/>
      <c r="D126" s="14"/>
      <c r="E126" s="15"/>
      <c r="F126" s="15"/>
      <c r="G126" s="16"/>
      <c r="H126" s="14"/>
      <c r="I126" s="17"/>
      <c r="J126" s="14"/>
    </row>
    <row r="127" spans="1:10" x14ac:dyDescent="0.2">
      <c r="A127" s="12" t="str">
        <f>IF(D127="","",IF(ISNA(VLOOKUP(D127,'f2'!$B$2:$B$1048576,1,FALSE)),0,1))</f>
        <v/>
      </c>
      <c r="B127" s="13" t="str">
        <f t="shared" si="1"/>
        <v/>
      </c>
      <c r="C127" s="3"/>
      <c r="D127" s="14"/>
      <c r="E127" s="15"/>
      <c r="F127" s="15"/>
      <c r="G127" s="16"/>
      <c r="H127" s="14"/>
      <c r="I127" s="17"/>
      <c r="J127" s="14"/>
    </row>
    <row r="128" spans="1:10" x14ac:dyDescent="0.2">
      <c r="A128" s="12" t="str">
        <f>IF(D128="","",IF(ISNA(VLOOKUP(D128,'f2'!$B$2:$B$1048576,1,FALSE)),0,1))</f>
        <v/>
      </c>
      <c r="B128" s="13" t="str">
        <f t="shared" si="1"/>
        <v/>
      </c>
      <c r="C128" s="3"/>
      <c r="D128" s="14"/>
      <c r="E128" s="15"/>
      <c r="F128" s="15"/>
      <c r="G128" s="16"/>
      <c r="H128" s="14"/>
      <c r="I128" s="17"/>
      <c r="J128" s="14"/>
    </row>
    <row r="129" spans="1:10" x14ac:dyDescent="0.2">
      <c r="A129" s="12" t="str">
        <f>IF(D129="","",IF(ISNA(VLOOKUP(D129,'f2'!$B$2:$B$1048576,1,FALSE)),0,1))</f>
        <v/>
      </c>
      <c r="B129" s="13" t="str">
        <f t="shared" si="1"/>
        <v/>
      </c>
      <c r="C129" s="3"/>
      <c r="D129" s="14"/>
      <c r="E129" s="15"/>
      <c r="F129" s="15"/>
      <c r="G129" s="16"/>
      <c r="H129" s="14"/>
      <c r="I129" s="17"/>
      <c r="J129" s="14"/>
    </row>
    <row r="130" spans="1:10" x14ac:dyDescent="0.2">
      <c r="A130" s="12" t="str">
        <f>IF(D130="","",IF(ISNA(VLOOKUP(D130,'f2'!$B$2:$B$1048576,1,FALSE)),0,1))</f>
        <v/>
      </c>
      <c r="B130" s="13" t="str">
        <f t="shared" si="1"/>
        <v/>
      </c>
      <c r="C130" s="3"/>
      <c r="D130" s="14"/>
      <c r="E130" s="15"/>
      <c r="F130" s="15"/>
      <c r="G130" s="16"/>
      <c r="H130" s="14"/>
      <c r="I130" s="17"/>
      <c r="J130" s="14"/>
    </row>
    <row r="131" spans="1:10" x14ac:dyDescent="0.2">
      <c r="A131" s="12" t="str">
        <f>IF(D131="","",IF(ISNA(VLOOKUP(D131,'f2'!$B$2:$B$1048576,1,FALSE)),0,1))</f>
        <v/>
      </c>
      <c r="B131" s="13" t="str">
        <f t="shared" si="1"/>
        <v/>
      </c>
      <c r="C131" s="3"/>
      <c r="D131" s="14"/>
      <c r="E131" s="15"/>
      <c r="F131" s="15"/>
      <c r="G131" s="16"/>
      <c r="H131" s="14"/>
      <c r="I131" s="17"/>
      <c r="J131" s="14"/>
    </row>
    <row r="132" spans="1:10" x14ac:dyDescent="0.2">
      <c r="A132" s="12" t="str">
        <f>IF(D132="","",IF(ISNA(VLOOKUP(D132,'f2'!$B$2:$B$1048576,1,FALSE)),0,1))</f>
        <v/>
      </c>
      <c r="B132" s="13" t="str">
        <f t="shared" si="1"/>
        <v/>
      </c>
      <c r="C132" s="3"/>
      <c r="D132" s="14"/>
      <c r="E132" s="15"/>
      <c r="F132" s="15"/>
      <c r="G132" s="16"/>
      <c r="H132" s="14"/>
      <c r="I132" s="17"/>
      <c r="J132" s="14"/>
    </row>
    <row r="133" spans="1:10" x14ac:dyDescent="0.2">
      <c r="A133" s="12" t="str">
        <f>IF(D133="","",IF(ISNA(VLOOKUP(D133,'f2'!$B$2:$B$1048576,1,FALSE)),0,1))</f>
        <v/>
      </c>
      <c r="B133" s="13" t="str">
        <f t="shared" ref="B133:B196" si="2">IF(A133="","",A133+B132)</f>
        <v/>
      </c>
      <c r="C133" s="3"/>
      <c r="D133" s="14"/>
      <c r="E133" s="15"/>
      <c r="F133" s="15"/>
      <c r="G133" s="16"/>
      <c r="H133" s="14"/>
      <c r="I133" s="17"/>
      <c r="J133" s="14"/>
    </row>
    <row r="134" spans="1:10" x14ac:dyDescent="0.2">
      <c r="A134" s="12" t="str">
        <f>IF(D134="","",IF(ISNA(VLOOKUP(D134,'f2'!$B$2:$B$1048576,1,FALSE)),0,1))</f>
        <v/>
      </c>
      <c r="B134" s="13" t="str">
        <f t="shared" si="2"/>
        <v/>
      </c>
      <c r="C134" s="3"/>
      <c r="D134" s="14"/>
      <c r="E134" s="15"/>
      <c r="F134" s="15"/>
      <c r="G134" s="16"/>
      <c r="H134" s="14"/>
      <c r="I134" s="17"/>
      <c r="J134" s="14"/>
    </row>
    <row r="135" spans="1:10" x14ac:dyDescent="0.2">
      <c r="A135" s="12" t="str">
        <f>IF(D135="","",IF(ISNA(VLOOKUP(D135,'f2'!$B$2:$B$1048576,1,FALSE)),0,1))</f>
        <v/>
      </c>
      <c r="B135" s="13" t="str">
        <f t="shared" si="2"/>
        <v/>
      </c>
      <c r="C135" s="3"/>
      <c r="D135" s="14"/>
      <c r="E135" s="15"/>
      <c r="F135" s="15"/>
      <c r="G135" s="16"/>
      <c r="H135" s="14"/>
      <c r="I135" s="17"/>
      <c r="J135" s="14"/>
    </row>
    <row r="136" spans="1:10" x14ac:dyDescent="0.2">
      <c r="A136" s="12" t="str">
        <f>IF(D136="","",IF(ISNA(VLOOKUP(D136,'f2'!$B$2:$B$1048576,1,FALSE)),0,1))</f>
        <v/>
      </c>
      <c r="B136" s="13" t="str">
        <f t="shared" si="2"/>
        <v/>
      </c>
      <c r="C136" s="3"/>
      <c r="D136" s="14"/>
      <c r="E136" s="15"/>
      <c r="F136" s="15"/>
      <c r="G136" s="16"/>
      <c r="H136" s="14"/>
      <c r="I136" s="17"/>
      <c r="J136" s="14"/>
    </row>
    <row r="137" spans="1:10" x14ac:dyDescent="0.2">
      <c r="A137" s="12" t="str">
        <f>IF(D137="","",IF(ISNA(VLOOKUP(D137,'f2'!$B$2:$B$1048576,1,FALSE)),0,1))</f>
        <v/>
      </c>
      <c r="B137" s="13" t="str">
        <f t="shared" si="2"/>
        <v/>
      </c>
      <c r="C137" s="3"/>
      <c r="D137" s="14"/>
      <c r="E137" s="15"/>
      <c r="F137" s="15"/>
      <c r="G137" s="16"/>
      <c r="H137" s="14"/>
      <c r="I137" s="17"/>
      <c r="J137" s="14"/>
    </row>
    <row r="138" spans="1:10" x14ac:dyDescent="0.2">
      <c r="A138" s="12" t="str">
        <f>IF(D138="","",IF(ISNA(VLOOKUP(D138,'f2'!$B$2:$B$1048576,1,FALSE)),0,1))</f>
        <v/>
      </c>
      <c r="B138" s="13" t="str">
        <f t="shared" si="2"/>
        <v/>
      </c>
      <c r="C138" s="3"/>
      <c r="D138" s="14"/>
      <c r="E138" s="15"/>
      <c r="F138" s="15"/>
      <c r="G138" s="16"/>
      <c r="H138" s="14"/>
      <c r="I138" s="17"/>
      <c r="J138" s="14"/>
    </row>
    <row r="139" spans="1:10" x14ac:dyDescent="0.2">
      <c r="A139" s="12" t="str">
        <f>IF(D139="","",IF(ISNA(VLOOKUP(D139,'f2'!$B$2:$B$1048576,1,FALSE)),0,1))</f>
        <v/>
      </c>
      <c r="B139" s="13" t="str">
        <f t="shared" si="2"/>
        <v/>
      </c>
      <c r="C139" s="3"/>
      <c r="D139" s="14"/>
      <c r="E139" s="15"/>
      <c r="F139" s="15"/>
      <c r="G139" s="16"/>
      <c r="H139" s="14"/>
      <c r="I139" s="17"/>
      <c r="J139" s="14"/>
    </row>
    <row r="140" spans="1:10" x14ac:dyDescent="0.2">
      <c r="A140" s="12" t="str">
        <f>IF(D140="","",IF(ISNA(VLOOKUP(D140,'f2'!$B$2:$B$1048576,1,FALSE)),0,1))</f>
        <v/>
      </c>
      <c r="B140" s="13" t="str">
        <f t="shared" si="2"/>
        <v/>
      </c>
      <c r="C140" s="3"/>
      <c r="D140" s="14"/>
      <c r="E140" s="15"/>
      <c r="F140" s="15"/>
      <c r="G140" s="16"/>
      <c r="H140" s="14"/>
      <c r="I140" s="17"/>
      <c r="J140" s="14"/>
    </row>
    <row r="141" spans="1:10" x14ac:dyDescent="0.2">
      <c r="A141" s="12" t="str">
        <f>IF(D141="","",IF(ISNA(VLOOKUP(D141,'f2'!$B$2:$B$1048576,1,FALSE)),0,1))</f>
        <v/>
      </c>
      <c r="B141" s="13" t="str">
        <f t="shared" si="2"/>
        <v/>
      </c>
      <c r="C141" s="3"/>
      <c r="D141" s="14"/>
      <c r="E141" s="15"/>
      <c r="F141" s="15"/>
      <c r="G141" s="16"/>
      <c r="H141" s="14"/>
      <c r="I141" s="17"/>
      <c r="J141" s="14"/>
    </row>
    <row r="142" spans="1:10" x14ac:dyDescent="0.2">
      <c r="A142" s="12" t="str">
        <f>IF(D142="","",IF(ISNA(VLOOKUP(D142,'f2'!$B$2:$B$1048576,1,FALSE)),0,1))</f>
        <v/>
      </c>
      <c r="B142" s="13" t="str">
        <f t="shared" si="2"/>
        <v/>
      </c>
      <c r="C142" s="3"/>
      <c r="D142" s="14"/>
      <c r="E142" s="15"/>
      <c r="F142" s="15"/>
      <c r="G142" s="16"/>
      <c r="H142" s="14"/>
      <c r="I142" s="17"/>
      <c r="J142" s="14"/>
    </row>
    <row r="143" spans="1:10" x14ac:dyDescent="0.2">
      <c r="A143" s="12" t="str">
        <f>IF(D143="","",IF(ISNA(VLOOKUP(D143,'f2'!$B$2:$B$1048576,1,FALSE)),0,1))</f>
        <v/>
      </c>
      <c r="B143" s="13" t="str">
        <f t="shared" si="2"/>
        <v/>
      </c>
      <c r="C143" s="3"/>
      <c r="D143" s="14"/>
      <c r="E143" s="15"/>
      <c r="F143" s="15"/>
      <c r="G143" s="16"/>
      <c r="H143" s="14"/>
      <c r="I143" s="17"/>
      <c r="J143" s="14"/>
    </row>
    <row r="144" spans="1:10" x14ac:dyDescent="0.2">
      <c r="A144" s="12" t="str">
        <f>IF(D144="","",IF(ISNA(VLOOKUP(D144,'f2'!$B$2:$B$1048576,1,FALSE)),0,1))</f>
        <v/>
      </c>
      <c r="B144" s="13" t="str">
        <f t="shared" si="2"/>
        <v/>
      </c>
      <c r="C144" s="3"/>
      <c r="D144" s="14"/>
      <c r="E144" s="15"/>
      <c r="F144" s="15"/>
      <c r="G144" s="16"/>
      <c r="H144" s="14"/>
      <c r="I144" s="17"/>
      <c r="J144" s="14"/>
    </row>
    <row r="145" spans="1:10" x14ac:dyDescent="0.2">
      <c r="A145" s="12" t="str">
        <f>IF(D145="","",IF(ISNA(VLOOKUP(D145,'f2'!$B$2:$B$1048576,1,FALSE)),0,1))</f>
        <v/>
      </c>
      <c r="B145" s="13" t="str">
        <f t="shared" si="2"/>
        <v/>
      </c>
      <c r="C145" s="3"/>
      <c r="D145" s="14"/>
      <c r="E145" s="15"/>
      <c r="F145" s="15"/>
      <c r="G145" s="16"/>
      <c r="H145" s="14"/>
      <c r="I145" s="17"/>
      <c r="J145" s="14"/>
    </row>
    <row r="146" spans="1:10" x14ac:dyDescent="0.2">
      <c r="A146" s="12" t="str">
        <f>IF(D146="","",IF(ISNA(VLOOKUP(D146,'f2'!$B$2:$B$1048576,1,FALSE)),0,1))</f>
        <v/>
      </c>
      <c r="B146" s="13" t="str">
        <f t="shared" si="2"/>
        <v/>
      </c>
      <c r="C146" s="3"/>
      <c r="D146" s="14"/>
      <c r="E146" s="15"/>
      <c r="F146" s="15"/>
      <c r="G146" s="16"/>
      <c r="H146" s="14"/>
      <c r="I146" s="17"/>
      <c r="J146" s="14"/>
    </row>
    <row r="147" spans="1:10" x14ac:dyDescent="0.2">
      <c r="A147" s="12" t="str">
        <f>IF(D147="","",IF(ISNA(VLOOKUP(D147,'f2'!$B$2:$B$1048576,1,FALSE)),0,1))</f>
        <v/>
      </c>
      <c r="B147" s="13" t="str">
        <f t="shared" si="2"/>
        <v/>
      </c>
      <c r="C147" s="3"/>
      <c r="D147" s="14"/>
      <c r="E147" s="15"/>
      <c r="F147" s="15"/>
      <c r="G147" s="16"/>
      <c r="H147" s="14"/>
      <c r="I147" s="17"/>
      <c r="J147" s="14"/>
    </row>
    <row r="148" spans="1:10" x14ac:dyDescent="0.2">
      <c r="A148" s="12" t="str">
        <f>IF(D148="","",IF(ISNA(VLOOKUP(D148,'f2'!$B$2:$B$1048576,1,FALSE)),0,1))</f>
        <v/>
      </c>
      <c r="B148" s="13" t="str">
        <f t="shared" si="2"/>
        <v/>
      </c>
      <c r="C148" s="3"/>
      <c r="D148" s="14"/>
      <c r="E148" s="15"/>
      <c r="F148" s="15"/>
      <c r="G148" s="16"/>
      <c r="H148" s="14"/>
      <c r="I148" s="17"/>
      <c r="J148" s="14"/>
    </row>
    <row r="149" spans="1:10" x14ac:dyDescent="0.2">
      <c r="A149" s="12" t="str">
        <f>IF(D149="","",IF(ISNA(VLOOKUP(D149,'f2'!$B$2:$B$1048576,1,FALSE)),0,1))</f>
        <v/>
      </c>
      <c r="B149" s="13" t="str">
        <f t="shared" si="2"/>
        <v/>
      </c>
      <c r="C149" s="3"/>
      <c r="D149" s="14"/>
      <c r="E149" s="15"/>
      <c r="F149" s="15"/>
      <c r="G149" s="16"/>
      <c r="H149" s="14"/>
      <c r="I149" s="17"/>
      <c r="J149" s="14"/>
    </row>
    <row r="150" spans="1:10" x14ac:dyDescent="0.2">
      <c r="A150" s="12" t="str">
        <f>IF(D150="","",IF(ISNA(VLOOKUP(D150,'f2'!$B$2:$B$1048576,1,FALSE)),0,1))</f>
        <v/>
      </c>
      <c r="B150" s="13" t="str">
        <f t="shared" si="2"/>
        <v/>
      </c>
      <c r="C150" s="3"/>
      <c r="D150" s="14"/>
      <c r="E150" s="15"/>
      <c r="F150" s="15"/>
      <c r="G150" s="16"/>
      <c r="H150" s="14"/>
      <c r="I150" s="17"/>
      <c r="J150" s="14"/>
    </row>
    <row r="151" spans="1:10" x14ac:dyDescent="0.2">
      <c r="A151" s="12" t="str">
        <f>IF(D151="","",IF(ISNA(VLOOKUP(D151,'f2'!$B$2:$B$1048576,1,FALSE)),0,1))</f>
        <v/>
      </c>
      <c r="B151" s="13" t="str">
        <f t="shared" si="2"/>
        <v/>
      </c>
      <c r="C151" s="3"/>
      <c r="D151" s="14"/>
      <c r="E151" s="15"/>
      <c r="F151" s="15"/>
      <c r="G151" s="16"/>
      <c r="H151" s="14"/>
      <c r="I151" s="17"/>
      <c r="J151" s="14"/>
    </row>
    <row r="152" spans="1:10" x14ac:dyDescent="0.2">
      <c r="A152" s="12" t="str">
        <f>IF(D152="","",IF(ISNA(VLOOKUP(D152,'f2'!$B$2:$B$1048576,1,FALSE)),0,1))</f>
        <v/>
      </c>
      <c r="B152" s="13" t="str">
        <f t="shared" si="2"/>
        <v/>
      </c>
      <c r="C152" s="3"/>
      <c r="D152" s="14"/>
      <c r="E152" s="15"/>
      <c r="F152" s="15"/>
      <c r="G152" s="16"/>
      <c r="H152" s="14"/>
      <c r="I152" s="17"/>
      <c r="J152" s="14"/>
    </row>
    <row r="153" spans="1:10" x14ac:dyDescent="0.2">
      <c r="A153" s="12" t="str">
        <f>IF(D153="","",IF(ISNA(VLOOKUP(D153,'f2'!$B$2:$B$1048576,1,FALSE)),0,1))</f>
        <v/>
      </c>
      <c r="B153" s="13" t="str">
        <f t="shared" si="2"/>
        <v/>
      </c>
      <c r="C153" s="3"/>
      <c r="D153" s="14"/>
      <c r="E153" s="15"/>
      <c r="F153" s="15"/>
      <c r="G153" s="16"/>
      <c r="H153" s="14"/>
      <c r="I153" s="17"/>
      <c r="J153" s="14"/>
    </row>
    <row r="154" spans="1:10" x14ac:dyDescent="0.2">
      <c r="A154" s="12" t="str">
        <f>IF(D154="","",IF(ISNA(VLOOKUP(D154,'f2'!$B$2:$B$1048576,1,FALSE)),0,1))</f>
        <v/>
      </c>
      <c r="B154" s="13" t="str">
        <f t="shared" si="2"/>
        <v/>
      </c>
      <c r="C154" s="3"/>
      <c r="D154" s="14"/>
      <c r="E154" s="15"/>
      <c r="F154" s="15"/>
      <c r="G154" s="16"/>
      <c r="H154" s="14"/>
      <c r="I154" s="17"/>
      <c r="J154" s="14"/>
    </row>
    <row r="155" spans="1:10" x14ac:dyDescent="0.2">
      <c r="A155" s="12" t="str">
        <f>IF(D155="","",IF(ISNA(VLOOKUP(D155,'f2'!$B$2:$B$1048576,1,FALSE)),0,1))</f>
        <v/>
      </c>
      <c r="B155" s="13" t="str">
        <f t="shared" si="2"/>
        <v/>
      </c>
      <c r="C155" s="3"/>
      <c r="D155" s="14"/>
      <c r="E155" s="15"/>
      <c r="F155" s="15"/>
      <c r="G155" s="16"/>
      <c r="H155" s="14"/>
      <c r="I155" s="17"/>
      <c r="J155" s="14"/>
    </row>
    <row r="156" spans="1:10" x14ac:dyDescent="0.2">
      <c r="A156" s="12" t="str">
        <f>IF(D156="","",IF(ISNA(VLOOKUP(D156,'f2'!$B$2:$B$1048576,1,FALSE)),0,1))</f>
        <v/>
      </c>
      <c r="B156" s="13" t="str">
        <f t="shared" si="2"/>
        <v/>
      </c>
      <c r="C156" s="3"/>
      <c r="D156" s="14"/>
      <c r="E156" s="15"/>
      <c r="F156" s="15"/>
      <c r="G156" s="16"/>
      <c r="H156" s="14"/>
      <c r="I156" s="17"/>
      <c r="J156" s="14"/>
    </row>
    <row r="157" spans="1:10" x14ac:dyDescent="0.2">
      <c r="A157" s="12" t="str">
        <f>IF(D157="","",IF(ISNA(VLOOKUP(D157,'f2'!$B$2:$B$1048576,1,FALSE)),0,1))</f>
        <v/>
      </c>
      <c r="B157" s="13" t="str">
        <f t="shared" si="2"/>
        <v/>
      </c>
      <c r="C157" s="3"/>
      <c r="D157" s="14"/>
      <c r="E157" s="15"/>
      <c r="F157" s="15"/>
      <c r="G157" s="16"/>
      <c r="H157" s="14"/>
      <c r="I157" s="17"/>
      <c r="J157" s="14"/>
    </row>
    <row r="158" spans="1:10" x14ac:dyDescent="0.2">
      <c r="A158" s="12" t="str">
        <f>IF(D158="","",IF(ISNA(VLOOKUP(D158,'f2'!$B$2:$B$1048576,1,FALSE)),0,1))</f>
        <v/>
      </c>
      <c r="B158" s="13" t="str">
        <f t="shared" si="2"/>
        <v/>
      </c>
      <c r="C158" s="3"/>
      <c r="D158" s="14"/>
      <c r="E158" s="15"/>
      <c r="F158" s="15"/>
      <c r="G158" s="16"/>
      <c r="H158" s="14"/>
      <c r="I158" s="17"/>
      <c r="J158" s="14"/>
    </row>
    <row r="159" spans="1:10" x14ac:dyDescent="0.2">
      <c r="A159" s="12" t="str">
        <f>IF(D159="","",IF(ISNA(VLOOKUP(D159,'f2'!$B$2:$B$1048576,1,FALSE)),0,1))</f>
        <v/>
      </c>
      <c r="B159" s="13" t="str">
        <f t="shared" si="2"/>
        <v/>
      </c>
      <c r="C159" s="3"/>
      <c r="D159" s="14"/>
      <c r="E159" s="15"/>
      <c r="F159" s="15"/>
      <c r="G159" s="16"/>
      <c r="H159" s="14"/>
      <c r="I159" s="17"/>
      <c r="J159" s="14"/>
    </row>
    <row r="160" spans="1:10" x14ac:dyDescent="0.2">
      <c r="A160" s="12" t="str">
        <f>IF(D160="","",IF(ISNA(VLOOKUP(D160,'f2'!$B$2:$B$1048576,1,FALSE)),0,1))</f>
        <v/>
      </c>
      <c r="B160" s="13" t="str">
        <f t="shared" si="2"/>
        <v/>
      </c>
      <c r="C160" s="3"/>
      <c r="D160" s="14"/>
      <c r="E160" s="15"/>
      <c r="F160" s="15"/>
      <c r="G160" s="16"/>
      <c r="H160" s="14"/>
      <c r="I160" s="17"/>
      <c r="J160" s="14"/>
    </row>
    <row r="161" spans="1:10" x14ac:dyDescent="0.2">
      <c r="A161" s="12" t="str">
        <f>IF(D161="","",IF(ISNA(VLOOKUP(D161,'f2'!$B$2:$B$1048576,1,FALSE)),0,1))</f>
        <v/>
      </c>
      <c r="B161" s="13" t="str">
        <f t="shared" si="2"/>
        <v/>
      </c>
      <c r="C161" s="3"/>
      <c r="D161" s="14"/>
      <c r="E161" s="15"/>
      <c r="F161" s="15"/>
      <c r="G161" s="16"/>
      <c r="H161" s="14"/>
      <c r="I161" s="17"/>
      <c r="J161" s="14"/>
    </row>
    <row r="162" spans="1:10" x14ac:dyDescent="0.2">
      <c r="A162" s="12" t="str">
        <f>IF(D162="","",IF(ISNA(VLOOKUP(D162,'f2'!$B$2:$B$1048576,1,FALSE)),0,1))</f>
        <v/>
      </c>
      <c r="B162" s="13" t="str">
        <f t="shared" si="2"/>
        <v/>
      </c>
      <c r="C162" s="3"/>
      <c r="D162" s="14"/>
      <c r="E162" s="15"/>
      <c r="F162" s="15"/>
      <c r="G162" s="16"/>
      <c r="H162" s="14"/>
      <c r="I162" s="17"/>
      <c r="J162" s="14"/>
    </row>
    <row r="163" spans="1:10" x14ac:dyDescent="0.2">
      <c r="A163" s="12" t="str">
        <f>IF(D163="","",IF(ISNA(VLOOKUP(D163,'f2'!$B$2:$B$1048576,1,FALSE)),0,1))</f>
        <v/>
      </c>
      <c r="B163" s="13" t="str">
        <f t="shared" si="2"/>
        <v/>
      </c>
      <c r="C163" s="3"/>
      <c r="D163" s="14"/>
      <c r="E163" s="15"/>
      <c r="F163" s="15"/>
      <c r="G163" s="16"/>
      <c r="H163" s="14"/>
      <c r="I163" s="17"/>
      <c r="J163" s="14"/>
    </row>
    <row r="164" spans="1:10" x14ac:dyDescent="0.2">
      <c r="A164" s="12" t="str">
        <f>IF(D164="","",IF(ISNA(VLOOKUP(D164,'f2'!$B$2:$B$1048576,1,FALSE)),0,1))</f>
        <v/>
      </c>
      <c r="B164" s="13" t="str">
        <f t="shared" si="2"/>
        <v/>
      </c>
      <c r="C164" s="3"/>
      <c r="D164" s="14"/>
      <c r="E164" s="15"/>
      <c r="F164" s="15"/>
      <c r="G164" s="16"/>
      <c r="H164" s="14"/>
      <c r="I164" s="17"/>
      <c r="J164" s="14"/>
    </row>
    <row r="165" spans="1:10" x14ac:dyDescent="0.2">
      <c r="A165" s="12" t="str">
        <f>IF(D165="","",IF(ISNA(VLOOKUP(D165,'f2'!$B$2:$B$1048576,1,FALSE)),0,1))</f>
        <v/>
      </c>
      <c r="B165" s="13" t="str">
        <f t="shared" si="2"/>
        <v/>
      </c>
      <c r="C165" s="3"/>
      <c r="D165" s="14"/>
      <c r="E165" s="15"/>
      <c r="F165" s="15"/>
      <c r="G165" s="16"/>
      <c r="H165" s="14"/>
      <c r="I165" s="17"/>
      <c r="J165" s="14"/>
    </row>
    <row r="166" spans="1:10" x14ac:dyDescent="0.2">
      <c r="A166" s="12" t="str">
        <f>IF(D166="","",IF(ISNA(VLOOKUP(D166,'f2'!$B$2:$B$1048576,1,FALSE)),0,1))</f>
        <v/>
      </c>
      <c r="B166" s="13" t="str">
        <f t="shared" si="2"/>
        <v/>
      </c>
      <c r="C166" s="3"/>
      <c r="D166" s="14"/>
      <c r="E166" s="15"/>
      <c r="F166" s="15"/>
      <c r="G166" s="16"/>
      <c r="H166" s="14"/>
      <c r="I166" s="17"/>
      <c r="J166" s="14"/>
    </row>
    <row r="167" spans="1:10" x14ac:dyDescent="0.2">
      <c r="A167" s="12" t="str">
        <f>IF(D167="","",IF(ISNA(VLOOKUP(D167,'f2'!$B$2:$B$1048576,1,FALSE)),0,1))</f>
        <v/>
      </c>
      <c r="B167" s="13" t="str">
        <f t="shared" si="2"/>
        <v/>
      </c>
      <c r="C167" s="3"/>
      <c r="D167" s="14"/>
      <c r="E167" s="15"/>
      <c r="F167" s="15"/>
      <c r="G167" s="16"/>
      <c r="H167" s="14"/>
      <c r="I167" s="17"/>
      <c r="J167" s="14"/>
    </row>
    <row r="168" spans="1:10" x14ac:dyDescent="0.2">
      <c r="A168" s="12" t="str">
        <f>IF(D168="","",IF(ISNA(VLOOKUP(D168,'f2'!$B$2:$B$1048576,1,FALSE)),0,1))</f>
        <v/>
      </c>
      <c r="B168" s="13" t="str">
        <f t="shared" si="2"/>
        <v/>
      </c>
      <c r="C168" s="3"/>
      <c r="D168" s="14"/>
      <c r="E168" s="15"/>
      <c r="F168" s="15"/>
      <c r="G168" s="16"/>
      <c r="H168" s="14"/>
      <c r="I168" s="17"/>
      <c r="J168" s="14"/>
    </row>
    <row r="169" spans="1:10" x14ac:dyDescent="0.2">
      <c r="A169" s="12" t="str">
        <f>IF(D169="","",IF(ISNA(VLOOKUP(D169,'f2'!$B$2:$B$1048576,1,FALSE)),0,1))</f>
        <v/>
      </c>
      <c r="B169" s="13" t="str">
        <f t="shared" si="2"/>
        <v/>
      </c>
      <c r="C169" s="3"/>
      <c r="D169" s="14"/>
      <c r="E169" s="15"/>
      <c r="F169" s="15"/>
      <c r="G169" s="16"/>
      <c r="H169" s="14"/>
      <c r="I169" s="17"/>
      <c r="J169" s="14"/>
    </row>
    <row r="170" spans="1:10" x14ac:dyDescent="0.2">
      <c r="A170" s="12" t="str">
        <f>IF(D170="","",IF(ISNA(VLOOKUP(D170,'f2'!$B$2:$B$1048576,1,FALSE)),0,1))</f>
        <v/>
      </c>
      <c r="B170" s="13" t="str">
        <f t="shared" si="2"/>
        <v/>
      </c>
      <c r="C170" s="3"/>
      <c r="D170" s="14"/>
      <c r="E170" s="15"/>
      <c r="F170" s="15"/>
      <c r="G170" s="16"/>
      <c r="H170" s="14"/>
      <c r="I170" s="17"/>
      <c r="J170" s="14"/>
    </row>
    <row r="171" spans="1:10" x14ac:dyDescent="0.2">
      <c r="A171" s="12" t="str">
        <f>IF(D171="","",IF(ISNA(VLOOKUP(D171,'f2'!$B$2:$B$1048576,1,FALSE)),0,1))</f>
        <v/>
      </c>
      <c r="B171" s="13" t="str">
        <f t="shared" si="2"/>
        <v/>
      </c>
      <c r="C171" s="3"/>
      <c r="D171" s="14"/>
      <c r="E171" s="15"/>
      <c r="F171" s="15"/>
      <c r="G171" s="16"/>
      <c r="H171" s="14"/>
      <c r="I171" s="17"/>
      <c r="J171" s="14"/>
    </row>
    <row r="172" spans="1:10" x14ac:dyDescent="0.2">
      <c r="A172" s="12" t="str">
        <f>IF(D172="","",IF(ISNA(VLOOKUP(D172,'f2'!$B$2:$B$1048576,1,FALSE)),0,1))</f>
        <v/>
      </c>
      <c r="B172" s="13" t="str">
        <f t="shared" si="2"/>
        <v/>
      </c>
      <c r="C172" s="3"/>
      <c r="D172" s="14"/>
      <c r="E172" s="15"/>
      <c r="F172" s="15"/>
      <c r="G172" s="16"/>
      <c r="H172" s="14"/>
      <c r="I172" s="17"/>
      <c r="J172" s="14"/>
    </row>
    <row r="173" spans="1:10" x14ac:dyDescent="0.2">
      <c r="A173" s="12" t="str">
        <f>IF(D173="","",IF(ISNA(VLOOKUP(D173,'f2'!$B$2:$B$1048576,1,FALSE)),0,1))</f>
        <v/>
      </c>
      <c r="B173" s="13" t="str">
        <f t="shared" si="2"/>
        <v/>
      </c>
      <c r="C173" s="3"/>
      <c r="D173" s="14"/>
      <c r="E173" s="15"/>
      <c r="F173" s="15"/>
      <c r="G173" s="16"/>
      <c r="H173" s="14"/>
      <c r="I173" s="17"/>
      <c r="J173" s="14"/>
    </row>
    <row r="174" spans="1:10" x14ac:dyDescent="0.2">
      <c r="A174" s="12" t="str">
        <f>IF(D174="","",IF(ISNA(VLOOKUP(D174,'f2'!$B$2:$B$1048576,1,FALSE)),0,1))</f>
        <v/>
      </c>
      <c r="B174" s="13" t="str">
        <f t="shared" si="2"/>
        <v/>
      </c>
      <c r="C174" s="3"/>
      <c r="D174" s="14"/>
      <c r="E174" s="15"/>
      <c r="F174" s="15"/>
      <c r="G174" s="16"/>
      <c r="H174" s="14"/>
      <c r="I174" s="17"/>
      <c r="J174" s="14"/>
    </row>
    <row r="175" spans="1:10" x14ac:dyDescent="0.2">
      <c r="A175" s="12" t="str">
        <f>IF(D175="","",IF(ISNA(VLOOKUP(D175,'f2'!$B$2:$B$1048576,1,FALSE)),0,1))</f>
        <v/>
      </c>
      <c r="B175" s="13" t="str">
        <f t="shared" si="2"/>
        <v/>
      </c>
      <c r="C175" s="3"/>
      <c r="D175" s="14"/>
      <c r="E175" s="15"/>
      <c r="F175" s="15"/>
      <c r="G175" s="16"/>
      <c r="H175" s="14"/>
      <c r="I175" s="17"/>
      <c r="J175" s="14"/>
    </row>
    <row r="176" spans="1:10" x14ac:dyDescent="0.2">
      <c r="A176" s="12" t="str">
        <f>IF(D176="","",IF(ISNA(VLOOKUP(D176,'f2'!$B$2:$B$1048576,1,FALSE)),0,1))</f>
        <v/>
      </c>
      <c r="B176" s="13" t="str">
        <f t="shared" si="2"/>
        <v/>
      </c>
      <c r="C176" s="3"/>
      <c r="D176" s="14"/>
      <c r="E176" s="15"/>
      <c r="F176" s="15"/>
      <c r="G176" s="16"/>
      <c r="H176" s="14"/>
      <c r="I176" s="17"/>
      <c r="J176" s="14"/>
    </row>
    <row r="177" spans="1:10" x14ac:dyDescent="0.2">
      <c r="A177" s="12" t="str">
        <f>IF(D177="","",IF(ISNA(VLOOKUP(D177,'f2'!$B$2:$B$1048576,1,FALSE)),0,1))</f>
        <v/>
      </c>
      <c r="B177" s="13" t="str">
        <f t="shared" si="2"/>
        <v/>
      </c>
      <c r="C177" s="3"/>
      <c r="D177" s="14"/>
      <c r="E177" s="15"/>
      <c r="F177" s="15"/>
      <c r="G177" s="16"/>
      <c r="H177" s="14"/>
      <c r="I177" s="17"/>
      <c r="J177" s="14"/>
    </row>
    <row r="178" spans="1:10" x14ac:dyDescent="0.2">
      <c r="A178" s="12" t="str">
        <f>IF(D178="","",IF(ISNA(VLOOKUP(D178,'f2'!$B$2:$B$1048576,1,FALSE)),0,1))</f>
        <v/>
      </c>
      <c r="B178" s="13" t="str">
        <f t="shared" si="2"/>
        <v/>
      </c>
      <c r="C178" s="3"/>
      <c r="D178" s="14"/>
      <c r="E178" s="15"/>
      <c r="F178" s="15"/>
      <c r="G178" s="16"/>
      <c r="H178" s="14"/>
      <c r="I178" s="17"/>
      <c r="J178" s="14"/>
    </row>
    <row r="179" spans="1:10" x14ac:dyDescent="0.2">
      <c r="A179" s="12" t="str">
        <f>IF(D179="","",IF(ISNA(VLOOKUP(D179,'f2'!$B$2:$B$1048576,1,FALSE)),0,1))</f>
        <v/>
      </c>
      <c r="B179" s="13" t="str">
        <f t="shared" si="2"/>
        <v/>
      </c>
      <c r="C179" s="3"/>
      <c r="D179" s="14"/>
      <c r="E179" s="15"/>
      <c r="F179" s="15"/>
      <c r="G179" s="16"/>
      <c r="H179" s="14"/>
      <c r="I179" s="17"/>
      <c r="J179" s="14"/>
    </row>
    <row r="180" spans="1:10" x14ac:dyDescent="0.2">
      <c r="A180" s="12" t="str">
        <f>IF(D180="","",IF(ISNA(VLOOKUP(D180,'f2'!$B$2:$B$1048576,1,FALSE)),0,1))</f>
        <v/>
      </c>
      <c r="B180" s="13" t="str">
        <f t="shared" si="2"/>
        <v/>
      </c>
      <c r="C180" s="3"/>
      <c r="D180" s="14"/>
      <c r="E180" s="15"/>
      <c r="F180" s="15"/>
      <c r="G180" s="16"/>
      <c r="H180" s="14"/>
      <c r="I180" s="17"/>
      <c r="J180" s="14"/>
    </row>
    <row r="181" spans="1:10" x14ac:dyDescent="0.2">
      <c r="A181" s="12" t="str">
        <f>IF(D181="","",IF(ISNA(VLOOKUP(D181,'f2'!$B$2:$B$1048576,1,FALSE)),0,1))</f>
        <v/>
      </c>
      <c r="B181" s="13" t="str">
        <f t="shared" si="2"/>
        <v/>
      </c>
      <c r="C181" s="3"/>
      <c r="D181" s="14"/>
      <c r="E181" s="15"/>
      <c r="F181" s="15"/>
      <c r="G181" s="16"/>
      <c r="H181" s="14"/>
      <c r="I181" s="17"/>
      <c r="J181" s="14"/>
    </row>
    <row r="182" spans="1:10" x14ac:dyDescent="0.2">
      <c r="A182" s="12" t="str">
        <f>IF(D182="","",IF(ISNA(VLOOKUP(D182,'f2'!$B$2:$B$1048576,1,FALSE)),0,1))</f>
        <v/>
      </c>
      <c r="B182" s="13" t="str">
        <f t="shared" si="2"/>
        <v/>
      </c>
      <c r="C182" s="3"/>
      <c r="D182" s="14"/>
      <c r="E182" s="15"/>
      <c r="F182" s="15"/>
      <c r="G182" s="16"/>
      <c r="H182" s="14"/>
      <c r="I182" s="17"/>
      <c r="J182" s="14"/>
    </row>
    <row r="183" spans="1:10" x14ac:dyDescent="0.2">
      <c r="A183" s="12" t="str">
        <f>IF(D183="","",IF(ISNA(VLOOKUP(D183,'f2'!$B$2:$B$1048576,1,FALSE)),0,1))</f>
        <v/>
      </c>
      <c r="B183" s="13" t="str">
        <f t="shared" si="2"/>
        <v/>
      </c>
      <c r="C183" s="3"/>
      <c r="D183" s="14"/>
      <c r="E183" s="15"/>
      <c r="F183" s="15"/>
      <c r="G183" s="16"/>
      <c r="H183" s="14"/>
      <c r="I183" s="17"/>
      <c r="J183" s="14"/>
    </row>
    <row r="184" spans="1:10" x14ac:dyDescent="0.2">
      <c r="A184" s="12" t="str">
        <f>IF(D184="","",IF(ISNA(VLOOKUP(D184,'f2'!$B$2:$B$1048576,1,FALSE)),0,1))</f>
        <v/>
      </c>
      <c r="B184" s="13" t="str">
        <f t="shared" si="2"/>
        <v/>
      </c>
      <c r="C184" s="3"/>
      <c r="D184" s="14"/>
      <c r="E184" s="15"/>
      <c r="F184" s="15"/>
      <c r="G184" s="16"/>
      <c r="H184" s="14"/>
      <c r="I184" s="17"/>
      <c r="J184" s="14"/>
    </row>
    <row r="185" spans="1:10" x14ac:dyDescent="0.2">
      <c r="A185" s="12" t="str">
        <f>IF(D185="","",IF(ISNA(VLOOKUP(D185,'f2'!$B$2:$B$1048576,1,FALSE)),0,1))</f>
        <v/>
      </c>
      <c r="B185" s="13" t="str">
        <f t="shared" si="2"/>
        <v/>
      </c>
      <c r="C185" s="3"/>
      <c r="D185" s="14"/>
      <c r="E185" s="15"/>
      <c r="F185" s="15"/>
      <c r="G185" s="16"/>
      <c r="H185" s="14"/>
      <c r="I185" s="17"/>
      <c r="J185" s="14"/>
    </row>
    <row r="186" spans="1:10" x14ac:dyDescent="0.2">
      <c r="A186" s="12" t="str">
        <f>IF(D186="","",IF(ISNA(VLOOKUP(D186,'f2'!$B$2:$B$1048576,1,FALSE)),0,1))</f>
        <v/>
      </c>
      <c r="B186" s="13" t="str">
        <f t="shared" si="2"/>
        <v/>
      </c>
      <c r="C186" s="3"/>
      <c r="D186" s="14"/>
      <c r="E186" s="15"/>
      <c r="F186" s="15"/>
      <c r="G186" s="16"/>
      <c r="H186" s="14"/>
      <c r="I186" s="17"/>
      <c r="J186" s="14"/>
    </row>
    <row r="187" spans="1:10" x14ac:dyDescent="0.2">
      <c r="A187" s="12" t="str">
        <f>IF(D187="","",IF(ISNA(VLOOKUP(D187,'f2'!$B$2:$B$1048576,1,FALSE)),0,1))</f>
        <v/>
      </c>
      <c r="B187" s="13" t="str">
        <f t="shared" si="2"/>
        <v/>
      </c>
      <c r="C187" s="3"/>
      <c r="D187" s="14"/>
      <c r="E187" s="15"/>
      <c r="F187" s="15"/>
      <c r="G187" s="16"/>
      <c r="H187" s="14"/>
      <c r="I187" s="17"/>
      <c r="J187" s="14"/>
    </row>
    <row r="188" spans="1:10" x14ac:dyDescent="0.2">
      <c r="A188" s="12" t="str">
        <f>IF(D188="","",IF(ISNA(VLOOKUP(D188,'f2'!$B$2:$B$1048576,1,FALSE)),0,1))</f>
        <v/>
      </c>
      <c r="B188" s="13" t="str">
        <f t="shared" si="2"/>
        <v/>
      </c>
      <c r="C188" s="3"/>
      <c r="D188" s="14"/>
      <c r="E188" s="15"/>
      <c r="F188" s="15"/>
      <c r="G188" s="16"/>
      <c r="H188" s="14"/>
      <c r="I188" s="17"/>
      <c r="J188" s="14"/>
    </row>
    <row r="189" spans="1:10" x14ac:dyDescent="0.2">
      <c r="A189" s="12" t="str">
        <f>IF(D189="","",IF(ISNA(VLOOKUP(D189,'f2'!$B$2:$B$1048576,1,FALSE)),0,1))</f>
        <v/>
      </c>
      <c r="B189" s="13" t="str">
        <f t="shared" si="2"/>
        <v/>
      </c>
      <c r="C189" s="3"/>
      <c r="D189" s="14"/>
      <c r="E189" s="15"/>
      <c r="F189" s="15"/>
      <c r="G189" s="16"/>
      <c r="H189" s="14"/>
      <c r="I189" s="17"/>
      <c r="J189" s="14"/>
    </row>
    <row r="190" spans="1:10" x14ac:dyDescent="0.2">
      <c r="A190" s="12" t="str">
        <f>IF(D190="","",IF(ISNA(VLOOKUP(D190,'f2'!$B$2:$B$1048576,1,FALSE)),0,1))</f>
        <v/>
      </c>
      <c r="B190" s="13" t="str">
        <f t="shared" si="2"/>
        <v/>
      </c>
      <c r="C190" s="3"/>
      <c r="D190" s="14"/>
      <c r="E190" s="15"/>
      <c r="F190" s="15"/>
      <c r="G190" s="16"/>
      <c r="H190" s="14"/>
      <c r="I190" s="17"/>
      <c r="J190" s="14"/>
    </row>
    <row r="191" spans="1:10" x14ac:dyDescent="0.2">
      <c r="A191" s="12" t="str">
        <f>IF(D191="","",IF(ISNA(VLOOKUP(D191,'f2'!$B$2:$B$1048576,1,FALSE)),0,1))</f>
        <v/>
      </c>
      <c r="B191" s="13" t="str">
        <f t="shared" si="2"/>
        <v/>
      </c>
      <c r="C191" s="3"/>
      <c r="D191" s="14"/>
      <c r="E191" s="15"/>
      <c r="F191" s="15"/>
      <c r="G191" s="16"/>
      <c r="H191" s="14"/>
      <c r="I191" s="17"/>
      <c r="J191" s="14"/>
    </row>
    <row r="192" spans="1:10" x14ac:dyDescent="0.2">
      <c r="A192" s="12" t="str">
        <f>IF(D192="","",IF(ISNA(VLOOKUP(D192,'f2'!$B$2:$B$1048576,1,FALSE)),0,1))</f>
        <v/>
      </c>
      <c r="B192" s="13" t="str">
        <f t="shared" si="2"/>
        <v/>
      </c>
      <c r="C192" s="3"/>
      <c r="D192" s="14"/>
      <c r="E192" s="15"/>
      <c r="F192" s="15"/>
      <c r="G192" s="16"/>
      <c r="H192" s="14"/>
      <c r="I192" s="17"/>
      <c r="J192" s="14"/>
    </row>
    <row r="193" spans="1:10" x14ac:dyDescent="0.2">
      <c r="A193" s="12" t="str">
        <f>IF(D193="","",IF(ISNA(VLOOKUP(D193,'f2'!$B$2:$B$1048576,1,FALSE)),0,1))</f>
        <v/>
      </c>
      <c r="B193" s="13" t="str">
        <f t="shared" si="2"/>
        <v/>
      </c>
      <c r="C193" s="3"/>
      <c r="D193" s="14"/>
      <c r="E193" s="15"/>
      <c r="F193" s="15"/>
      <c r="G193" s="16"/>
      <c r="H193" s="14"/>
      <c r="I193" s="17"/>
      <c r="J193" s="14"/>
    </row>
    <row r="194" spans="1:10" x14ac:dyDescent="0.2">
      <c r="A194" s="12" t="str">
        <f>IF(D194="","",IF(ISNA(VLOOKUP(D194,'f2'!$B$2:$B$1048576,1,FALSE)),0,1))</f>
        <v/>
      </c>
      <c r="B194" s="13" t="str">
        <f t="shared" si="2"/>
        <v/>
      </c>
      <c r="C194" s="3"/>
      <c r="D194" s="14"/>
      <c r="E194" s="15"/>
      <c r="F194" s="15"/>
      <c r="G194" s="16"/>
      <c r="H194" s="14"/>
      <c r="I194" s="17"/>
      <c r="J194" s="14"/>
    </row>
    <row r="195" spans="1:10" x14ac:dyDescent="0.2">
      <c r="A195" s="12" t="str">
        <f>IF(D195="","",IF(ISNA(VLOOKUP(D195,'f2'!$B$2:$B$1048576,1,FALSE)),0,1))</f>
        <v/>
      </c>
      <c r="B195" s="13" t="str">
        <f t="shared" si="2"/>
        <v/>
      </c>
      <c r="C195" s="3"/>
      <c r="D195" s="14"/>
      <c r="E195" s="15"/>
      <c r="F195" s="15"/>
      <c r="G195" s="16"/>
      <c r="H195" s="14"/>
      <c r="I195" s="17"/>
      <c r="J195" s="14"/>
    </row>
    <row r="196" spans="1:10" x14ac:dyDescent="0.2">
      <c r="A196" s="12" t="str">
        <f>IF(D196="","",IF(ISNA(VLOOKUP(D196,'f2'!$B$2:$B$1048576,1,FALSE)),0,1))</f>
        <v/>
      </c>
      <c r="B196" s="13" t="str">
        <f t="shared" si="2"/>
        <v/>
      </c>
      <c r="C196" s="3"/>
      <c r="D196" s="14"/>
      <c r="E196" s="15"/>
      <c r="F196" s="15"/>
      <c r="G196" s="16"/>
      <c r="H196" s="14"/>
      <c r="I196" s="17"/>
      <c r="J196" s="14"/>
    </row>
    <row r="197" spans="1:10" x14ac:dyDescent="0.2">
      <c r="A197" s="12" t="str">
        <f>IF(D197="","",IF(ISNA(VLOOKUP(D197,'f2'!$B$2:$B$1048576,1,FALSE)),0,1))</f>
        <v/>
      </c>
      <c r="B197" s="13" t="str">
        <f t="shared" ref="B197:B260" si="3">IF(A197="","",A197+B196)</f>
        <v/>
      </c>
      <c r="C197" s="3"/>
      <c r="D197" s="14"/>
      <c r="E197" s="15"/>
      <c r="F197" s="15"/>
      <c r="G197" s="16"/>
      <c r="H197" s="14"/>
      <c r="I197" s="17"/>
      <c r="J197" s="14"/>
    </row>
    <row r="198" spans="1:10" x14ac:dyDescent="0.2">
      <c r="A198" s="12" t="str">
        <f>IF(D198="","",IF(ISNA(VLOOKUP(D198,'f2'!$B$2:$B$1048576,1,FALSE)),0,1))</f>
        <v/>
      </c>
      <c r="B198" s="13" t="str">
        <f t="shared" si="3"/>
        <v/>
      </c>
      <c r="C198" s="3"/>
      <c r="D198" s="14"/>
      <c r="E198" s="15"/>
      <c r="F198" s="15"/>
      <c r="G198" s="16"/>
      <c r="H198" s="14"/>
      <c r="I198" s="17"/>
      <c r="J198" s="14"/>
    </row>
    <row r="199" spans="1:10" x14ac:dyDescent="0.2">
      <c r="A199" s="12" t="str">
        <f>IF(D199="","",IF(ISNA(VLOOKUP(D199,'f2'!$B$2:$B$1048576,1,FALSE)),0,1))</f>
        <v/>
      </c>
      <c r="B199" s="13" t="str">
        <f t="shared" si="3"/>
        <v/>
      </c>
      <c r="C199" s="3"/>
      <c r="D199" s="14"/>
      <c r="E199" s="15"/>
      <c r="F199" s="15"/>
      <c r="G199" s="16"/>
      <c r="H199" s="14"/>
      <c r="I199" s="17"/>
      <c r="J199" s="14"/>
    </row>
    <row r="200" spans="1:10" x14ac:dyDescent="0.2">
      <c r="A200" s="12" t="str">
        <f>IF(D200="","",IF(ISNA(VLOOKUP(D200,'f2'!$B$2:$B$1048576,1,FALSE)),0,1))</f>
        <v/>
      </c>
      <c r="B200" s="13" t="str">
        <f t="shared" si="3"/>
        <v/>
      </c>
      <c r="C200" s="3"/>
      <c r="D200" s="14"/>
      <c r="E200" s="15"/>
      <c r="F200" s="15"/>
      <c r="G200" s="16"/>
      <c r="H200" s="14"/>
      <c r="I200" s="17"/>
      <c r="J200" s="14"/>
    </row>
    <row r="201" spans="1:10" x14ac:dyDescent="0.2">
      <c r="A201" s="12" t="str">
        <f>IF(D201="","",IF(ISNA(VLOOKUP(D201,'f2'!$B$2:$B$1048576,1,FALSE)),0,1))</f>
        <v/>
      </c>
      <c r="B201" s="13" t="str">
        <f t="shared" si="3"/>
        <v/>
      </c>
      <c r="C201" s="3"/>
      <c r="D201" s="14"/>
      <c r="E201" s="15"/>
      <c r="F201" s="15"/>
      <c r="G201" s="16"/>
      <c r="H201" s="14"/>
      <c r="I201" s="17"/>
      <c r="J201" s="14"/>
    </row>
    <row r="202" spans="1:10" x14ac:dyDescent="0.2">
      <c r="A202" s="12" t="str">
        <f>IF(D202="","",IF(ISNA(VLOOKUP(D202,'f2'!$B$2:$B$1048576,1,FALSE)),0,1))</f>
        <v/>
      </c>
      <c r="B202" s="13" t="str">
        <f t="shared" si="3"/>
        <v/>
      </c>
      <c r="C202" s="3"/>
      <c r="D202" s="14"/>
      <c r="E202" s="15"/>
      <c r="F202" s="15"/>
      <c r="G202" s="16"/>
      <c r="H202" s="14"/>
      <c r="I202" s="17"/>
      <c r="J202" s="14"/>
    </row>
    <row r="203" spans="1:10" x14ac:dyDescent="0.2">
      <c r="A203" s="12" t="str">
        <f>IF(D203="","",IF(ISNA(VLOOKUP(D203,'f2'!$B$2:$B$1048576,1,FALSE)),0,1))</f>
        <v/>
      </c>
      <c r="B203" s="13" t="str">
        <f t="shared" si="3"/>
        <v/>
      </c>
      <c r="C203" s="3"/>
      <c r="D203" s="14"/>
      <c r="E203" s="15"/>
      <c r="F203" s="15"/>
      <c r="G203" s="16"/>
      <c r="H203" s="14"/>
      <c r="I203" s="17"/>
      <c r="J203" s="14"/>
    </row>
    <row r="204" spans="1:10" x14ac:dyDescent="0.2">
      <c r="A204" s="12" t="str">
        <f>IF(D204="","",IF(ISNA(VLOOKUP(D204,'f2'!$B$2:$B$1048576,1,FALSE)),0,1))</f>
        <v/>
      </c>
      <c r="B204" s="13" t="str">
        <f t="shared" si="3"/>
        <v/>
      </c>
      <c r="C204" s="3"/>
      <c r="D204" s="14"/>
      <c r="E204" s="15"/>
      <c r="F204" s="15"/>
      <c r="G204" s="16"/>
      <c r="H204" s="14"/>
      <c r="I204" s="17"/>
      <c r="J204" s="14"/>
    </row>
    <row r="205" spans="1:10" x14ac:dyDescent="0.2">
      <c r="A205" s="12" t="str">
        <f>IF(D205="","",IF(ISNA(VLOOKUP(D205,'f2'!$B$2:$B$1048576,1,FALSE)),0,1))</f>
        <v/>
      </c>
      <c r="B205" s="13" t="str">
        <f t="shared" si="3"/>
        <v/>
      </c>
      <c r="C205" s="3"/>
      <c r="D205" s="14"/>
      <c r="E205" s="15"/>
      <c r="F205" s="15"/>
      <c r="G205" s="16"/>
      <c r="H205" s="14"/>
      <c r="I205" s="17"/>
      <c r="J205" s="14"/>
    </row>
    <row r="206" spans="1:10" x14ac:dyDescent="0.2">
      <c r="A206" s="12" t="str">
        <f>IF(D206="","",IF(ISNA(VLOOKUP(D206,'f2'!$B$2:$B$1048576,1,FALSE)),0,1))</f>
        <v/>
      </c>
      <c r="B206" s="13" t="str">
        <f t="shared" si="3"/>
        <v/>
      </c>
      <c r="C206" s="3"/>
      <c r="D206" s="14"/>
      <c r="E206" s="15"/>
      <c r="F206" s="15"/>
      <c r="G206" s="16"/>
      <c r="H206" s="14"/>
      <c r="I206" s="17"/>
      <c r="J206" s="14"/>
    </row>
    <row r="207" spans="1:10" x14ac:dyDescent="0.2">
      <c r="A207" s="12" t="str">
        <f>IF(D207="","",IF(ISNA(VLOOKUP(D207,'f2'!$B$2:$B$1048576,1,FALSE)),0,1))</f>
        <v/>
      </c>
      <c r="B207" s="13" t="str">
        <f t="shared" si="3"/>
        <v/>
      </c>
      <c r="C207" s="3"/>
      <c r="D207" s="14"/>
      <c r="E207" s="15"/>
      <c r="F207" s="15"/>
      <c r="G207" s="16"/>
      <c r="H207" s="14"/>
      <c r="I207" s="17"/>
      <c r="J207" s="14"/>
    </row>
    <row r="208" spans="1:10" x14ac:dyDescent="0.2">
      <c r="A208" s="12" t="str">
        <f>IF(D208="","",IF(ISNA(VLOOKUP(D208,'f2'!$B$2:$B$1048576,1,FALSE)),0,1))</f>
        <v/>
      </c>
      <c r="B208" s="13" t="str">
        <f t="shared" si="3"/>
        <v/>
      </c>
      <c r="C208" s="3"/>
      <c r="D208" s="14"/>
      <c r="E208" s="15"/>
      <c r="F208" s="15"/>
      <c r="G208" s="16"/>
      <c r="H208" s="14"/>
      <c r="I208" s="17"/>
      <c r="J208" s="14"/>
    </row>
    <row r="209" spans="1:10" x14ac:dyDescent="0.2">
      <c r="A209" s="12" t="str">
        <f>IF(D209="","",IF(ISNA(VLOOKUP(D209,'f2'!$B$2:$B$1048576,1,FALSE)),0,1))</f>
        <v/>
      </c>
      <c r="B209" s="13" t="str">
        <f t="shared" si="3"/>
        <v/>
      </c>
      <c r="C209" s="3"/>
      <c r="D209" s="14"/>
      <c r="E209" s="15"/>
      <c r="F209" s="15"/>
      <c r="G209" s="16"/>
      <c r="H209" s="14"/>
      <c r="I209" s="17"/>
      <c r="J209" s="14"/>
    </row>
    <row r="210" spans="1:10" x14ac:dyDescent="0.2">
      <c r="A210" s="12" t="str">
        <f>IF(D210="","",IF(ISNA(VLOOKUP(D210,'f2'!$B$2:$B$1048576,1,FALSE)),0,1))</f>
        <v/>
      </c>
      <c r="B210" s="13" t="str">
        <f t="shared" si="3"/>
        <v/>
      </c>
      <c r="C210" s="3"/>
      <c r="D210" s="14"/>
      <c r="E210" s="15"/>
      <c r="F210" s="15"/>
      <c r="G210" s="16"/>
      <c r="H210" s="14"/>
      <c r="I210" s="17"/>
      <c r="J210" s="14"/>
    </row>
    <row r="211" spans="1:10" x14ac:dyDescent="0.2">
      <c r="A211" s="12" t="str">
        <f>IF(D211="","",IF(ISNA(VLOOKUP(D211,'f2'!$B$2:$B$1048576,1,FALSE)),0,1))</f>
        <v/>
      </c>
      <c r="B211" s="13" t="str">
        <f t="shared" si="3"/>
        <v/>
      </c>
      <c r="C211" s="3"/>
      <c r="D211" s="14"/>
      <c r="E211" s="15"/>
      <c r="F211" s="15"/>
      <c r="G211" s="16"/>
      <c r="H211" s="14"/>
      <c r="I211" s="17"/>
      <c r="J211" s="14"/>
    </row>
    <row r="212" spans="1:10" x14ac:dyDescent="0.2">
      <c r="A212" s="12" t="str">
        <f>IF(D212="","",IF(ISNA(VLOOKUP(D212,'f2'!$B$2:$B$1048576,1,FALSE)),0,1))</f>
        <v/>
      </c>
      <c r="B212" s="13" t="str">
        <f t="shared" si="3"/>
        <v/>
      </c>
      <c r="C212" s="3"/>
      <c r="D212" s="14"/>
      <c r="E212" s="15"/>
      <c r="F212" s="15"/>
      <c r="G212" s="16"/>
      <c r="H212" s="14"/>
      <c r="I212" s="17"/>
      <c r="J212" s="14"/>
    </row>
    <row r="213" spans="1:10" x14ac:dyDescent="0.2">
      <c r="A213" s="12" t="str">
        <f>IF(D213="","",IF(ISNA(VLOOKUP(D213,'f2'!$B$2:$B$1048576,1,FALSE)),0,1))</f>
        <v/>
      </c>
      <c r="B213" s="13" t="str">
        <f t="shared" si="3"/>
        <v/>
      </c>
      <c r="C213" s="3"/>
      <c r="D213" s="14"/>
      <c r="E213" s="15"/>
      <c r="F213" s="15"/>
      <c r="G213" s="16"/>
      <c r="H213" s="14"/>
      <c r="I213" s="17"/>
      <c r="J213" s="14"/>
    </row>
    <row r="214" spans="1:10" x14ac:dyDescent="0.2">
      <c r="A214" s="12" t="str">
        <f>IF(D214="","",IF(ISNA(VLOOKUP(D214,'f2'!$B$2:$B$1048576,1,FALSE)),0,1))</f>
        <v/>
      </c>
      <c r="B214" s="13" t="str">
        <f t="shared" si="3"/>
        <v/>
      </c>
      <c r="C214" s="3"/>
      <c r="D214" s="14"/>
      <c r="E214" s="15"/>
      <c r="F214" s="15"/>
      <c r="G214" s="16"/>
      <c r="H214" s="14"/>
      <c r="I214" s="17"/>
      <c r="J214" s="14"/>
    </row>
    <row r="215" spans="1:10" x14ac:dyDescent="0.2">
      <c r="A215" s="12" t="str">
        <f>IF(D215="","",IF(ISNA(VLOOKUP(D215,'f2'!$B$2:$B$1048576,1,FALSE)),0,1))</f>
        <v/>
      </c>
      <c r="B215" s="13" t="str">
        <f t="shared" si="3"/>
        <v/>
      </c>
      <c r="C215" s="3"/>
      <c r="D215" s="14"/>
      <c r="E215" s="15"/>
      <c r="F215" s="15"/>
      <c r="G215" s="16"/>
      <c r="H215" s="14"/>
      <c r="I215" s="17"/>
      <c r="J215" s="14"/>
    </row>
    <row r="216" spans="1:10" x14ac:dyDescent="0.2">
      <c r="A216" s="12" t="str">
        <f>IF(D216="","",IF(ISNA(VLOOKUP(D216,'f2'!$B$2:$B$1048576,1,FALSE)),0,1))</f>
        <v/>
      </c>
      <c r="B216" s="13" t="str">
        <f t="shared" si="3"/>
        <v/>
      </c>
      <c r="C216" s="3"/>
      <c r="D216" s="14"/>
      <c r="E216" s="15"/>
      <c r="F216" s="15"/>
      <c r="G216" s="16"/>
      <c r="H216" s="14"/>
      <c r="I216" s="17"/>
      <c r="J216" s="14"/>
    </row>
    <row r="217" spans="1:10" x14ac:dyDescent="0.2">
      <c r="A217" s="12" t="str">
        <f>IF(D217="","",IF(ISNA(VLOOKUP(D217,'f2'!$B$2:$B$1048576,1,FALSE)),0,1))</f>
        <v/>
      </c>
      <c r="B217" s="13" t="str">
        <f t="shared" si="3"/>
        <v/>
      </c>
      <c r="C217" s="3"/>
      <c r="D217" s="14"/>
      <c r="E217" s="15"/>
      <c r="F217" s="15"/>
      <c r="G217" s="16"/>
      <c r="H217" s="14"/>
      <c r="I217" s="17"/>
      <c r="J217" s="14"/>
    </row>
    <row r="218" spans="1:10" x14ac:dyDescent="0.2">
      <c r="A218" s="12" t="str">
        <f>IF(D218="","",IF(ISNA(VLOOKUP(D218,'f2'!$B$2:$B$1048576,1,FALSE)),0,1))</f>
        <v/>
      </c>
      <c r="B218" s="13" t="str">
        <f t="shared" si="3"/>
        <v/>
      </c>
      <c r="C218" s="3"/>
      <c r="D218" s="14"/>
      <c r="E218" s="15"/>
      <c r="F218" s="15"/>
      <c r="G218" s="16"/>
      <c r="H218" s="14"/>
      <c r="I218" s="17"/>
      <c r="J218" s="14"/>
    </row>
    <row r="219" spans="1:10" x14ac:dyDescent="0.2">
      <c r="A219" s="12" t="str">
        <f>IF(D219="","",IF(ISNA(VLOOKUP(D219,'f2'!$B$2:$B$1048576,1,FALSE)),0,1))</f>
        <v/>
      </c>
      <c r="B219" s="13" t="str">
        <f t="shared" si="3"/>
        <v/>
      </c>
      <c r="C219" s="3"/>
      <c r="D219" s="14"/>
      <c r="E219" s="15"/>
      <c r="F219" s="15"/>
      <c r="G219" s="16"/>
      <c r="H219" s="14"/>
      <c r="I219" s="17"/>
      <c r="J219" s="14"/>
    </row>
    <row r="220" spans="1:10" x14ac:dyDescent="0.2">
      <c r="A220" s="12" t="str">
        <f>IF(D220="","",IF(ISNA(VLOOKUP(D220,'f2'!$B$2:$B$1048576,1,FALSE)),0,1))</f>
        <v/>
      </c>
      <c r="B220" s="13" t="str">
        <f t="shared" si="3"/>
        <v/>
      </c>
      <c r="C220" s="3"/>
      <c r="D220" s="14"/>
      <c r="E220" s="15"/>
      <c r="F220" s="15"/>
      <c r="G220" s="16"/>
      <c r="H220" s="14"/>
      <c r="I220" s="17"/>
      <c r="J220" s="14"/>
    </row>
    <row r="221" spans="1:10" x14ac:dyDescent="0.2">
      <c r="A221" s="12" t="str">
        <f>IF(D221="","",IF(ISNA(VLOOKUP(D221,'f2'!$B$2:$B$1048576,1,FALSE)),0,1))</f>
        <v/>
      </c>
      <c r="B221" s="13" t="str">
        <f t="shared" si="3"/>
        <v/>
      </c>
      <c r="C221" s="3"/>
      <c r="D221" s="14"/>
      <c r="E221" s="15"/>
      <c r="F221" s="15"/>
      <c r="G221" s="16"/>
      <c r="H221" s="14"/>
      <c r="I221" s="17"/>
      <c r="J221" s="14"/>
    </row>
    <row r="222" spans="1:10" x14ac:dyDescent="0.2">
      <c r="A222" s="12" t="str">
        <f>IF(D222="","",IF(ISNA(VLOOKUP(D222,'f2'!$B$2:$B$1048576,1,FALSE)),0,1))</f>
        <v/>
      </c>
      <c r="B222" s="13" t="str">
        <f t="shared" si="3"/>
        <v/>
      </c>
      <c r="C222" s="3"/>
      <c r="D222" s="14"/>
      <c r="E222" s="15"/>
      <c r="F222" s="15"/>
      <c r="G222" s="16"/>
      <c r="H222" s="14"/>
      <c r="I222" s="17"/>
      <c r="J222" s="14"/>
    </row>
    <row r="223" spans="1:10" x14ac:dyDescent="0.2">
      <c r="A223" s="12" t="str">
        <f>IF(D223="","",IF(ISNA(VLOOKUP(D223,'f2'!$B$2:$B$1048576,1,FALSE)),0,1))</f>
        <v/>
      </c>
      <c r="B223" s="13" t="str">
        <f t="shared" si="3"/>
        <v/>
      </c>
      <c r="C223" s="3"/>
      <c r="D223" s="14"/>
      <c r="E223" s="15"/>
      <c r="F223" s="15"/>
      <c r="G223" s="16"/>
      <c r="H223" s="14"/>
      <c r="I223" s="17"/>
      <c r="J223" s="14"/>
    </row>
    <row r="224" spans="1:10" x14ac:dyDescent="0.2">
      <c r="A224" s="12" t="str">
        <f>IF(D224="","",IF(ISNA(VLOOKUP(D224,'f2'!$B$2:$B$1048576,1,FALSE)),0,1))</f>
        <v/>
      </c>
      <c r="B224" s="13" t="str">
        <f t="shared" si="3"/>
        <v/>
      </c>
      <c r="C224" s="3"/>
      <c r="D224" s="14"/>
      <c r="E224" s="15"/>
      <c r="F224" s="15"/>
      <c r="G224" s="16"/>
      <c r="H224" s="14"/>
      <c r="I224" s="17"/>
      <c r="J224" s="14"/>
    </row>
    <row r="225" spans="1:10" x14ac:dyDescent="0.2">
      <c r="A225" s="12" t="str">
        <f>IF(D225="","",IF(ISNA(VLOOKUP(D225,'f2'!$B$2:$B$1048576,1,FALSE)),0,1))</f>
        <v/>
      </c>
      <c r="B225" s="13" t="str">
        <f t="shared" si="3"/>
        <v/>
      </c>
      <c r="C225" s="3"/>
      <c r="D225" s="14"/>
      <c r="E225" s="15"/>
      <c r="F225" s="15"/>
      <c r="G225" s="16"/>
      <c r="H225" s="14"/>
      <c r="I225" s="17"/>
      <c r="J225" s="14"/>
    </row>
    <row r="226" spans="1:10" x14ac:dyDescent="0.2">
      <c r="A226" s="12" t="str">
        <f>IF(D226="","",IF(ISNA(VLOOKUP(D226,'f2'!$B$2:$B$1048576,1,FALSE)),0,1))</f>
        <v/>
      </c>
      <c r="B226" s="13" t="str">
        <f t="shared" si="3"/>
        <v/>
      </c>
      <c r="C226" s="3"/>
      <c r="D226" s="14"/>
      <c r="E226" s="15"/>
      <c r="F226" s="15"/>
      <c r="G226" s="16"/>
      <c r="H226" s="14"/>
      <c r="I226" s="17"/>
      <c r="J226" s="14"/>
    </row>
    <row r="227" spans="1:10" x14ac:dyDescent="0.2">
      <c r="A227" s="12" t="str">
        <f>IF(D227="","",IF(ISNA(VLOOKUP(D227,'f2'!$B$2:$B$1048576,1,FALSE)),0,1))</f>
        <v/>
      </c>
      <c r="B227" s="13" t="str">
        <f t="shared" si="3"/>
        <v/>
      </c>
      <c r="C227" s="3"/>
      <c r="D227" s="14"/>
      <c r="E227" s="15"/>
      <c r="F227" s="15"/>
      <c r="G227" s="16"/>
      <c r="H227" s="14"/>
      <c r="I227" s="17"/>
      <c r="J227" s="14"/>
    </row>
    <row r="228" spans="1:10" x14ac:dyDescent="0.2">
      <c r="A228" s="12" t="str">
        <f>IF(D228="","",IF(ISNA(VLOOKUP(D228,'f2'!$B$2:$B$1048576,1,FALSE)),0,1))</f>
        <v/>
      </c>
      <c r="B228" s="13" t="str">
        <f t="shared" si="3"/>
        <v/>
      </c>
      <c r="C228" s="3"/>
      <c r="D228" s="14"/>
      <c r="E228" s="15"/>
      <c r="F228" s="15"/>
      <c r="G228" s="16"/>
      <c r="H228" s="14"/>
      <c r="I228" s="17"/>
      <c r="J228" s="14"/>
    </row>
    <row r="229" spans="1:10" x14ac:dyDescent="0.2">
      <c r="A229" s="12" t="str">
        <f>IF(D229="","",IF(ISNA(VLOOKUP(D229,'f2'!$B$2:$B$1048576,1,FALSE)),0,1))</f>
        <v/>
      </c>
      <c r="B229" s="13" t="str">
        <f t="shared" si="3"/>
        <v/>
      </c>
      <c r="C229" s="3"/>
      <c r="D229" s="14"/>
      <c r="E229" s="15"/>
      <c r="F229" s="15"/>
      <c r="G229" s="16"/>
      <c r="H229" s="14"/>
      <c r="I229" s="17"/>
      <c r="J229" s="14"/>
    </row>
    <row r="230" spans="1:10" x14ac:dyDescent="0.2">
      <c r="A230" s="12" t="str">
        <f>IF(D230="","",IF(ISNA(VLOOKUP(D230,'f2'!$B$2:$B$1048576,1,FALSE)),0,1))</f>
        <v/>
      </c>
      <c r="B230" s="13" t="str">
        <f t="shared" si="3"/>
        <v/>
      </c>
      <c r="C230" s="3"/>
      <c r="D230" s="14"/>
      <c r="E230" s="15"/>
      <c r="F230" s="15"/>
      <c r="G230" s="16"/>
      <c r="H230" s="14"/>
      <c r="I230" s="17"/>
      <c r="J230" s="14"/>
    </row>
    <row r="231" spans="1:10" x14ac:dyDescent="0.2">
      <c r="A231" s="12" t="str">
        <f>IF(D231="","",IF(ISNA(VLOOKUP(D231,'f2'!$B$2:$B$1048576,1,FALSE)),0,1))</f>
        <v/>
      </c>
      <c r="B231" s="13" t="str">
        <f t="shared" si="3"/>
        <v/>
      </c>
      <c r="C231" s="3"/>
      <c r="D231" s="14"/>
      <c r="E231" s="15"/>
      <c r="F231" s="15"/>
      <c r="G231" s="16"/>
      <c r="H231" s="14"/>
      <c r="I231" s="17"/>
      <c r="J231" s="14"/>
    </row>
    <row r="232" spans="1:10" x14ac:dyDescent="0.2">
      <c r="A232" s="12" t="str">
        <f>IF(D232="","",IF(ISNA(VLOOKUP(D232,'f2'!$B$2:$B$1048576,1,FALSE)),0,1))</f>
        <v/>
      </c>
      <c r="B232" s="13" t="str">
        <f t="shared" si="3"/>
        <v/>
      </c>
      <c r="C232" s="3"/>
      <c r="D232" s="14"/>
      <c r="E232" s="15"/>
      <c r="F232" s="15"/>
      <c r="G232" s="16"/>
      <c r="H232" s="14"/>
      <c r="I232" s="17"/>
      <c r="J232" s="14"/>
    </row>
    <row r="233" spans="1:10" x14ac:dyDescent="0.2">
      <c r="A233" s="12" t="str">
        <f>IF(D233="","",IF(ISNA(VLOOKUP(D233,'f2'!$B$2:$B$1048576,1,FALSE)),0,1))</f>
        <v/>
      </c>
      <c r="B233" s="13" t="str">
        <f t="shared" si="3"/>
        <v/>
      </c>
      <c r="C233" s="3"/>
      <c r="D233" s="14"/>
      <c r="E233" s="15"/>
      <c r="F233" s="15"/>
      <c r="G233" s="16"/>
      <c r="H233" s="14"/>
      <c r="I233" s="17"/>
      <c r="J233" s="14"/>
    </row>
    <row r="234" spans="1:10" x14ac:dyDescent="0.2">
      <c r="A234" s="12" t="str">
        <f>IF(D234="","",IF(ISNA(VLOOKUP(D234,'f2'!$B$2:$B$1048576,1,FALSE)),0,1))</f>
        <v/>
      </c>
      <c r="B234" s="13" t="str">
        <f t="shared" si="3"/>
        <v/>
      </c>
      <c r="C234" s="3"/>
      <c r="D234" s="14"/>
      <c r="E234" s="15"/>
      <c r="F234" s="15"/>
      <c r="G234" s="16"/>
      <c r="H234" s="14"/>
      <c r="I234" s="17"/>
      <c r="J234" s="14"/>
    </row>
    <row r="235" spans="1:10" x14ac:dyDescent="0.2">
      <c r="A235" s="12" t="str">
        <f>IF(D235="","",IF(ISNA(VLOOKUP(D235,'f2'!$B$2:$B$1048576,1,FALSE)),0,1))</f>
        <v/>
      </c>
      <c r="B235" s="13" t="str">
        <f t="shared" si="3"/>
        <v/>
      </c>
      <c r="C235" s="3"/>
      <c r="D235" s="14"/>
      <c r="E235" s="15"/>
      <c r="F235" s="15"/>
      <c r="G235" s="16"/>
      <c r="H235" s="14"/>
      <c r="I235" s="17"/>
      <c r="J235" s="14"/>
    </row>
    <row r="236" spans="1:10" x14ac:dyDescent="0.2">
      <c r="A236" s="12" t="str">
        <f>IF(D236="","",IF(ISNA(VLOOKUP(D236,'f2'!$B$2:$B$1048576,1,FALSE)),0,1))</f>
        <v/>
      </c>
      <c r="B236" s="13" t="str">
        <f t="shared" si="3"/>
        <v/>
      </c>
      <c r="C236" s="3"/>
      <c r="D236" s="14"/>
      <c r="E236" s="15"/>
      <c r="F236" s="15"/>
      <c r="G236" s="16"/>
      <c r="H236" s="14"/>
      <c r="I236" s="17"/>
      <c r="J236" s="14"/>
    </row>
    <row r="237" spans="1:10" x14ac:dyDescent="0.2">
      <c r="A237" s="12" t="str">
        <f>IF(D237="","",IF(ISNA(VLOOKUP(D237,'f2'!$B$2:$B$1048576,1,FALSE)),0,1))</f>
        <v/>
      </c>
      <c r="B237" s="13" t="str">
        <f t="shared" si="3"/>
        <v/>
      </c>
      <c r="C237" s="3"/>
      <c r="D237" s="14"/>
      <c r="E237" s="15"/>
      <c r="F237" s="15"/>
      <c r="G237" s="16"/>
      <c r="H237" s="14"/>
      <c r="I237" s="17"/>
      <c r="J237" s="14"/>
    </row>
    <row r="238" spans="1:10" x14ac:dyDescent="0.2">
      <c r="A238" s="12" t="str">
        <f>IF(D238="","",IF(ISNA(VLOOKUP(D238,'f2'!$B$2:$B$1048576,1,FALSE)),0,1))</f>
        <v/>
      </c>
      <c r="B238" s="13" t="str">
        <f t="shared" si="3"/>
        <v/>
      </c>
      <c r="C238" s="3"/>
      <c r="D238" s="14"/>
      <c r="E238" s="15"/>
      <c r="F238" s="15"/>
      <c r="G238" s="16"/>
      <c r="H238" s="14"/>
      <c r="I238" s="17"/>
      <c r="J238" s="14"/>
    </row>
    <row r="239" spans="1:10" x14ac:dyDescent="0.2">
      <c r="A239" s="12" t="str">
        <f>IF(D239="","",IF(ISNA(VLOOKUP(D239,'f2'!$B$2:$B$1048576,1,FALSE)),0,1))</f>
        <v/>
      </c>
      <c r="B239" s="13" t="str">
        <f t="shared" si="3"/>
        <v/>
      </c>
      <c r="C239" s="3"/>
      <c r="D239" s="14"/>
      <c r="E239" s="15"/>
      <c r="F239" s="15"/>
      <c r="G239" s="16"/>
      <c r="H239" s="14"/>
      <c r="I239" s="17"/>
      <c r="J239" s="14"/>
    </row>
    <row r="240" spans="1:10" x14ac:dyDescent="0.2">
      <c r="A240" s="12" t="str">
        <f>IF(D240="","",IF(ISNA(VLOOKUP(D240,'f2'!$B$2:$B$1048576,1,FALSE)),0,1))</f>
        <v/>
      </c>
      <c r="B240" s="13" t="str">
        <f t="shared" si="3"/>
        <v/>
      </c>
      <c r="C240" s="3"/>
      <c r="D240" s="14"/>
      <c r="E240" s="15"/>
      <c r="F240" s="15"/>
      <c r="G240" s="16"/>
      <c r="H240" s="14"/>
      <c r="I240" s="17"/>
      <c r="J240" s="14"/>
    </row>
    <row r="241" spans="1:10" x14ac:dyDescent="0.2">
      <c r="A241" s="12" t="str">
        <f>IF(D241="","",IF(ISNA(VLOOKUP(D241,'f2'!$B$2:$B$1048576,1,FALSE)),0,1))</f>
        <v/>
      </c>
      <c r="B241" s="13" t="str">
        <f t="shared" si="3"/>
        <v/>
      </c>
      <c r="C241" s="3"/>
      <c r="D241" s="14"/>
      <c r="E241" s="15"/>
      <c r="F241" s="15"/>
      <c r="G241" s="16"/>
      <c r="H241" s="14"/>
      <c r="I241" s="17"/>
      <c r="J241" s="14"/>
    </row>
    <row r="242" spans="1:10" x14ac:dyDescent="0.2">
      <c r="A242" s="12" t="str">
        <f>IF(D242="","",IF(ISNA(VLOOKUP(D242,'f2'!$B$2:$B$1048576,1,FALSE)),0,1))</f>
        <v/>
      </c>
      <c r="B242" s="13" t="str">
        <f t="shared" si="3"/>
        <v/>
      </c>
      <c r="C242" s="3"/>
      <c r="D242" s="14"/>
      <c r="E242" s="15"/>
      <c r="F242" s="15"/>
      <c r="G242" s="16"/>
      <c r="H242" s="14"/>
      <c r="I242" s="17"/>
      <c r="J242" s="14"/>
    </row>
    <row r="243" spans="1:10" x14ac:dyDescent="0.2">
      <c r="A243" s="12" t="str">
        <f>IF(D243="","",IF(ISNA(VLOOKUP(D243,'f2'!$B$2:$B$1048576,1,FALSE)),0,1))</f>
        <v/>
      </c>
      <c r="B243" s="13" t="str">
        <f t="shared" si="3"/>
        <v/>
      </c>
      <c r="C243" s="3"/>
      <c r="D243" s="14"/>
      <c r="E243" s="15"/>
      <c r="F243" s="15"/>
      <c r="G243" s="16"/>
      <c r="H243" s="14"/>
      <c r="I243" s="17"/>
      <c r="J243" s="14"/>
    </row>
    <row r="244" spans="1:10" x14ac:dyDescent="0.2">
      <c r="A244" s="12" t="str">
        <f>IF(D244="","",IF(ISNA(VLOOKUP(D244,'f2'!$B$2:$B$1048576,1,FALSE)),0,1))</f>
        <v/>
      </c>
      <c r="B244" s="13" t="str">
        <f t="shared" si="3"/>
        <v/>
      </c>
      <c r="C244" s="3"/>
      <c r="D244" s="14"/>
      <c r="E244" s="15"/>
      <c r="F244" s="15"/>
      <c r="G244" s="16"/>
      <c r="H244" s="14"/>
      <c r="I244" s="17"/>
      <c r="J244" s="14"/>
    </row>
    <row r="245" spans="1:10" x14ac:dyDescent="0.2">
      <c r="A245" s="12" t="str">
        <f>IF(D245="","",IF(ISNA(VLOOKUP(D245,'f2'!$B$2:$B$1048576,1,FALSE)),0,1))</f>
        <v/>
      </c>
      <c r="B245" s="13" t="str">
        <f t="shared" si="3"/>
        <v/>
      </c>
      <c r="C245" s="3"/>
      <c r="D245" s="14"/>
      <c r="E245" s="15"/>
      <c r="F245" s="15"/>
      <c r="G245" s="16"/>
      <c r="H245" s="14"/>
      <c r="I245" s="17"/>
      <c r="J245" s="14"/>
    </row>
    <row r="246" spans="1:10" x14ac:dyDescent="0.2">
      <c r="A246" s="12" t="str">
        <f>IF(D246="","",IF(ISNA(VLOOKUP(D246,'f2'!$B$2:$B$1048576,1,FALSE)),0,1))</f>
        <v/>
      </c>
      <c r="B246" s="13" t="str">
        <f t="shared" si="3"/>
        <v/>
      </c>
      <c r="C246" s="3"/>
      <c r="D246" s="14"/>
      <c r="E246" s="15"/>
      <c r="F246" s="15"/>
      <c r="G246" s="16"/>
      <c r="H246" s="14"/>
      <c r="I246" s="17"/>
      <c r="J246" s="14"/>
    </row>
    <row r="247" spans="1:10" x14ac:dyDescent="0.2">
      <c r="A247" s="12" t="str">
        <f>IF(D247="","",IF(ISNA(VLOOKUP(D247,'f2'!$B$2:$B$1048576,1,FALSE)),0,1))</f>
        <v/>
      </c>
      <c r="B247" s="13" t="str">
        <f t="shared" si="3"/>
        <v/>
      </c>
      <c r="C247" s="3"/>
      <c r="D247" s="14"/>
      <c r="E247" s="15"/>
      <c r="F247" s="15"/>
      <c r="G247" s="16"/>
      <c r="H247" s="14"/>
      <c r="I247" s="17"/>
      <c r="J247" s="14"/>
    </row>
    <row r="248" spans="1:10" x14ac:dyDescent="0.2">
      <c r="A248" s="12" t="str">
        <f>IF(D248="","",IF(ISNA(VLOOKUP(D248,'f2'!$B$2:$B$1048576,1,FALSE)),0,1))</f>
        <v/>
      </c>
      <c r="B248" s="13" t="str">
        <f t="shared" si="3"/>
        <v/>
      </c>
      <c r="C248" s="3"/>
      <c r="D248" s="14"/>
      <c r="E248" s="15"/>
      <c r="F248" s="15"/>
      <c r="G248" s="16"/>
      <c r="H248" s="14"/>
      <c r="I248" s="17"/>
      <c r="J248" s="14"/>
    </row>
    <row r="249" spans="1:10" x14ac:dyDescent="0.2">
      <c r="A249" s="12" t="str">
        <f>IF(D249="","",IF(ISNA(VLOOKUP(D249,'f2'!$B$2:$B$1048576,1,FALSE)),0,1))</f>
        <v/>
      </c>
      <c r="B249" s="13" t="str">
        <f t="shared" si="3"/>
        <v/>
      </c>
      <c r="C249" s="3"/>
      <c r="D249" s="14"/>
      <c r="E249" s="15"/>
      <c r="F249" s="15"/>
      <c r="G249" s="16"/>
      <c r="H249" s="14"/>
      <c r="I249" s="17"/>
      <c r="J249" s="14"/>
    </row>
    <row r="250" spans="1:10" x14ac:dyDescent="0.2">
      <c r="A250" s="12" t="str">
        <f>IF(D250="","",IF(ISNA(VLOOKUP(D250,'f2'!$B$2:$B$1048576,1,FALSE)),0,1))</f>
        <v/>
      </c>
      <c r="B250" s="13" t="str">
        <f t="shared" si="3"/>
        <v/>
      </c>
      <c r="C250" s="3"/>
      <c r="D250" s="14"/>
      <c r="E250" s="15"/>
      <c r="F250" s="15"/>
      <c r="G250" s="16"/>
      <c r="H250" s="14"/>
      <c r="I250" s="17"/>
      <c r="J250" s="14"/>
    </row>
    <row r="251" spans="1:10" x14ac:dyDescent="0.2">
      <c r="A251" s="12" t="str">
        <f>IF(D251="","",IF(ISNA(VLOOKUP(D251,'f2'!$B$2:$B$1048576,1,FALSE)),0,1))</f>
        <v/>
      </c>
      <c r="B251" s="13" t="str">
        <f t="shared" si="3"/>
        <v/>
      </c>
      <c r="C251" s="3"/>
      <c r="D251" s="14"/>
      <c r="E251" s="15"/>
      <c r="F251" s="15"/>
      <c r="G251" s="16"/>
      <c r="H251" s="14"/>
      <c r="I251" s="17"/>
      <c r="J251" s="14"/>
    </row>
    <row r="252" spans="1:10" x14ac:dyDescent="0.2">
      <c r="A252" s="12" t="str">
        <f>IF(D252="","",IF(ISNA(VLOOKUP(D252,'f2'!$B$2:$B$1048576,1,FALSE)),0,1))</f>
        <v/>
      </c>
      <c r="B252" s="13" t="str">
        <f t="shared" si="3"/>
        <v/>
      </c>
      <c r="C252" s="3"/>
      <c r="D252" s="14"/>
      <c r="E252" s="15"/>
      <c r="F252" s="15"/>
      <c r="G252" s="16"/>
      <c r="H252" s="14"/>
      <c r="I252" s="17"/>
      <c r="J252" s="14"/>
    </row>
    <row r="253" spans="1:10" x14ac:dyDescent="0.2">
      <c r="A253" s="12" t="str">
        <f>IF(D253="","",IF(ISNA(VLOOKUP(D253,'f2'!$B$2:$B$1048576,1,FALSE)),0,1))</f>
        <v/>
      </c>
      <c r="B253" s="13" t="str">
        <f t="shared" si="3"/>
        <v/>
      </c>
      <c r="C253" s="3"/>
      <c r="D253" s="14"/>
      <c r="E253" s="15"/>
      <c r="F253" s="15"/>
      <c r="G253" s="16"/>
      <c r="H253" s="14"/>
      <c r="I253" s="17"/>
      <c r="J253" s="14"/>
    </row>
    <row r="254" spans="1:10" x14ac:dyDescent="0.2">
      <c r="A254" s="12" t="str">
        <f>IF(D254="","",IF(ISNA(VLOOKUP(D254,'f2'!$B$2:$B$1048576,1,FALSE)),0,1))</f>
        <v/>
      </c>
      <c r="B254" s="13" t="str">
        <f t="shared" si="3"/>
        <v/>
      </c>
      <c r="C254" s="3"/>
      <c r="D254" s="14"/>
      <c r="E254" s="15"/>
      <c r="F254" s="15"/>
      <c r="G254" s="16"/>
      <c r="H254" s="14"/>
      <c r="I254" s="17"/>
      <c r="J254" s="14"/>
    </row>
    <row r="255" spans="1:10" x14ac:dyDescent="0.2">
      <c r="A255" s="12" t="str">
        <f>IF(D255="","",IF(ISNA(VLOOKUP(D255,'f2'!$B$2:$B$1048576,1,FALSE)),0,1))</f>
        <v/>
      </c>
      <c r="B255" s="13" t="str">
        <f t="shared" si="3"/>
        <v/>
      </c>
      <c r="C255" s="3"/>
      <c r="D255" s="14"/>
      <c r="E255" s="15"/>
      <c r="F255" s="15"/>
      <c r="G255" s="16"/>
      <c r="H255" s="14"/>
      <c r="I255" s="17"/>
      <c r="J255" s="14"/>
    </row>
    <row r="256" spans="1:10" x14ac:dyDescent="0.2">
      <c r="A256" s="12" t="str">
        <f>IF(D256="","",IF(ISNA(VLOOKUP(D256,'f2'!$B$2:$B$1048576,1,FALSE)),0,1))</f>
        <v/>
      </c>
      <c r="B256" s="13" t="str">
        <f t="shared" si="3"/>
        <v/>
      </c>
      <c r="C256" s="3"/>
      <c r="D256" s="14"/>
      <c r="E256" s="15"/>
      <c r="F256" s="15"/>
      <c r="G256" s="16"/>
      <c r="H256" s="14"/>
      <c r="I256" s="17"/>
      <c r="J256" s="14"/>
    </row>
    <row r="257" spans="1:10" x14ac:dyDescent="0.2">
      <c r="A257" s="12" t="str">
        <f>IF(D257="","",IF(ISNA(VLOOKUP(D257,'f2'!$B$2:$B$1048576,1,FALSE)),0,1))</f>
        <v/>
      </c>
      <c r="B257" s="13" t="str">
        <f t="shared" si="3"/>
        <v/>
      </c>
      <c r="C257" s="3"/>
      <c r="D257" s="14"/>
      <c r="E257" s="15"/>
      <c r="F257" s="15"/>
      <c r="G257" s="16"/>
      <c r="H257" s="14"/>
      <c r="I257" s="17"/>
      <c r="J257" s="14"/>
    </row>
    <row r="258" spans="1:10" x14ac:dyDescent="0.2">
      <c r="A258" s="12" t="str">
        <f>IF(D258="","",IF(ISNA(VLOOKUP(D258,'f2'!$B$2:$B$1048576,1,FALSE)),0,1))</f>
        <v/>
      </c>
      <c r="B258" s="13" t="str">
        <f t="shared" si="3"/>
        <v/>
      </c>
      <c r="C258" s="3"/>
      <c r="D258" s="14"/>
      <c r="E258" s="15"/>
      <c r="F258" s="15"/>
      <c r="G258" s="16"/>
      <c r="H258" s="14"/>
      <c r="I258" s="17"/>
      <c r="J258" s="14"/>
    </row>
    <row r="259" spans="1:10" x14ac:dyDescent="0.2">
      <c r="A259" s="12" t="str">
        <f>IF(D259="","",IF(ISNA(VLOOKUP(D259,'f2'!$B$2:$B$1048576,1,FALSE)),0,1))</f>
        <v/>
      </c>
      <c r="B259" s="13" t="str">
        <f t="shared" si="3"/>
        <v/>
      </c>
      <c r="C259" s="3"/>
      <c r="D259" s="14"/>
      <c r="E259" s="15"/>
      <c r="F259" s="15"/>
      <c r="G259" s="16"/>
      <c r="H259" s="14"/>
      <c r="I259" s="17"/>
      <c r="J259" s="14"/>
    </row>
    <row r="260" spans="1:10" x14ac:dyDescent="0.2">
      <c r="A260" s="12" t="str">
        <f>IF(D260="","",IF(ISNA(VLOOKUP(D260,'f2'!$B$2:$B$1048576,1,FALSE)),0,1))</f>
        <v/>
      </c>
      <c r="B260" s="13" t="str">
        <f t="shared" si="3"/>
        <v/>
      </c>
      <c r="C260" s="3"/>
      <c r="D260" s="14"/>
      <c r="E260" s="15"/>
      <c r="F260" s="15"/>
      <c r="G260" s="16"/>
      <c r="H260" s="14"/>
      <c r="I260" s="17"/>
      <c r="J260" s="14"/>
    </row>
    <row r="261" spans="1:10" x14ac:dyDescent="0.2">
      <c r="A261" s="12" t="str">
        <f>IF(D261="","",IF(ISNA(VLOOKUP(D261,'f2'!$B$2:$B$1048576,1,FALSE)),0,1))</f>
        <v/>
      </c>
      <c r="B261" s="13" t="str">
        <f t="shared" ref="B261:B324" si="4">IF(A261="","",A261+B260)</f>
        <v/>
      </c>
      <c r="C261" s="3"/>
      <c r="D261" s="14"/>
      <c r="E261" s="15"/>
      <c r="F261" s="15"/>
      <c r="G261" s="16"/>
      <c r="H261" s="14"/>
      <c r="I261" s="17"/>
      <c r="J261" s="14"/>
    </row>
    <row r="262" spans="1:10" x14ac:dyDescent="0.2">
      <c r="A262" s="12" t="str">
        <f>IF(D262="","",IF(ISNA(VLOOKUP(D262,'f2'!$B$2:$B$1048576,1,FALSE)),0,1))</f>
        <v/>
      </c>
      <c r="B262" s="13" t="str">
        <f t="shared" si="4"/>
        <v/>
      </c>
      <c r="C262" s="3"/>
      <c r="D262" s="14"/>
      <c r="E262" s="15"/>
      <c r="F262" s="15"/>
      <c r="G262" s="16"/>
      <c r="H262" s="14"/>
      <c r="I262" s="17"/>
      <c r="J262" s="14"/>
    </row>
    <row r="263" spans="1:10" x14ac:dyDescent="0.2">
      <c r="A263" s="12" t="str">
        <f>IF(D263="","",IF(ISNA(VLOOKUP(D263,'f2'!$B$2:$B$1048576,1,FALSE)),0,1))</f>
        <v/>
      </c>
      <c r="B263" s="13" t="str">
        <f t="shared" si="4"/>
        <v/>
      </c>
      <c r="C263" s="3"/>
      <c r="D263" s="14"/>
      <c r="E263" s="15"/>
      <c r="F263" s="15"/>
      <c r="G263" s="16"/>
      <c r="H263" s="14"/>
      <c r="I263" s="17"/>
      <c r="J263" s="14"/>
    </row>
    <row r="264" spans="1:10" x14ac:dyDescent="0.2">
      <c r="A264" s="12" t="str">
        <f>IF(D264="","",IF(ISNA(VLOOKUP(D264,'f2'!$B$2:$B$1048576,1,FALSE)),0,1))</f>
        <v/>
      </c>
      <c r="B264" s="13" t="str">
        <f t="shared" si="4"/>
        <v/>
      </c>
      <c r="C264" s="3"/>
      <c r="D264" s="14"/>
      <c r="E264" s="15"/>
      <c r="F264" s="15"/>
      <c r="G264" s="16"/>
      <c r="H264" s="14"/>
      <c r="I264" s="17"/>
      <c r="J264" s="14"/>
    </row>
    <row r="265" spans="1:10" x14ac:dyDescent="0.2">
      <c r="A265" s="12" t="str">
        <f>IF(D265="","",IF(ISNA(VLOOKUP(D265,'f2'!$B$2:$B$1048576,1,FALSE)),0,1))</f>
        <v/>
      </c>
      <c r="B265" s="13" t="str">
        <f t="shared" si="4"/>
        <v/>
      </c>
      <c r="C265" s="3"/>
      <c r="D265" s="14"/>
      <c r="E265" s="15"/>
      <c r="F265" s="15"/>
      <c r="G265" s="16"/>
      <c r="H265" s="14"/>
      <c r="I265" s="17"/>
      <c r="J265" s="14"/>
    </row>
    <row r="266" spans="1:10" x14ac:dyDescent="0.2">
      <c r="A266" s="12" t="str">
        <f>IF(D266="","",IF(ISNA(VLOOKUP(D266,'f2'!$B$2:$B$1048576,1,FALSE)),0,1))</f>
        <v/>
      </c>
      <c r="B266" s="13" t="str">
        <f t="shared" si="4"/>
        <v/>
      </c>
      <c r="C266" s="3"/>
      <c r="D266" s="14"/>
      <c r="E266" s="15"/>
      <c r="F266" s="15"/>
      <c r="G266" s="16"/>
      <c r="H266" s="14"/>
      <c r="I266" s="17"/>
      <c r="J266" s="14"/>
    </row>
    <row r="267" spans="1:10" x14ac:dyDescent="0.2">
      <c r="A267" s="12" t="str">
        <f>IF(D267="","",IF(ISNA(VLOOKUP(D267,'f2'!$B$2:$B$1048576,1,FALSE)),0,1))</f>
        <v/>
      </c>
      <c r="B267" s="13" t="str">
        <f t="shared" si="4"/>
        <v/>
      </c>
      <c r="C267" s="3"/>
      <c r="D267" s="14"/>
      <c r="E267" s="15"/>
      <c r="F267" s="15"/>
      <c r="G267" s="16"/>
      <c r="H267" s="14"/>
      <c r="I267" s="17"/>
      <c r="J267" s="14"/>
    </row>
    <row r="268" spans="1:10" x14ac:dyDescent="0.2">
      <c r="A268" s="12" t="str">
        <f>IF(D268="","",IF(ISNA(VLOOKUP(D268,'f2'!$B$2:$B$1048576,1,FALSE)),0,1))</f>
        <v/>
      </c>
      <c r="B268" s="13" t="str">
        <f t="shared" si="4"/>
        <v/>
      </c>
      <c r="C268" s="3"/>
      <c r="D268" s="14"/>
      <c r="E268" s="15"/>
      <c r="F268" s="15"/>
      <c r="G268" s="16"/>
      <c r="H268" s="14"/>
      <c r="I268" s="17"/>
      <c r="J268" s="14"/>
    </row>
    <row r="269" spans="1:10" x14ac:dyDescent="0.2">
      <c r="A269" s="12" t="str">
        <f>IF(D269="","",IF(ISNA(VLOOKUP(D269,'f2'!$B$2:$B$1048576,1,FALSE)),0,1))</f>
        <v/>
      </c>
      <c r="B269" s="13" t="str">
        <f t="shared" si="4"/>
        <v/>
      </c>
      <c r="C269" s="3"/>
      <c r="D269" s="14"/>
      <c r="E269" s="15"/>
      <c r="F269" s="15"/>
      <c r="G269" s="16"/>
      <c r="H269" s="14"/>
      <c r="I269" s="17"/>
      <c r="J269" s="14"/>
    </row>
    <row r="270" spans="1:10" x14ac:dyDescent="0.2">
      <c r="A270" s="12" t="str">
        <f>IF(D270="","",IF(ISNA(VLOOKUP(D270,'f2'!$B$2:$B$1048576,1,FALSE)),0,1))</f>
        <v/>
      </c>
      <c r="B270" s="13" t="str">
        <f t="shared" si="4"/>
        <v/>
      </c>
      <c r="C270" s="3"/>
      <c r="D270" s="14"/>
      <c r="E270" s="15"/>
      <c r="F270" s="15"/>
      <c r="G270" s="16"/>
      <c r="H270" s="14"/>
      <c r="I270" s="17"/>
      <c r="J270" s="14"/>
    </row>
    <row r="271" spans="1:10" x14ac:dyDescent="0.2">
      <c r="A271" s="12" t="str">
        <f>IF(D271="","",IF(ISNA(VLOOKUP(D271,'f2'!$B$2:$B$1048576,1,FALSE)),0,1))</f>
        <v/>
      </c>
      <c r="B271" s="13" t="str">
        <f t="shared" si="4"/>
        <v/>
      </c>
      <c r="C271" s="3"/>
      <c r="D271" s="14"/>
      <c r="E271" s="15"/>
      <c r="F271" s="15"/>
      <c r="G271" s="16"/>
      <c r="H271" s="14"/>
      <c r="I271" s="17"/>
      <c r="J271" s="14"/>
    </row>
    <row r="272" spans="1:10" x14ac:dyDescent="0.2">
      <c r="A272" s="12" t="str">
        <f>IF(D272="","",IF(ISNA(VLOOKUP(D272,'f2'!$B$2:$B$1048576,1,FALSE)),0,1))</f>
        <v/>
      </c>
      <c r="B272" s="13" t="str">
        <f t="shared" si="4"/>
        <v/>
      </c>
      <c r="C272" s="3"/>
      <c r="D272" s="14"/>
      <c r="E272" s="15"/>
      <c r="F272" s="15"/>
      <c r="G272" s="16"/>
      <c r="H272" s="14"/>
      <c r="I272" s="17"/>
      <c r="J272" s="14"/>
    </row>
    <row r="273" spans="1:10" x14ac:dyDescent="0.2">
      <c r="A273" s="12" t="str">
        <f>IF(D273="","",IF(ISNA(VLOOKUP(D273,'f2'!$B$2:$B$1048576,1,FALSE)),0,1))</f>
        <v/>
      </c>
      <c r="B273" s="13" t="str">
        <f t="shared" si="4"/>
        <v/>
      </c>
      <c r="C273" s="3"/>
      <c r="D273" s="14"/>
      <c r="E273" s="15"/>
      <c r="F273" s="15"/>
      <c r="G273" s="16"/>
      <c r="H273" s="14"/>
      <c r="I273" s="17"/>
      <c r="J273" s="14"/>
    </row>
    <row r="274" spans="1:10" x14ac:dyDescent="0.2">
      <c r="A274" s="12" t="str">
        <f>IF(D274="","",IF(ISNA(VLOOKUP(D274,'f2'!$B$2:$B$1048576,1,FALSE)),0,1))</f>
        <v/>
      </c>
      <c r="B274" s="13" t="str">
        <f t="shared" si="4"/>
        <v/>
      </c>
      <c r="C274" s="3"/>
      <c r="D274" s="14"/>
      <c r="E274" s="15"/>
      <c r="F274" s="15"/>
      <c r="G274" s="16"/>
      <c r="H274" s="14"/>
      <c r="I274" s="17"/>
      <c r="J274" s="14"/>
    </row>
    <row r="275" spans="1:10" x14ac:dyDescent="0.2">
      <c r="A275" s="12" t="str">
        <f>IF(D275="","",IF(ISNA(VLOOKUP(D275,'f2'!$B$2:$B$1048576,1,FALSE)),0,1))</f>
        <v/>
      </c>
      <c r="B275" s="13" t="str">
        <f t="shared" si="4"/>
        <v/>
      </c>
      <c r="C275" s="3"/>
      <c r="D275" s="14"/>
      <c r="E275" s="15"/>
      <c r="F275" s="15"/>
      <c r="G275" s="16"/>
      <c r="H275" s="14"/>
      <c r="I275" s="17"/>
      <c r="J275" s="14"/>
    </row>
    <row r="276" spans="1:10" x14ac:dyDescent="0.2">
      <c r="A276" s="12" t="str">
        <f>IF(D276="","",IF(ISNA(VLOOKUP(D276,'f2'!$B$2:$B$1048576,1,FALSE)),0,1))</f>
        <v/>
      </c>
      <c r="B276" s="13" t="str">
        <f t="shared" si="4"/>
        <v/>
      </c>
      <c r="C276" s="3"/>
      <c r="D276" s="14"/>
      <c r="E276" s="15"/>
      <c r="F276" s="15"/>
      <c r="G276" s="16"/>
      <c r="H276" s="14"/>
      <c r="I276" s="17"/>
      <c r="J276" s="14"/>
    </row>
    <row r="277" spans="1:10" x14ac:dyDescent="0.2">
      <c r="A277" s="12" t="str">
        <f>IF(D277="","",IF(ISNA(VLOOKUP(D277,'f2'!$B$2:$B$1048576,1,FALSE)),0,1))</f>
        <v/>
      </c>
      <c r="B277" s="13" t="str">
        <f t="shared" si="4"/>
        <v/>
      </c>
      <c r="C277" s="3"/>
      <c r="D277" s="14"/>
      <c r="E277" s="15"/>
      <c r="F277" s="15"/>
      <c r="G277" s="16"/>
      <c r="H277" s="14"/>
      <c r="I277" s="17"/>
      <c r="J277" s="14"/>
    </row>
    <row r="278" spans="1:10" x14ac:dyDescent="0.2">
      <c r="A278" s="12" t="str">
        <f>IF(D278="","",IF(ISNA(VLOOKUP(D278,'f2'!$B$2:$B$1048576,1,FALSE)),0,1))</f>
        <v/>
      </c>
      <c r="B278" s="13" t="str">
        <f t="shared" si="4"/>
        <v/>
      </c>
      <c r="C278" s="3"/>
      <c r="D278" s="14"/>
      <c r="E278" s="15"/>
      <c r="F278" s="15"/>
      <c r="G278" s="16"/>
      <c r="H278" s="14"/>
      <c r="I278" s="17"/>
      <c r="J278" s="14"/>
    </row>
    <row r="279" spans="1:10" x14ac:dyDescent="0.2">
      <c r="A279" s="12" t="str">
        <f>IF(D279="","",IF(ISNA(VLOOKUP(D279,'f2'!$B$2:$B$1048576,1,FALSE)),0,1))</f>
        <v/>
      </c>
      <c r="B279" s="13" t="str">
        <f t="shared" si="4"/>
        <v/>
      </c>
      <c r="C279" s="3"/>
      <c r="D279" s="14"/>
      <c r="E279" s="15"/>
      <c r="F279" s="15"/>
      <c r="G279" s="16"/>
      <c r="H279" s="14"/>
      <c r="I279" s="17"/>
      <c r="J279" s="14"/>
    </row>
    <row r="280" spans="1:10" x14ac:dyDescent="0.2">
      <c r="A280" s="12" t="str">
        <f>IF(D280="","",IF(ISNA(VLOOKUP(D280,'f2'!$B$2:$B$1048576,1,FALSE)),0,1))</f>
        <v/>
      </c>
      <c r="B280" s="13" t="str">
        <f t="shared" si="4"/>
        <v/>
      </c>
      <c r="C280" s="3"/>
      <c r="D280" s="14"/>
      <c r="E280" s="15"/>
      <c r="F280" s="15"/>
      <c r="G280" s="16"/>
      <c r="H280" s="14"/>
      <c r="I280" s="17"/>
      <c r="J280" s="14"/>
    </row>
    <row r="281" spans="1:10" x14ac:dyDescent="0.2">
      <c r="A281" s="12" t="str">
        <f>IF(D281="","",IF(ISNA(VLOOKUP(D281,'f2'!$B$2:$B$1048576,1,FALSE)),0,1))</f>
        <v/>
      </c>
      <c r="B281" s="13" t="str">
        <f t="shared" si="4"/>
        <v/>
      </c>
      <c r="C281" s="3"/>
      <c r="D281" s="14"/>
      <c r="E281" s="15"/>
      <c r="F281" s="15"/>
      <c r="G281" s="16"/>
      <c r="H281" s="14"/>
      <c r="I281" s="17"/>
      <c r="J281" s="14"/>
    </row>
    <row r="282" spans="1:10" x14ac:dyDescent="0.2">
      <c r="A282" s="12" t="str">
        <f>IF(D282="","",IF(ISNA(VLOOKUP(D282,'f2'!$B$2:$B$1048576,1,FALSE)),0,1))</f>
        <v/>
      </c>
      <c r="B282" s="13" t="str">
        <f t="shared" si="4"/>
        <v/>
      </c>
      <c r="C282" s="3"/>
      <c r="D282" s="14"/>
      <c r="E282" s="15"/>
      <c r="F282" s="15"/>
      <c r="G282" s="16"/>
      <c r="H282" s="14"/>
      <c r="I282" s="17"/>
      <c r="J282" s="14"/>
    </row>
    <row r="283" spans="1:10" x14ac:dyDescent="0.2">
      <c r="A283" s="12" t="str">
        <f>IF(D283="","",IF(ISNA(VLOOKUP(D283,'f2'!$B$2:$B$1048576,1,FALSE)),0,1))</f>
        <v/>
      </c>
      <c r="B283" s="13" t="str">
        <f t="shared" si="4"/>
        <v/>
      </c>
      <c r="C283" s="3"/>
      <c r="D283" s="14"/>
      <c r="E283" s="15"/>
      <c r="F283" s="15"/>
      <c r="G283" s="16"/>
      <c r="H283" s="14"/>
      <c r="I283" s="17"/>
      <c r="J283" s="14"/>
    </row>
    <row r="284" spans="1:10" x14ac:dyDescent="0.2">
      <c r="A284" s="12" t="str">
        <f>IF(D284="","",IF(ISNA(VLOOKUP(D284,'f2'!$B$2:$B$1048576,1,FALSE)),0,1))</f>
        <v/>
      </c>
      <c r="B284" s="13" t="str">
        <f t="shared" si="4"/>
        <v/>
      </c>
      <c r="C284" s="3"/>
      <c r="D284" s="14"/>
      <c r="E284" s="15"/>
      <c r="F284" s="15"/>
      <c r="G284" s="16"/>
      <c r="H284" s="14"/>
      <c r="I284" s="17"/>
      <c r="J284" s="14"/>
    </row>
    <row r="285" spans="1:10" x14ac:dyDescent="0.2">
      <c r="A285" s="12" t="str">
        <f>IF(D285="","",IF(ISNA(VLOOKUP(D285,'f2'!$B$2:$B$1048576,1,FALSE)),0,1))</f>
        <v/>
      </c>
      <c r="B285" s="13" t="str">
        <f t="shared" si="4"/>
        <v/>
      </c>
      <c r="C285" s="3"/>
      <c r="D285" s="14"/>
      <c r="E285" s="15"/>
      <c r="F285" s="15"/>
      <c r="G285" s="16"/>
      <c r="H285" s="14"/>
      <c r="I285" s="17"/>
      <c r="J285" s="14"/>
    </row>
    <row r="286" spans="1:10" x14ac:dyDescent="0.2">
      <c r="A286" s="12" t="str">
        <f>IF(D286="","",IF(ISNA(VLOOKUP(D286,'f2'!$B$2:$B$1048576,1,FALSE)),0,1))</f>
        <v/>
      </c>
      <c r="B286" s="13" t="str">
        <f t="shared" si="4"/>
        <v/>
      </c>
      <c r="C286" s="3"/>
      <c r="D286" s="14"/>
      <c r="E286" s="15"/>
      <c r="F286" s="15"/>
      <c r="G286" s="16"/>
      <c r="H286" s="14"/>
      <c r="I286" s="17"/>
      <c r="J286" s="14"/>
    </row>
    <row r="287" spans="1:10" x14ac:dyDescent="0.2">
      <c r="A287" s="12" t="str">
        <f>IF(D287="","",IF(ISNA(VLOOKUP(D287,'f2'!$B$2:$B$1048576,1,FALSE)),0,1))</f>
        <v/>
      </c>
      <c r="B287" s="13" t="str">
        <f t="shared" si="4"/>
        <v/>
      </c>
      <c r="C287" s="3"/>
      <c r="D287" s="14"/>
      <c r="E287" s="15"/>
      <c r="F287" s="15"/>
      <c r="G287" s="16"/>
      <c r="H287" s="14"/>
      <c r="I287" s="17"/>
      <c r="J287" s="14"/>
    </row>
    <row r="288" spans="1:10" x14ac:dyDescent="0.2">
      <c r="A288" s="12" t="str">
        <f>IF(D288="","",IF(ISNA(VLOOKUP(D288,'f2'!$B$2:$B$1048576,1,FALSE)),0,1))</f>
        <v/>
      </c>
      <c r="B288" s="13" t="str">
        <f t="shared" si="4"/>
        <v/>
      </c>
      <c r="C288" s="3"/>
      <c r="D288" s="14"/>
      <c r="E288" s="15"/>
      <c r="F288" s="15"/>
      <c r="G288" s="16"/>
      <c r="H288" s="14"/>
      <c r="I288" s="17"/>
      <c r="J288" s="14"/>
    </row>
    <row r="289" spans="1:10" x14ac:dyDescent="0.2">
      <c r="A289" s="12" t="str">
        <f>IF(D289="","",IF(ISNA(VLOOKUP(D289,'f2'!$B$2:$B$1048576,1,FALSE)),0,1))</f>
        <v/>
      </c>
      <c r="B289" s="13" t="str">
        <f t="shared" si="4"/>
        <v/>
      </c>
      <c r="C289" s="3"/>
      <c r="D289" s="14"/>
      <c r="E289" s="15"/>
      <c r="F289" s="15"/>
      <c r="G289" s="16"/>
      <c r="H289" s="14"/>
      <c r="I289" s="17"/>
      <c r="J289" s="14"/>
    </row>
    <row r="290" spans="1:10" x14ac:dyDescent="0.2">
      <c r="A290" s="12" t="str">
        <f>IF(D290="","",IF(ISNA(VLOOKUP(D290,'f2'!$B$2:$B$1048576,1,FALSE)),0,1))</f>
        <v/>
      </c>
      <c r="B290" s="13" t="str">
        <f t="shared" si="4"/>
        <v/>
      </c>
      <c r="C290" s="3"/>
      <c r="D290" s="14"/>
      <c r="E290" s="15"/>
      <c r="F290" s="15"/>
      <c r="G290" s="16"/>
      <c r="H290" s="14"/>
      <c r="I290" s="17"/>
      <c r="J290" s="14"/>
    </row>
    <row r="291" spans="1:10" x14ac:dyDescent="0.2">
      <c r="A291" s="12" t="str">
        <f>IF(D291="","",IF(ISNA(VLOOKUP(D291,'f2'!$B$2:$B$1048576,1,FALSE)),0,1))</f>
        <v/>
      </c>
      <c r="B291" s="13" t="str">
        <f t="shared" si="4"/>
        <v/>
      </c>
      <c r="C291" s="3"/>
      <c r="D291" s="14"/>
      <c r="E291" s="15"/>
      <c r="F291" s="15"/>
      <c r="G291" s="16"/>
      <c r="H291" s="14"/>
      <c r="I291" s="17"/>
      <c r="J291" s="14"/>
    </row>
    <row r="292" spans="1:10" x14ac:dyDescent="0.2">
      <c r="A292" s="12" t="str">
        <f>IF(D292="","",IF(ISNA(VLOOKUP(D292,'f2'!$B$2:$B$1048576,1,FALSE)),0,1))</f>
        <v/>
      </c>
      <c r="B292" s="13" t="str">
        <f t="shared" si="4"/>
        <v/>
      </c>
      <c r="C292" s="3"/>
      <c r="D292" s="14"/>
      <c r="E292" s="15"/>
      <c r="F292" s="15"/>
      <c r="G292" s="16"/>
      <c r="H292" s="14"/>
      <c r="I292" s="17"/>
      <c r="J292" s="14"/>
    </row>
    <row r="293" spans="1:10" x14ac:dyDescent="0.2">
      <c r="A293" s="12" t="str">
        <f>IF(D293="","",IF(ISNA(VLOOKUP(D293,'f2'!$B$2:$B$1048576,1,FALSE)),0,1))</f>
        <v/>
      </c>
      <c r="B293" s="13" t="str">
        <f t="shared" si="4"/>
        <v/>
      </c>
      <c r="C293" s="3"/>
      <c r="D293" s="14"/>
      <c r="E293" s="15"/>
      <c r="F293" s="15"/>
      <c r="G293" s="16"/>
      <c r="H293" s="14"/>
      <c r="I293" s="17"/>
      <c r="J293" s="14"/>
    </row>
    <row r="294" spans="1:10" x14ac:dyDescent="0.2">
      <c r="A294" s="12" t="str">
        <f>IF(D294="","",IF(ISNA(VLOOKUP(D294,'f2'!$B$2:$B$1048576,1,FALSE)),0,1))</f>
        <v/>
      </c>
      <c r="B294" s="13" t="str">
        <f t="shared" si="4"/>
        <v/>
      </c>
      <c r="C294" s="3"/>
      <c r="D294" s="14"/>
      <c r="E294" s="15"/>
      <c r="F294" s="15"/>
      <c r="G294" s="16"/>
      <c r="H294" s="14"/>
      <c r="I294" s="17"/>
      <c r="J294" s="14"/>
    </row>
    <row r="295" spans="1:10" x14ac:dyDescent="0.2">
      <c r="A295" s="12" t="str">
        <f>IF(D295="","",IF(ISNA(VLOOKUP(D295,'f2'!$B$2:$B$1048576,1,FALSE)),0,1))</f>
        <v/>
      </c>
      <c r="B295" s="13" t="str">
        <f t="shared" si="4"/>
        <v/>
      </c>
      <c r="C295" s="3"/>
      <c r="D295" s="14"/>
      <c r="E295" s="15"/>
      <c r="F295" s="15"/>
      <c r="G295" s="16"/>
      <c r="H295" s="14"/>
      <c r="I295" s="17"/>
      <c r="J295" s="14"/>
    </row>
    <row r="296" spans="1:10" x14ac:dyDescent="0.2">
      <c r="A296" s="12" t="str">
        <f>IF(D296="","",IF(ISNA(VLOOKUP(D296,'f2'!$B$2:$B$1048576,1,FALSE)),0,1))</f>
        <v/>
      </c>
      <c r="B296" s="13" t="str">
        <f t="shared" si="4"/>
        <v/>
      </c>
      <c r="C296" s="3"/>
      <c r="D296" s="14"/>
      <c r="E296" s="15"/>
      <c r="F296" s="15"/>
      <c r="G296" s="16"/>
      <c r="H296" s="14"/>
      <c r="I296" s="17"/>
      <c r="J296" s="14"/>
    </row>
    <row r="297" spans="1:10" x14ac:dyDescent="0.2">
      <c r="A297" s="12" t="str">
        <f>IF(D297="","",IF(ISNA(VLOOKUP(D297,'f2'!$B$2:$B$1048576,1,FALSE)),0,1))</f>
        <v/>
      </c>
      <c r="B297" s="13" t="str">
        <f t="shared" si="4"/>
        <v/>
      </c>
      <c r="C297" s="3"/>
      <c r="D297" s="14"/>
      <c r="E297" s="15"/>
      <c r="F297" s="15"/>
      <c r="G297" s="16"/>
      <c r="H297" s="14"/>
      <c r="I297" s="17"/>
      <c r="J297" s="14"/>
    </row>
    <row r="298" spans="1:10" x14ac:dyDescent="0.2">
      <c r="A298" s="12" t="str">
        <f>IF(D298="","",IF(ISNA(VLOOKUP(D298,'f2'!$B$2:$B$1048576,1,FALSE)),0,1))</f>
        <v/>
      </c>
      <c r="B298" s="13" t="str">
        <f t="shared" si="4"/>
        <v/>
      </c>
      <c r="C298" s="3"/>
      <c r="D298" s="14"/>
      <c r="E298" s="15"/>
      <c r="F298" s="15"/>
      <c r="G298" s="16"/>
      <c r="H298" s="14"/>
      <c r="I298" s="17"/>
      <c r="J298" s="14"/>
    </row>
    <row r="299" spans="1:10" x14ac:dyDescent="0.2">
      <c r="A299" s="12" t="str">
        <f>IF(D299="","",IF(ISNA(VLOOKUP(D299,'f2'!$B$2:$B$1048576,1,FALSE)),0,1))</f>
        <v/>
      </c>
      <c r="B299" s="13" t="str">
        <f t="shared" si="4"/>
        <v/>
      </c>
      <c r="C299" s="3"/>
      <c r="D299" s="14"/>
      <c r="E299" s="15"/>
      <c r="F299" s="15"/>
      <c r="G299" s="16"/>
      <c r="H299" s="14"/>
      <c r="I299" s="17"/>
      <c r="J299" s="14"/>
    </row>
    <row r="300" spans="1:10" x14ac:dyDescent="0.2">
      <c r="A300" s="12" t="str">
        <f>IF(D300="","",IF(ISNA(VLOOKUP(D300,'f2'!$B$2:$B$1048576,1,FALSE)),0,1))</f>
        <v/>
      </c>
      <c r="B300" s="13" t="str">
        <f t="shared" si="4"/>
        <v/>
      </c>
      <c r="C300" s="3"/>
      <c r="D300" s="14"/>
      <c r="E300" s="15"/>
      <c r="F300" s="15"/>
      <c r="G300" s="16"/>
      <c r="H300" s="14"/>
      <c r="I300" s="17"/>
      <c r="J300" s="14"/>
    </row>
    <row r="301" spans="1:10" x14ac:dyDescent="0.2">
      <c r="A301" s="12" t="str">
        <f>IF(D301="","",IF(ISNA(VLOOKUP(D301,'f2'!$B$2:$B$1048576,1,FALSE)),0,1))</f>
        <v/>
      </c>
      <c r="B301" s="13" t="str">
        <f t="shared" si="4"/>
        <v/>
      </c>
      <c r="C301" s="3"/>
      <c r="D301" s="14"/>
      <c r="E301" s="15"/>
      <c r="F301" s="15"/>
      <c r="G301" s="16"/>
      <c r="H301" s="14"/>
      <c r="I301" s="17"/>
      <c r="J301" s="14"/>
    </row>
    <row r="302" spans="1:10" x14ac:dyDescent="0.2">
      <c r="A302" s="12" t="str">
        <f>IF(D302="","",IF(ISNA(VLOOKUP(D302,'f2'!$B$2:$B$1048576,1,FALSE)),0,1))</f>
        <v/>
      </c>
      <c r="B302" s="13" t="str">
        <f t="shared" si="4"/>
        <v/>
      </c>
      <c r="C302" s="3"/>
      <c r="D302" s="14"/>
      <c r="E302" s="15"/>
      <c r="F302" s="15"/>
      <c r="G302" s="16"/>
      <c r="H302" s="14"/>
      <c r="I302" s="17"/>
      <c r="J302" s="14"/>
    </row>
    <row r="303" spans="1:10" x14ac:dyDescent="0.2">
      <c r="A303" s="12" t="str">
        <f>IF(D303="","",IF(ISNA(VLOOKUP(D303,'f2'!$B$2:$B$1048576,1,FALSE)),0,1))</f>
        <v/>
      </c>
      <c r="B303" s="13" t="str">
        <f t="shared" si="4"/>
        <v/>
      </c>
      <c r="C303" s="3"/>
      <c r="D303" s="14"/>
      <c r="E303" s="15"/>
      <c r="F303" s="15"/>
      <c r="G303" s="16"/>
      <c r="H303" s="14"/>
      <c r="I303" s="17"/>
      <c r="J303" s="14"/>
    </row>
    <row r="304" spans="1:10" x14ac:dyDescent="0.2">
      <c r="A304" s="12" t="str">
        <f>IF(D304="","",IF(ISNA(VLOOKUP(D304,'f2'!$B$2:$B$1048576,1,FALSE)),0,1))</f>
        <v/>
      </c>
      <c r="B304" s="13" t="str">
        <f t="shared" si="4"/>
        <v/>
      </c>
      <c r="C304" s="3"/>
      <c r="D304" s="14"/>
      <c r="E304" s="15"/>
      <c r="F304" s="15"/>
      <c r="G304" s="16"/>
      <c r="H304" s="14"/>
      <c r="I304" s="17"/>
      <c r="J304" s="14"/>
    </row>
    <row r="305" spans="1:10" x14ac:dyDescent="0.2">
      <c r="A305" s="12" t="str">
        <f>IF(D305="","",IF(ISNA(VLOOKUP(D305,'f2'!$B$2:$B$1048576,1,FALSE)),0,1))</f>
        <v/>
      </c>
      <c r="B305" s="13" t="str">
        <f t="shared" si="4"/>
        <v/>
      </c>
      <c r="C305" s="3"/>
      <c r="D305" s="14"/>
      <c r="E305" s="15"/>
      <c r="F305" s="15"/>
      <c r="G305" s="16"/>
      <c r="H305" s="14"/>
      <c r="I305" s="17"/>
      <c r="J305" s="14"/>
    </row>
    <row r="306" spans="1:10" x14ac:dyDescent="0.2">
      <c r="A306" s="12" t="str">
        <f>IF(D306="","",IF(ISNA(VLOOKUP(D306,'f2'!$B$2:$B$1048576,1,FALSE)),0,1))</f>
        <v/>
      </c>
      <c r="B306" s="13" t="str">
        <f t="shared" si="4"/>
        <v/>
      </c>
      <c r="C306" s="3"/>
      <c r="D306" s="14"/>
      <c r="E306" s="15"/>
      <c r="F306" s="15"/>
      <c r="G306" s="16"/>
      <c r="H306" s="14"/>
      <c r="I306" s="17"/>
      <c r="J306" s="14"/>
    </row>
    <row r="307" spans="1:10" x14ac:dyDescent="0.2">
      <c r="A307" s="12" t="str">
        <f>IF(D307="","",IF(ISNA(VLOOKUP(D307,'f2'!$B$2:$B$1048576,1,FALSE)),0,1))</f>
        <v/>
      </c>
      <c r="B307" s="13" t="str">
        <f t="shared" si="4"/>
        <v/>
      </c>
      <c r="C307" s="3"/>
      <c r="D307" s="14"/>
      <c r="E307" s="15"/>
      <c r="F307" s="15"/>
      <c r="G307" s="16"/>
      <c r="H307" s="14"/>
      <c r="I307" s="17"/>
      <c r="J307" s="14"/>
    </row>
    <row r="308" spans="1:10" x14ac:dyDescent="0.2">
      <c r="A308" s="12" t="str">
        <f>IF(D308="","",IF(ISNA(VLOOKUP(D308,'f2'!$B$2:$B$1048576,1,FALSE)),0,1))</f>
        <v/>
      </c>
      <c r="B308" s="13" t="str">
        <f t="shared" si="4"/>
        <v/>
      </c>
      <c r="C308" s="3"/>
      <c r="D308" s="14"/>
      <c r="E308" s="15"/>
      <c r="F308" s="15"/>
      <c r="G308" s="16"/>
      <c r="H308" s="14"/>
      <c r="I308" s="17"/>
      <c r="J308" s="14"/>
    </row>
    <row r="309" spans="1:10" x14ac:dyDescent="0.2">
      <c r="A309" s="12" t="str">
        <f>IF(D309="","",IF(ISNA(VLOOKUP(D309,'f2'!$B$2:$B$1048576,1,FALSE)),0,1))</f>
        <v/>
      </c>
      <c r="B309" s="13" t="str">
        <f t="shared" si="4"/>
        <v/>
      </c>
      <c r="C309" s="3"/>
      <c r="D309" s="14"/>
      <c r="E309" s="15"/>
      <c r="F309" s="15"/>
      <c r="G309" s="16"/>
      <c r="H309" s="14"/>
      <c r="I309" s="17"/>
      <c r="J309" s="14"/>
    </row>
    <row r="310" spans="1:10" x14ac:dyDescent="0.2">
      <c r="A310" s="12" t="str">
        <f>IF(D310="","",IF(ISNA(VLOOKUP(D310,'f2'!$B$2:$B$1048576,1,FALSE)),0,1))</f>
        <v/>
      </c>
      <c r="B310" s="13" t="str">
        <f t="shared" si="4"/>
        <v/>
      </c>
      <c r="C310" s="3"/>
      <c r="D310" s="14"/>
      <c r="E310" s="15"/>
      <c r="F310" s="15"/>
      <c r="G310" s="16"/>
      <c r="H310" s="14"/>
      <c r="I310" s="17"/>
      <c r="J310" s="14"/>
    </row>
    <row r="311" spans="1:10" x14ac:dyDescent="0.2">
      <c r="A311" s="12" t="str">
        <f>IF(D311="","",IF(ISNA(VLOOKUP(D311,'f2'!$B$2:$B$1048576,1,FALSE)),0,1))</f>
        <v/>
      </c>
      <c r="B311" s="13" t="str">
        <f t="shared" si="4"/>
        <v/>
      </c>
      <c r="C311" s="3"/>
      <c r="D311" s="14"/>
      <c r="E311" s="15"/>
      <c r="F311" s="15"/>
      <c r="G311" s="16"/>
      <c r="H311" s="14"/>
      <c r="I311" s="17"/>
      <c r="J311" s="14"/>
    </row>
    <row r="312" spans="1:10" x14ac:dyDescent="0.2">
      <c r="A312" s="12" t="str">
        <f>IF(D312="","",IF(ISNA(VLOOKUP(D312,'f2'!$B$2:$B$1048576,1,FALSE)),0,1))</f>
        <v/>
      </c>
      <c r="B312" s="13" t="str">
        <f t="shared" si="4"/>
        <v/>
      </c>
      <c r="C312" s="3"/>
      <c r="D312" s="14"/>
      <c r="E312" s="15"/>
      <c r="F312" s="15"/>
      <c r="G312" s="16"/>
      <c r="H312" s="14"/>
      <c r="I312" s="17"/>
      <c r="J312" s="14"/>
    </row>
    <row r="313" spans="1:10" x14ac:dyDescent="0.2">
      <c r="A313" s="12" t="str">
        <f>IF(D313="","",IF(ISNA(VLOOKUP(D313,'f2'!$B$2:$B$1048576,1,FALSE)),0,1))</f>
        <v/>
      </c>
      <c r="B313" s="13" t="str">
        <f t="shared" si="4"/>
        <v/>
      </c>
      <c r="C313" s="3"/>
      <c r="D313" s="14"/>
      <c r="E313" s="15"/>
      <c r="F313" s="15"/>
      <c r="G313" s="16"/>
      <c r="H313" s="14"/>
      <c r="I313" s="17"/>
      <c r="J313" s="14"/>
    </row>
    <row r="314" spans="1:10" x14ac:dyDescent="0.2">
      <c r="A314" s="12" t="str">
        <f>IF(D314="","",IF(ISNA(VLOOKUP(D314,'f2'!$B$2:$B$1048576,1,FALSE)),0,1))</f>
        <v/>
      </c>
      <c r="B314" s="13" t="str">
        <f t="shared" si="4"/>
        <v/>
      </c>
      <c r="C314" s="3"/>
      <c r="D314" s="14"/>
      <c r="E314" s="15"/>
      <c r="F314" s="15"/>
      <c r="G314" s="16"/>
      <c r="H314" s="14"/>
      <c r="I314" s="17"/>
      <c r="J314" s="14"/>
    </row>
    <row r="315" spans="1:10" x14ac:dyDescent="0.2">
      <c r="A315" s="12" t="str">
        <f>IF(D315="","",IF(ISNA(VLOOKUP(D315,'f2'!$B$2:$B$1048576,1,FALSE)),0,1))</f>
        <v/>
      </c>
      <c r="B315" s="13" t="str">
        <f t="shared" si="4"/>
        <v/>
      </c>
      <c r="C315" s="3"/>
      <c r="D315" s="14"/>
      <c r="E315" s="15"/>
      <c r="F315" s="15"/>
      <c r="G315" s="16"/>
      <c r="H315" s="14"/>
      <c r="I315" s="17"/>
      <c r="J315" s="14"/>
    </row>
    <row r="316" spans="1:10" x14ac:dyDescent="0.2">
      <c r="A316" s="12" t="str">
        <f>IF(D316="","",IF(ISNA(VLOOKUP(D316,'f2'!$B$2:$B$1048576,1,FALSE)),0,1))</f>
        <v/>
      </c>
      <c r="B316" s="13" t="str">
        <f t="shared" si="4"/>
        <v/>
      </c>
      <c r="C316" s="3"/>
      <c r="D316" s="14"/>
      <c r="E316" s="15"/>
      <c r="F316" s="15"/>
      <c r="G316" s="16"/>
      <c r="H316" s="14"/>
      <c r="I316" s="17"/>
      <c r="J316" s="14"/>
    </row>
    <row r="317" spans="1:10" x14ac:dyDescent="0.2">
      <c r="A317" s="12" t="str">
        <f>IF(D317="","",IF(ISNA(VLOOKUP(D317,'f2'!$B$2:$B$1048576,1,FALSE)),0,1))</f>
        <v/>
      </c>
      <c r="B317" s="13" t="str">
        <f t="shared" si="4"/>
        <v/>
      </c>
      <c r="C317" s="3"/>
      <c r="D317" s="14"/>
      <c r="E317" s="15"/>
      <c r="F317" s="15"/>
      <c r="G317" s="16"/>
      <c r="H317" s="14"/>
      <c r="I317" s="17"/>
      <c r="J317" s="14"/>
    </row>
    <row r="318" spans="1:10" x14ac:dyDescent="0.2">
      <c r="A318" s="12" t="str">
        <f>IF(D318="","",IF(ISNA(VLOOKUP(D318,'f2'!$B$2:$B$1048576,1,FALSE)),0,1))</f>
        <v/>
      </c>
      <c r="B318" s="13" t="str">
        <f t="shared" si="4"/>
        <v/>
      </c>
      <c r="C318" s="3"/>
      <c r="D318" s="14"/>
      <c r="E318" s="15"/>
      <c r="F318" s="15"/>
      <c r="G318" s="16"/>
      <c r="H318" s="14"/>
      <c r="I318" s="17"/>
      <c r="J318" s="14"/>
    </row>
    <row r="319" spans="1:10" x14ac:dyDescent="0.2">
      <c r="A319" s="12" t="str">
        <f>IF(D319="","",IF(ISNA(VLOOKUP(D319,'f2'!$B$2:$B$1048576,1,FALSE)),0,1))</f>
        <v/>
      </c>
      <c r="B319" s="13" t="str">
        <f t="shared" si="4"/>
        <v/>
      </c>
      <c r="C319" s="3"/>
      <c r="D319" s="14"/>
      <c r="E319" s="15"/>
      <c r="F319" s="15"/>
      <c r="G319" s="16"/>
      <c r="H319" s="14"/>
      <c r="I319" s="17"/>
      <c r="J319" s="14"/>
    </row>
    <row r="320" spans="1:10" x14ac:dyDescent="0.2">
      <c r="A320" s="12" t="str">
        <f>IF(D320="","",IF(ISNA(VLOOKUP(D320,'f2'!$B$2:$B$1048576,1,FALSE)),0,1))</f>
        <v/>
      </c>
      <c r="B320" s="13" t="str">
        <f t="shared" si="4"/>
        <v/>
      </c>
      <c r="C320" s="3"/>
      <c r="D320" s="14"/>
      <c r="E320" s="15"/>
      <c r="F320" s="15"/>
      <c r="G320" s="16"/>
      <c r="H320" s="14"/>
      <c r="I320" s="17"/>
      <c r="J320" s="14"/>
    </row>
    <row r="321" spans="1:10" x14ac:dyDescent="0.2">
      <c r="A321" s="12" t="str">
        <f>IF(D321="","",IF(ISNA(VLOOKUP(D321,'f2'!$B$2:$B$1048576,1,FALSE)),0,1))</f>
        <v/>
      </c>
      <c r="B321" s="13" t="str">
        <f t="shared" si="4"/>
        <v/>
      </c>
      <c r="C321" s="3"/>
      <c r="D321" s="14"/>
      <c r="E321" s="15"/>
      <c r="F321" s="15"/>
      <c r="G321" s="16"/>
      <c r="H321" s="14"/>
      <c r="I321" s="17"/>
      <c r="J321" s="14"/>
    </row>
    <row r="322" spans="1:10" x14ac:dyDescent="0.2">
      <c r="A322" s="12" t="str">
        <f>IF(D322="","",IF(ISNA(VLOOKUP(D322,'f2'!$B$2:$B$1048576,1,FALSE)),0,1))</f>
        <v/>
      </c>
      <c r="B322" s="13" t="str">
        <f t="shared" si="4"/>
        <v/>
      </c>
      <c r="C322" s="3"/>
      <c r="D322" s="14"/>
      <c r="E322" s="15"/>
      <c r="F322" s="15"/>
      <c r="G322" s="16"/>
      <c r="H322" s="14"/>
      <c r="I322" s="17"/>
      <c r="J322" s="14"/>
    </row>
    <row r="323" spans="1:10" x14ac:dyDescent="0.2">
      <c r="A323" s="12" t="str">
        <f>IF(D323="","",IF(ISNA(VLOOKUP(D323,'f2'!$B$2:$B$1048576,1,FALSE)),0,1))</f>
        <v/>
      </c>
      <c r="B323" s="13" t="str">
        <f t="shared" si="4"/>
        <v/>
      </c>
      <c r="C323" s="3"/>
      <c r="D323" s="14"/>
      <c r="E323" s="15"/>
      <c r="F323" s="15"/>
      <c r="G323" s="16"/>
      <c r="H323" s="14"/>
      <c r="I323" s="17"/>
      <c r="J323" s="14"/>
    </row>
    <row r="324" spans="1:10" x14ac:dyDescent="0.2">
      <c r="A324" s="12" t="str">
        <f>IF(D324="","",IF(ISNA(VLOOKUP(D324,'f2'!$B$2:$B$1048576,1,FALSE)),0,1))</f>
        <v/>
      </c>
      <c r="B324" s="13" t="str">
        <f t="shared" si="4"/>
        <v/>
      </c>
      <c r="C324" s="3"/>
      <c r="D324" s="14"/>
      <c r="E324" s="15"/>
      <c r="F324" s="15"/>
      <c r="G324" s="16"/>
      <c r="H324" s="14"/>
      <c r="I324" s="17"/>
      <c r="J324" s="14"/>
    </row>
    <row r="325" spans="1:10" x14ac:dyDescent="0.2">
      <c r="A325" s="12" t="str">
        <f>IF(D325="","",IF(ISNA(VLOOKUP(D325,'f2'!$B$2:$B$1048576,1,FALSE)),0,1))</f>
        <v/>
      </c>
      <c r="B325" s="13" t="str">
        <f t="shared" ref="B325:B388" si="5">IF(A325="","",A325+B324)</f>
        <v/>
      </c>
      <c r="C325" s="3"/>
      <c r="D325" s="14"/>
      <c r="E325" s="15"/>
      <c r="F325" s="15"/>
      <c r="G325" s="16"/>
      <c r="H325" s="14"/>
      <c r="I325" s="17"/>
      <c r="J325" s="14"/>
    </row>
    <row r="326" spans="1:10" x14ac:dyDescent="0.2">
      <c r="A326" s="12" t="str">
        <f>IF(D326="","",IF(ISNA(VLOOKUP(D326,'f2'!$B$2:$B$1048576,1,FALSE)),0,1))</f>
        <v/>
      </c>
      <c r="B326" s="13" t="str">
        <f t="shared" si="5"/>
        <v/>
      </c>
      <c r="C326" s="3"/>
      <c r="D326" s="14"/>
      <c r="E326" s="15"/>
      <c r="F326" s="15"/>
      <c r="G326" s="16"/>
      <c r="H326" s="14"/>
      <c r="I326" s="17"/>
      <c r="J326" s="14"/>
    </row>
    <row r="327" spans="1:10" x14ac:dyDescent="0.2">
      <c r="A327" s="12" t="str">
        <f>IF(D327="","",IF(ISNA(VLOOKUP(D327,'f2'!$B$2:$B$1048576,1,FALSE)),0,1))</f>
        <v/>
      </c>
      <c r="B327" s="13" t="str">
        <f t="shared" si="5"/>
        <v/>
      </c>
      <c r="C327" s="3"/>
      <c r="D327" s="14"/>
      <c r="E327" s="15"/>
      <c r="F327" s="15"/>
      <c r="G327" s="16"/>
      <c r="H327" s="14"/>
      <c r="I327" s="17"/>
      <c r="J327" s="14"/>
    </row>
    <row r="328" spans="1:10" x14ac:dyDescent="0.2">
      <c r="A328" s="12" t="str">
        <f>IF(D328="","",IF(ISNA(VLOOKUP(D328,'f2'!$B$2:$B$1048576,1,FALSE)),0,1))</f>
        <v/>
      </c>
      <c r="B328" s="13" t="str">
        <f t="shared" si="5"/>
        <v/>
      </c>
      <c r="C328" s="3"/>
      <c r="D328" s="14"/>
      <c r="E328" s="15"/>
      <c r="F328" s="15"/>
      <c r="G328" s="16"/>
      <c r="H328" s="14"/>
      <c r="I328" s="17"/>
      <c r="J328" s="14"/>
    </row>
    <row r="329" spans="1:10" x14ac:dyDescent="0.2">
      <c r="A329" s="12" t="str">
        <f>IF(D329="","",IF(ISNA(VLOOKUP(D329,'f2'!$B$2:$B$1048576,1,FALSE)),0,1))</f>
        <v/>
      </c>
      <c r="B329" s="13" t="str">
        <f t="shared" si="5"/>
        <v/>
      </c>
      <c r="C329" s="3"/>
      <c r="D329" s="14"/>
      <c r="E329" s="15"/>
      <c r="F329" s="15"/>
      <c r="G329" s="16"/>
      <c r="H329" s="14"/>
      <c r="I329" s="17"/>
      <c r="J329" s="14"/>
    </row>
    <row r="330" spans="1:10" x14ac:dyDescent="0.2">
      <c r="A330" s="12" t="str">
        <f>IF(D330="","",IF(ISNA(VLOOKUP(D330,'f2'!$B$2:$B$1048576,1,FALSE)),0,1))</f>
        <v/>
      </c>
      <c r="B330" s="13" t="str">
        <f t="shared" si="5"/>
        <v/>
      </c>
      <c r="C330" s="3"/>
      <c r="D330" s="14"/>
      <c r="E330" s="15"/>
      <c r="F330" s="15"/>
      <c r="G330" s="16"/>
      <c r="H330" s="14"/>
      <c r="I330" s="17"/>
      <c r="J330" s="14"/>
    </row>
    <row r="331" spans="1:10" x14ac:dyDescent="0.2">
      <c r="A331" s="12" t="str">
        <f>IF(D331="","",IF(ISNA(VLOOKUP(D331,'f2'!$B$2:$B$1048576,1,FALSE)),0,1))</f>
        <v/>
      </c>
      <c r="B331" s="13" t="str">
        <f t="shared" si="5"/>
        <v/>
      </c>
      <c r="C331" s="3"/>
      <c r="D331" s="14"/>
      <c r="E331" s="15"/>
      <c r="F331" s="15"/>
      <c r="G331" s="16"/>
      <c r="H331" s="14"/>
      <c r="I331" s="17"/>
      <c r="J331" s="14"/>
    </row>
    <row r="332" spans="1:10" x14ac:dyDescent="0.2">
      <c r="A332" s="12" t="str">
        <f>IF(D332="","",IF(ISNA(VLOOKUP(D332,'f2'!$B$2:$B$1048576,1,FALSE)),0,1))</f>
        <v/>
      </c>
      <c r="B332" s="13" t="str">
        <f t="shared" si="5"/>
        <v/>
      </c>
      <c r="C332" s="3"/>
      <c r="D332" s="14"/>
      <c r="E332" s="15"/>
      <c r="F332" s="15"/>
      <c r="G332" s="16"/>
      <c r="H332" s="14"/>
      <c r="I332" s="17"/>
      <c r="J332" s="14"/>
    </row>
    <row r="333" spans="1:10" x14ac:dyDescent="0.2">
      <c r="A333" s="12" t="str">
        <f>IF(D333="","",IF(ISNA(VLOOKUP(D333,'f2'!$B$2:$B$1048576,1,FALSE)),0,1))</f>
        <v/>
      </c>
      <c r="B333" s="13" t="str">
        <f t="shared" si="5"/>
        <v/>
      </c>
      <c r="C333" s="3"/>
      <c r="D333" s="14"/>
      <c r="E333" s="15"/>
      <c r="F333" s="15"/>
      <c r="G333" s="16"/>
      <c r="H333" s="14"/>
      <c r="I333" s="17"/>
      <c r="J333" s="14"/>
    </row>
    <row r="334" spans="1:10" x14ac:dyDescent="0.2">
      <c r="A334" s="12" t="str">
        <f>IF(D334="","",IF(ISNA(VLOOKUP(D334,'f2'!$B$2:$B$1048576,1,FALSE)),0,1))</f>
        <v/>
      </c>
      <c r="B334" s="13" t="str">
        <f t="shared" si="5"/>
        <v/>
      </c>
      <c r="C334" s="3"/>
      <c r="D334" s="14"/>
      <c r="E334" s="15"/>
      <c r="F334" s="15"/>
      <c r="G334" s="16"/>
      <c r="H334" s="14"/>
      <c r="I334" s="17"/>
      <c r="J334" s="14"/>
    </row>
    <row r="335" spans="1:10" x14ac:dyDescent="0.2">
      <c r="A335" s="12" t="str">
        <f>IF(D335="","",IF(ISNA(VLOOKUP(D335,'f2'!$B$2:$B$1048576,1,FALSE)),0,1))</f>
        <v/>
      </c>
      <c r="B335" s="13" t="str">
        <f t="shared" si="5"/>
        <v/>
      </c>
      <c r="C335" s="3"/>
      <c r="D335" s="14"/>
      <c r="E335" s="15"/>
      <c r="F335" s="15"/>
      <c r="G335" s="16"/>
      <c r="H335" s="14"/>
      <c r="I335" s="17"/>
      <c r="J335" s="14"/>
    </row>
    <row r="336" spans="1:10" x14ac:dyDescent="0.2">
      <c r="A336" s="12" t="str">
        <f>IF(D336="","",IF(ISNA(VLOOKUP(D336,'f2'!$B$2:$B$1048576,1,FALSE)),0,1))</f>
        <v/>
      </c>
      <c r="B336" s="13" t="str">
        <f t="shared" si="5"/>
        <v/>
      </c>
      <c r="C336" s="3"/>
      <c r="D336" s="14"/>
      <c r="E336" s="15"/>
      <c r="F336" s="15"/>
      <c r="G336" s="16"/>
      <c r="H336" s="14"/>
      <c r="I336" s="17"/>
      <c r="J336" s="14"/>
    </row>
    <row r="337" spans="1:10" x14ac:dyDescent="0.2">
      <c r="A337" s="12" t="str">
        <f>IF(D337="","",IF(ISNA(VLOOKUP(D337,'f2'!$B$2:$B$1048576,1,FALSE)),0,1))</f>
        <v/>
      </c>
      <c r="B337" s="13" t="str">
        <f t="shared" si="5"/>
        <v/>
      </c>
      <c r="C337" s="3"/>
      <c r="D337" s="14"/>
      <c r="E337" s="15"/>
      <c r="F337" s="15"/>
      <c r="G337" s="16"/>
      <c r="H337" s="14"/>
      <c r="I337" s="17"/>
      <c r="J337" s="14"/>
    </row>
    <row r="338" spans="1:10" x14ac:dyDescent="0.2">
      <c r="A338" s="12" t="str">
        <f>IF(D338="","",IF(ISNA(VLOOKUP(D338,'f2'!$B$2:$B$1048576,1,FALSE)),0,1))</f>
        <v/>
      </c>
      <c r="B338" s="13" t="str">
        <f t="shared" si="5"/>
        <v/>
      </c>
      <c r="C338" s="3"/>
      <c r="D338" s="14"/>
      <c r="E338" s="15"/>
      <c r="F338" s="15"/>
      <c r="G338" s="16"/>
      <c r="H338" s="14"/>
      <c r="I338" s="17"/>
      <c r="J338" s="14"/>
    </row>
    <row r="339" spans="1:10" x14ac:dyDescent="0.2">
      <c r="A339" s="12" t="str">
        <f>IF(D339="","",IF(ISNA(VLOOKUP(D339,'f2'!$B$2:$B$1048576,1,FALSE)),0,1))</f>
        <v/>
      </c>
      <c r="B339" s="13" t="str">
        <f t="shared" si="5"/>
        <v/>
      </c>
      <c r="C339" s="3"/>
      <c r="D339" s="14"/>
      <c r="E339" s="15"/>
      <c r="F339" s="15"/>
      <c r="G339" s="16"/>
      <c r="H339" s="14"/>
      <c r="I339" s="17"/>
      <c r="J339" s="14"/>
    </row>
    <row r="340" spans="1:10" x14ac:dyDescent="0.2">
      <c r="A340" s="12" t="str">
        <f>IF(D340="","",IF(ISNA(VLOOKUP(D340,'f2'!$B$2:$B$1048576,1,FALSE)),0,1))</f>
        <v/>
      </c>
      <c r="B340" s="13" t="str">
        <f t="shared" si="5"/>
        <v/>
      </c>
      <c r="C340" s="3"/>
      <c r="D340" s="14"/>
      <c r="E340" s="15"/>
      <c r="F340" s="15"/>
      <c r="G340" s="16"/>
      <c r="H340" s="14"/>
      <c r="I340" s="17"/>
      <c r="J340" s="14"/>
    </row>
    <row r="341" spans="1:10" x14ac:dyDescent="0.2">
      <c r="A341" s="12" t="str">
        <f>IF(D341="","",IF(ISNA(VLOOKUP(D341,'f2'!$B$2:$B$1048576,1,FALSE)),0,1))</f>
        <v/>
      </c>
      <c r="B341" s="13" t="str">
        <f t="shared" si="5"/>
        <v/>
      </c>
      <c r="C341" s="3"/>
      <c r="D341" s="14"/>
      <c r="E341" s="15"/>
      <c r="F341" s="15"/>
      <c r="G341" s="16"/>
      <c r="H341" s="14"/>
      <c r="I341" s="17"/>
      <c r="J341" s="14"/>
    </row>
    <row r="342" spans="1:10" x14ac:dyDescent="0.2">
      <c r="A342" s="12" t="str">
        <f>IF(D342="","",IF(ISNA(VLOOKUP(D342,'f2'!$B$2:$B$1048576,1,FALSE)),0,1))</f>
        <v/>
      </c>
      <c r="B342" s="13" t="str">
        <f t="shared" si="5"/>
        <v/>
      </c>
      <c r="C342" s="3"/>
      <c r="D342" s="14"/>
      <c r="E342" s="15"/>
      <c r="F342" s="15"/>
      <c r="G342" s="16"/>
      <c r="H342" s="14"/>
      <c r="I342" s="17"/>
      <c r="J342" s="14"/>
    </row>
    <row r="343" spans="1:10" x14ac:dyDescent="0.2">
      <c r="A343" s="12" t="str">
        <f>IF(D343="","",IF(ISNA(VLOOKUP(D343,'f2'!$B$2:$B$1048576,1,FALSE)),0,1))</f>
        <v/>
      </c>
      <c r="B343" s="13" t="str">
        <f t="shared" si="5"/>
        <v/>
      </c>
      <c r="C343" s="3"/>
      <c r="D343" s="14"/>
      <c r="E343" s="15"/>
      <c r="F343" s="15"/>
      <c r="G343" s="16"/>
      <c r="H343" s="14"/>
      <c r="I343" s="17"/>
      <c r="J343" s="14"/>
    </row>
    <row r="344" spans="1:10" x14ac:dyDescent="0.2">
      <c r="A344" s="12" t="str">
        <f>IF(D344="","",IF(ISNA(VLOOKUP(D344,'f2'!$B$2:$B$1048576,1,FALSE)),0,1))</f>
        <v/>
      </c>
      <c r="B344" s="13" t="str">
        <f t="shared" si="5"/>
        <v/>
      </c>
      <c r="C344" s="3"/>
      <c r="D344" s="14"/>
      <c r="E344" s="15"/>
      <c r="F344" s="15"/>
      <c r="G344" s="16"/>
      <c r="H344" s="14"/>
      <c r="I344" s="17"/>
      <c r="J344" s="14"/>
    </row>
    <row r="345" spans="1:10" x14ac:dyDescent="0.2">
      <c r="A345" s="12" t="str">
        <f>IF(D345="","",IF(ISNA(VLOOKUP(D345,'f2'!$B$2:$B$1048576,1,FALSE)),0,1))</f>
        <v/>
      </c>
      <c r="B345" s="13" t="str">
        <f t="shared" si="5"/>
        <v/>
      </c>
      <c r="C345" s="3"/>
      <c r="D345" s="14"/>
      <c r="E345" s="15"/>
      <c r="F345" s="15"/>
      <c r="G345" s="16"/>
      <c r="H345" s="14"/>
      <c r="I345" s="17"/>
      <c r="J345" s="14"/>
    </row>
    <row r="346" spans="1:10" x14ac:dyDescent="0.2">
      <c r="A346" s="12" t="str">
        <f>IF(D346="","",IF(ISNA(VLOOKUP(D346,'f2'!$B$2:$B$1048576,1,FALSE)),0,1))</f>
        <v/>
      </c>
      <c r="B346" s="13" t="str">
        <f t="shared" si="5"/>
        <v/>
      </c>
      <c r="C346" s="3"/>
      <c r="D346" s="14"/>
      <c r="E346" s="15"/>
      <c r="F346" s="15"/>
      <c r="G346" s="16"/>
      <c r="H346" s="14"/>
      <c r="I346" s="17"/>
      <c r="J346" s="14"/>
    </row>
    <row r="347" spans="1:10" x14ac:dyDescent="0.2">
      <c r="A347" s="12" t="str">
        <f>IF(D347="","",IF(ISNA(VLOOKUP(D347,'f2'!$B$2:$B$1048576,1,FALSE)),0,1))</f>
        <v/>
      </c>
      <c r="B347" s="13" t="str">
        <f t="shared" si="5"/>
        <v/>
      </c>
      <c r="C347" s="3"/>
      <c r="D347" s="14"/>
      <c r="E347" s="15"/>
      <c r="F347" s="15"/>
      <c r="G347" s="16"/>
      <c r="H347" s="14"/>
      <c r="I347" s="17"/>
      <c r="J347" s="14"/>
    </row>
    <row r="348" spans="1:10" x14ac:dyDescent="0.2">
      <c r="A348" s="12" t="str">
        <f>IF(D348="","",IF(ISNA(VLOOKUP(D348,'f2'!$B$2:$B$1048576,1,FALSE)),0,1))</f>
        <v/>
      </c>
      <c r="B348" s="13" t="str">
        <f t="shared" si="5"/>
        <v/>
      </c>
      <c r="C348" s="3"/>
      <c r="D348" s="14"/>
      <c r="E348" s="15"/>
      <c r="F348" s="15"/>
      <c r="G348" s="16"/>
      <c r="H348" s="14"/>
      <c r="I348" s="17"/>
      <c r="J348" s="14"/>
    </row>
    <row r="349" spans="1:10" x14ac:dyDescent="0.2">
      <c r="A349" s="12" t="str">
        <f>IF(D349="","",IF(ISNA(VLOOKUP(D349,'f2'!$B$2:$B$1048576,1,FALSE)),0,1))</f>
        <v/>
      </c>
      <c r="B349" s="13" t="str">
        <f t="shared" si="5"/>
        <v/>
      </c>
      <c r="C349" s="3"/>
      <c r="D349" s="14"/>
      <c r="E349" s="15"/>
      <c r="F349" s="15"/>
      <c r="G349" s="16"/>
      <c r="H349" s="14"/>
      <c r="I349" s="17"/>
      <c r="J349" s="14"/>
    </row>
    <row r="350" spans="1:10" x14ac:dyDescent="0.2">
      <c r="A350" s="12" t="str">
        <f>IF(D350="","",IF(ISNA(VLOOKUP(D350,'f2'!$B$2:$B$1048576,1,FALSE)),0,1))</f>
        <v/>
      </c>
      <c r="B350" s="13" t="str">
        <f t="shared" si="5"/>
        <v/>
      </c>
      <c r="C350" s="3"/>
      <c r="D350" s="14"/>
      <c r="E350" s="15"/>
      <c r="F350" s="15"/>
      <c r="G350" s="16"/>
      <c r="H350" s="14"/>
      <c r="I350" s="17"/>
      <c r="J350" s="14"/>
    </row>
    <row r="351" spans="1:10" x14ac:dyDescent="0.2">
      <c r="A351" s="12" t="str">
        <f>IF(D351="","",IF(ISNA(VLOOKUP(D351,'f2'!$B$2:$B$1048576,1,FALSE)),0,1))</f>
        <v/>
      </c>
      <c r="B351" s="13" t="str">
        <f t="shared" si="5"/>
        <v/>
      </c>
      <c r="C351" s="3"/>
      <c r="D351" s="14"/>
      <c r="E351" s="15"/>
      <c r="F351" s="15"/>
      <c r="G351" s="16"/>
      <c r="H351" s="14"/>
      <c r="I351" s="17"/>
      <c r="J351" s="14"/>
    </row>
    <row r="352" spans="1:10" x14ac:dyDescent="0.2">
      <c r="A352" s="12" t="str">
        <f>IF(D352="","",IF(ISNA(VLOOKUP(D352,'f2'!$B$2:$B$1048576,1,FALSE)),0,1))</f>
        <v/>
      </c>
      <c r="B352" s="13" t="str">
        <f t="shared" si="5"/>
        <v/>
      </c>
      <c r="C352" s="3"/>
      <c r="D352" s="14"/>
      <c r="E352" s="15"/>
      <c r="F352" s="15"/>
      <c r="G352" s="16"/>
      <c r="H352" s="14"/>
      <c r="I352" s="17"/>
      <c r="J352" s="14"/>
    </row>
    <row r="353" spans="1:10" x14ac:dyDescent="0.2">
      <c r="A353" s="12" t="str">
        <f>IF(D353="","",IF(ISNA(VLOOKUP(D353,'f2'!$B$2:$B$1048576,1,FALSE)),0,1))</f>
        <v/>
      </c>
      <c r="B353" s="13" t="str">
        <f t="shared" si="5"/>
        <v/>
      </c>
      <c r="C353" s="3"/>
      <c r="D353" s="14"/>
      <c r="E353" s="15"/>
      <c r="F353" s="15"/>
      <c r="G353" s="16"/>
      <c r="H353" s="14"/>
      <c r="I353" s="17"/>
      <c r="J353" s="14"/>
    </row>
    <row r="354" spans="1:10" x14ac:dyDescent="0.2">
      <c r="A354" s="12" t="str">
        <f>IF(D354="","",IF(ISNA(VLOOKUP(D354,'f2'!$B$2:$B$1048576,1,FALSE)),0,1))</f>
        <v/>
      </c>
      <c r="B354" s="13" t="str">
        <f t="shared" si="5"/>
        <v/>
      </c>
      <c r="C354" s="3"/>
      <c r="D354" s="14"/>
      <c r="E354" s="15"/>
      <c r="F354" s="15"/>
      <c r="G354" s="16"/>
      <c r="H354" s="14"/>
      <c r="I354" s="17"/>
      <c r="J354" s="14"/>
    </row>
    <row r="355" spans="1:10" x14ac:dyDescent="0.2">
      <c r="A355" s="12" t="str">
        <f>IF(D355="","",IF(ISNA(VLOOKUP(D355,'f2'!$B$2:$B$1048576,1,FALSE)),0,1))</f>
        <v/>
      </c>
      <c r="B355" s="13" t="str">
        <f t="shared" si="5"/>
        <v/>
      </c>
      <c r="C355" s="3"/>
      <c r="D355" s="14"/>
      <c r="E355" s="15"/>
      <c r="F355" s="15"/>
      <c r="G355" s="16"/>
      <c r="H355" s="14"/>
      <c r="I355" s="17"/>
      <c r="J355" s="14"/>
    </row>
    <row r="356" spans="1:10" x14ac:dyDescent="0.2">
      <c r="A356" s="12" t="str">
        <f>IF(D356="","",IF(ISNA(VLOOKUP(D356,'f2'!$B$2:$B$1048576,1,FALSE)),0,1))</f>
        <v/>
      </c>
      <c r="B356" s="13" t="str">
        <f t="shared" si="5"/>
        <v/>
      </c>
      <c r="C356" s="3"/>
      <c r="D356" s="14"/>
      <c r="E356" s="15"/>
      <c r="F356" s="15"/>
      <c r="G356" s="16"/>
      <c r="H356" s="14"/>
      <c r="I356" s="17"/>
      <c r="J356" s="14"/>
    </row>
    <row r="357" spans="1:10" x14ac:dyDescent="0.2">
      <c r="A357" s="12" t="str">
        <f>IF(D357="","",IF(ISNA(VLOOKUP(D357,'f2'!$B$2:$B$1048576,1,FALSE)),0,1))</f>
        <v/>
      </c>
      <c r="B357" s="13" t="str">
        <f t="shared" si="5"/>
        <v/>
      </c>
      <c r="C357" s="3"/>
      <c r="D357" s="14"/>
      <c r="E357" s="15"/>
      <c r="F357" s="15"/>
      <c r="G357" s="16"/>
      <c r="H357" s="14"/>
      <c r="I357" s="17"/>
      <c r="J357" s="14"/>
    </row>
    <row r="358" spans="1:10" x14ac:dyDescent="0.2">
      <c r="A358" s="12" t="str">
        <f>IF(D358="","",IF(ISNA(VLOOKUP(D358,'f2'!$B$2:$B$1048576,1,FALSE)),0,1))</f>
        <v/>
      </c>
      <c r="B358" s="13" t="str">
        <f t="shared" si="5"/>
        <v/>
      </c>
      <c r="C358" s="3"/>
      <c r="D358" s="14"/>
      <c r="E358" s="15"/>
      <c r="F358" s="15"/>
      <c r="G358" s="16"/>
      <c r="H358" s="14"/>
      <c r="I358" s="17"/>
      <c r="J358" s="14"/>
    </row>
    <row r="359" spans="1:10" x14ac:dyDescent="0.2">
      <c r="A359" s="12" t="str">
        <f>IF(D359="","",IF(ISNA(VLOOKUP(D359,'f2'!$B$2:$B$1048576,1,FALSE)),0,1))</f>
        <v/>
      </c>
      <c r="B359" s="13" t="str">
        <f t="shared" si="5"/>
        <v/>
      </c>
      <c r="C359" s="3"/>
      <c r="D359" s="14"/>
      <c r="E359" s="15"/>
      <c r="F359" s="15"/>
      <c r="G359" s="16"/>
      <c r="H359" s="14"/>
      <c r="I359" s="17"/>
      <c r="J359" s="14"/>
    </row>
    <row r="360" spans="1:10" x14ac:dyDescent="0.2">
      <c r="A360" s="12" t="str">
        <f>IF(D360="","",IF(ISNA(VLOOKUP(D360,'f2'!$B$2:$B$1048576,1,FALSE)),0,1))</f>
        <v/>
      </c>
      <c r="B360" s="13" t="str">
        <f t="shared" si="5"/>
        <v/>
      </c>
      <c r="C360" s="3"/>
      <c r="D360" s="14"/>
      <c r="E360" s="15"/>
      <c r="F360" s="15"/>
      <c r="G360" s="16"/>
      <c r="H360" s="14"/>
      <c r="I360" s="17"/>
      <c r="J360" s="14"/>
    </row>
    <row r="361" spans="1:10" x14ac:dyDescent="0.2">
      <c r="A361" s="12" t="str">
        <f>IF(D361="","",IF(ISNA(VLOOKUP(D361,'f2'!$B$2:$B$1048576,1,FALSE)),0,1))</f>
        <v/>
      </c>
      <c r="B361" s="13" t="str">
        <f t="shared" si="5"/>
        <v/>
      </c>
      <c r="C361" s="3"/>
      <c r="D361" s="14"/>
      <c r="E361" s="15"/>
      <c r="F361" s="15"/>
      <c r="G361" s="16"/>
      <c r="H361" s="14"/>
      <c r="I361" s="17"/>
      <c r="J361" s="14"/>
    </row>
    <row r="362" spans="1:10" x14ac:dyDescent="0.2">
      <c r="A362" s="12" t="str">
        <f>IF(D362="","",IF(ISNA(VLOOKUP(D362,'f2'!$B$2:$B$1048576,1,FALSE)),0,1))</f>
        <v/>
      </c>
      <c r="B362" s="13" t="str">
        <f t="shared" si="5"/>
        <v/>
      </c>
      <c r="C362" s="3"/>
      <c r="D362" s="14"/>
      <c r="E362" s="15"/>
      <c r="F362" s="15"/>
      <c r="G362" s="16"/>
      <c r="H362" s="14"/>
      <c r="I362" s="17"/>
      <c r="J362" s="14"/>
    </row>
    <row r="363" spans="1:10" x14ac:dyDescent="0.2">
      <c r="A363" s="12" t="str">
        <f>IF(D363="","",IF(ISNA(VLOOKUP(D363,'f2'!$B$2:$B$1048576,1,FALSE)),0,1))</f>
        <v/>
      </c>
      <c r="B363" s="13" t="str">
        <f t="shared" si="5"/>
        <v/>
      </c>
      <c r="C363" s="3"/>
      <c r="D363" s="14"/>
      <c r="E363" s="15"/>
      <c r="F363" s="15"/>
      <c r="G363" s="16"/>
      <c r="H363" s="14"/>
      <c r="I363" s="17"/>
      <c r="J363" s="14"/>
    </row>
    <row r="364" spans="1:10" x14ac:dyDescent="0.2">
      <c r="A364" s="12" t="str">
        <f>IF(D364="","",IF(ISNA(VLOOKUP(D364,'f2'!$B$2:$B$1048576,1,FALSE)),0,1))</f>
        <v/>
      </c>
      <c r="B364" s="13" t="str">
        <f t="shared" si="5"/>
        <v/>
      </c>
      <c r="C364" s="3"/>
      <c r="D364" s="14"/>
      <c r="E364" s="15"/>
      <c r="F364" s="15"/>
      <c r="G364" s="16"/>
      <c r="H364" s="14"/>
      <c r="I364" s="17"/>
      <c r="J364" s="14"/>
    </row>
    <row r="365" spans="1:10" x14ac:dyDescent="0.2">
      <c r="A365" s="12" t="str">
        <f>IF(D365="","",IF(ISNA(VLOOKUP(D365,'f2'!$B$2:$B$1048576,1,FALSE)),0,1))</f>
        <v/>
      </c>
      <c r="B365" s="13" t="str">
        <f t="shared" si="5"/>
        <v/>
      </c>
      <c r="C365" s="3"/>
      <c r="D365" s="14"/>
      <c r="E365" s="15"/>
      <c r="F365" s="15"/>
      <c r="G365" s="16"/>
      <c r="H365" s="14"/>
      <c r="I365" s="17"/>
      <c r="J365" s="14"/>
    </row>
    <row r="366" spans="1:10" x14ac:dyDescent="0.2">
      <c r="A366" s="12" t="str">
        <f>IF(D366="","",IF(ISNA(VLOOKUP(D366,'f2'!$B$2:$B$1048576,1,FALSE)),0,1))</f>
        <v/>
      </c>
      <c r="B366" s="13" t="str">
        <f t="shared" si="5"/>
        <v/>
      </c>
      <c r="C366" s="3"/>
      <c r="D366" s="14"/>
      <c r="E366" s="15"/>
      <c r="F366" s="15"/>
      <c r="G366" s="16"/>
      <c r="H366" s="14"/>
      <c r="I366" s="17"/>
      <c r="J366" s="14"/>
    </row>
    <row r="367" spans="1:10" x14ac:dyDescent="0.2">
      <c r="A367" s="12" t="str">
        <f>IF(D367="","",IF(ISNA(VLOOKUP(D367,'f2'!$B$2:$B$1048576,1,FALSE)),0,1))</f>
        <v/>
      </c>
      <c r="B367" s="13" t="str">
        <f t="shared" si="5"/>
        <v/>
      </c>
      <c r="C367" s="3"/>
      <c r="D367" s="14"/>
      <c r="E367" s="15"/>
      <c r="F367" s="15"/>
      <c r="G367" s="16"/>
      <c r="H367" s="14"/>
      <c r="I367" s="17"/>
      <c r="J367" s="14"/>
    </row>
    <row r="368" spans="1:10" x14ac:dyDescent="0.2">
      <c r="A368" s="12" t="str">
        <f>IF(D368="","",IF(ISNA(VLOOKUP(D368,'f2'!$B$2:$B$1048576,1,FALSE)),0,1))</f>
        <v/>
      </c>
      <c r="B368" s="13" t="str">
        <f t="shared" si="5"/>
        <v/>
      </c>
      <c r="C368" s="3"/>
      <c r="D368" s="14"/>
      <c r="E368" s="15"/>
      <c r="F368" s="15"/>
      <c r="G368" s="16"/>
      <c r="H368" s="14"/>
      <c r="I368" s="17"/>
      <c r="J368" s="14"/>
    </row>
    <row r="369" spans="1:10" x14ac:dyDescent="0.2">
      <c r="A369" s="12" t="str">
        <f>IF(D369="","",IF(ISNA(VLOOKUP(D369,'f2'!$B$2:$B$1048576,1,FALSE)),0,1))</f>
        <v/>
      </c>
      <c r="B369" s="13" t="str">
        <f t="shared" si="5"/>
        <v/>
      </c>
      <c r="C369" s="3"/>
      <c r="D369" s="14"/>
      <c r="E369" s="15"/>
      <c r="F369" s="15"/>
      <c r="G369" s="16"/>
      <c r="H369" s="14"/>
      <c r="I369" s="17"/>
      <c r="J369" s="14"/>
    </row>
    <row r="370" spans="1:10" x14ac:dyDescent="0.2">
      <c r="A370" s="12" t="str">
        <f>IF(D370="","",IF(ISNA(VLOOKUP(D370,'f2'!$B$2:$B$1048576,1,FALSE)),0,1))</f>
        <v/>
      </c>
      <c r="B370" s="13" t="str">
        <f t="shared" si="5"/>
        <v/>
      </c>
      <c r="C370" s="3"/>
      <c r="D370" s="14"/>
      <c r="E370" s="15"/>
      <c r="F370" s="15"/>
      <c r="G370" s="16"/>
      <c r="H370" s="14"/>
      <c r="I370" s="17"/>
      <c r="J370" s="14"/>
    </row>
    <row r="371" spans="1:10" x14ac:dyDescent="0.2">
      <c r="A371" s="12" t="str">
        <f>IF(D371="","",IF(ISNA(VLOOKUP(D371,'f2'!$B$2:$B$1048576,1,FALSE)),0,1))</f>
        <v/>
      </c>
      <c r="B371" s="13" t="str">
        <f t="shared" si="5"/>
        <v/>
      </c>
      <c r="C371" s="3"/>
      <c r="D371" s="14"/>
      <c r="E371" s="15"/>
      <c r="F371" s="15"/>
      <c r="G371" s="16"/>
      <c r="H371" s="14"/>
      <c r="I371" s="17"/>
      <c r="J371" s="14"/>
    </row>
    <row r="372" spans="1:10" x14ac:dyDescent="0.2">
      <c r="A372" s="12" t="str">
        <f>IF(D372="","",IF(ISNA(VLOOKUP(D372,'f2'!$B$2:$B$1048576,1,FALSE)),0,1))</f>
        <v/>
      </c>
      <c r="B372" s="13" t="str">
        <f t="shared" si="5"/>
        <v/>
      </c>
      <c r="C372" s="3"/>
      <c r="D372" s="14"/>
      <c r="E372" s="15"/>
      <c r="F372" s="15"/>
      <c r="G372" s="16"/>
      <c r="H372" s="14"/>
      <c r="I372" s="17"/>
      <c r="J372" s="14"/>
    </row>
    <row r="373" spans="1:10" x14ac:dyDescent="0.2">
      <c r="A373" s="12" t="str">
        <f>IF(D373="","",IF(ISNA(VLOOKUP(D373,'f2'!$B$2:$B$1048576,1,FALSE)),0,1))</f>
        <v/>
      </c>
      <c r="B373" s="13" t="str">
        <f t="shared" si="5"/>
        <v/>
      </c>
      <c r="C373" s="3"/>
      <c r="D373" s="14"/>
      <c r="E373" s="15"/>
      <c r="F373" s="15"/>
      <c r="G373" s="16"/>
      <c r="H373" s="14"/>
      <c r="I373" s="17"/>
      <c r="J373" s="14"/>
    </row>
    <row r="374" spans="1:10" x14ac:dyDescent="0.2">
      <c r="A374" s="12" t="str">
        <f>IF(D374="","",IF(ISNA(VLOOKUP(D374,'f2'!$B$2:$B$1048576,1,FALSE)),0,1))</f>
        <v/>
      </c>
      <c r="B374" s="13" t="str">
        <f t="shared" si="5"/>
        <v/>
      </c>
      <c r="C374" s="3"/>
      <c r="D374" s="14"/>
      <c r="E374" s="15"/>
      <c r="F374" s="15"/>
      <c r="G374" s="16"/>
      <c r="H374" s="14"/>
      <c r="I374" s="17"/>
      <c r="J374" s="14"/>
    </row>
    <row r="375" spans="1:10" x14ac:dyDescent="0.2">
      <c r="A375" s="12" t="str">
        <f>IF(D375="","",IF(ISNA(VLOOKUP(D375,'f2'!$B$2:$B$1048576,1,FALSE)),0,1))</f>
        <v/>
      </c>
      <c r="B375" s="13" t="str">
        <f t="shared" si="5"/>
        <v/>
      </c>
      <c r="C375" s="3"/>
      <c r="D375" s="14"/>
      <c r="E375" s="15"/>
      <c r="F375" s="15"/>
      <c r="G375" s="16"/>
      <c r="H375" s="14"/>
      <c r="I375" s="17"/>
      <c r="J375" s="14"/>
    </row>
    <row r="376" spans="1:10" x14ac:dyDescent="0.2">
      <c r="A376" s="12" t="str">
        <f>IF(D376="","",IF(ISNA(VLOOKUP(D376,'f2'!$B$2:$B$1048576,1,FALSE)),0,1))</f>
        <v/>
      </c>
      <c r="B376" s="13" t="str">
        <f t="shared" si="5"/>
        <v/>
      </c>
      <c r="C376" s="3"/>
      <c r="D376" s="14"/>
      <c r="E376" s="15"/>
      <c r="F376" s="15"/>
      <c r="G376" s="16"/>
      <c r="H376" s="14"/>
      <c r="I376" s="17"/>
      <c r="J376" s="14"/>
    </row>
    <row r="377" spans="1:10" x14ac:dyDescent="0.2">
      <c r="A377" s="12" t="str">
        <f>IF(D377="","",IF(ISNA(VLOOKUP(D377,'f2'!$B$2:$B$1048576,1,FALSE)),0,1))</f>
        <v/>
      </c>
      <c r="B377" s="13" t="str">
        <f t="shared" si="5"/>
        <v/>
      </c>
      <c r="C377" s="3"/>
      <c r="D377" s="14"/>
      <c r="E377" s="15"/>
      <c r="F377" s="15"/>
      <c r="G377" s="16"/>
      <c r="H377" s="14"/>
      <c r="I377" s="17"/>
      <c r="J377" s="14"/>
    </row>
    <row r="378" spans="1:10" x14ac:dyDescent="0.2">
      <c r="A378" s="12" t="str">
        <f>IF(D378="","",IF(ISNA(VLOOKUP(D378,'f2'!$B$2:$B$1048576,1,FALSE)),0,1))</f>
        <v/>
      </c>
      <c r="B378" s="13" t="str">
        <f t="shared" si="5"/>
        <v/>
      </c>
      <c r="C378" s="3"/>
      <c r="D378" s="14"/>
      <c r="E378" s="15"/>
      <c r="F378" s="15"/>
      <c r="G378" s="16"/>
      <c r="H378" s="14"/>
      <c r="I378" s="17"/>
      <c r="J378" s="14"/>
    </row>
    <row r="379" spans="1:10" x14ac:dyDescent="0.2">
      <c r="A379" s="12" t="str">
        <f>IF(D379="","",IF(ISNA(VLOOKUP(D379,'f2'!$B$2:$B$1048576,1,FALSE)),0,1))</f>
        <v/>
      </c>
      <c r="B379" s="13" t="str">
        <f t="shared" si="5"/>
        <v/>
      </c>
      <c r="C379" s="3"/>
      <c r="D379" s="14"/>
      <c r="E379" s="15"/>
      <c r="F379" s="15"/>
      <c r="G379" s="16"/>
      <c r="H379" s="14"/>
      <c r="I379" s="17"/>
      <c r="J379" s="14"/>
    </row>
    <row r="380" spans="1:10" x14ac:dyDescent="0.2">
      <c r="A380" s="12" t="str">
        <f>IF(D380="","",IF(ISNA(VLOOKUP(D380,'f2'!$B$2:$B$1048576,1,FALSE)),0,1))</f>
        <v/>
      </c>
      <c r="B380" s="13" t="str">
        <f t="shared" si="5"/>
        <v/>
      </c>
      <c r="C380" s="3"/>
      <c r="D380" s="14"/>
      <c r="E380" s="15"/>
      <c r="F380" s="15"/>
      <c r="G380" s="16"/>
      <c r="H380" s="14"/>
      <c r="I380" s="17"/>
      <c r="J380" s="14"/>
    </row>
    <row r="381" spans="1:10" x14ac:dyDescent="0.2">
      <c r="A381" s="12" t="str">
        <f>IF(D381="","",IF(ISNA(VLOOKUP(D381,'f2'!$B$2:$B$1048576,1,FALSE)),0,1))</f>
        <v/>
      </c>
      <c r="B381" s="13" t="str">
        <f t="shared" si="5"/>
        <v/>
      </c>
      <c r="C381" s="3"/>
      <c r="D381" s="14"/>
      <c r="E381" s="15"/>
      <c r="F381" s="15"/>
      <c r="G381" s="16"/>
      <c r="H381" s="14"/>
      <c r="I381" s="17"/>
      <c r="J381" s="14"/>
    </row>
    <row r="382" spans="1:10" x14ac:dyDescent="0.2">
      <c r="A382" s="12" t="str">
        <f>IF(D382="","",IF(ISNA(VLOOKUP(D382,'f2'!$B$2:$B$1048576,1,FALSE)),0,1))</f>
        <v/>
      </c>
      <c r="B382" s="13" t="str">
        <f t="shared" si="5"/>
        <v/>
      </c>
      <c r="C382" s="3"/>
      <c r="D382" s="14"/>
      <c r="E382" s="15"/>
      <c r="F382" s="15"/>
      <c r="G382" s="16"/>
      <c r="H382" s="14"/>
      <c r="I382" s="17"/>
      <c r="J382" s="14"/>
    </row>
    <row r="383" spans="1:10" x14ac:dyDescent="0.2">
      <c r="A383" s="12" t="str">
        <f>IF(D383="","",IF(ISNA(VLOOKUP(D383,'f2'!$B$2:$B$1048576,1,FALSE)),0,1))</f>
        <v/>
      </c>
      <c r="B383" s="13" t="str">
        <f t="shared" si="5"/>
        <v/>
      </c>
      <c r="C383" s="3"/>
      <c r="D383" s="14"/>
      <c r="E383" s="15"/>
      <c r="F383" s="15"/>
      <c r="G383" s="16"/>
      <c r="H383" s="14"/>
      <c r="I383" s="17"/>
      <c r="J383" s="14"/>
    </row>
    <row r="384" spans="1:10" x14ac:dyDescent="0.2">
      <c r="A384" s="12" t="str">
        <f>IF(D384="","",IF(ISNA(VLOOKUP(D384,'f2'!$B$2:$B$1048576,1,FALSE)),0,1))</f>
        <v/>
      </c>
      <c r="B384" s="13" t="str">
        <f t="shared" si="5"/>
        <v/>
      </c>
      <c r="C384" s="3"/>
      <c r="D384" s="14"/>
      <c r="E384" s="15"/>
      <c r="F384" s="15"/>
      <c r="G384" s="16"/>
      <c r="H384" s="14"/>
      <c r="I384" s="17"/>
      <c r="J384" s="14"/>
    </row>
    <row r="385" spans="1:10" x14ac:dyDescent="0.2">
      <c r="A385" s="12" t="str">
        <f>IF(D385="","",IF(ISNA(VLOOKUP(D385,'f2'!$B$2:$B$1048576,1,FALSE)),0,1))</f>
        <v/>
      </c>
      <c r="B385" s="13" t="str">
        <f t="shared" si="5"/>
        <v/>
      </c>
      <c r="C385" s="3"/>
      <c r="D385" s="14"/>
      <c r="E385" s="15"/>
      <c r="F385" s="15"/>
      <c r="G385" s="16"/>
      <c r="H385" s="14"/>
      <c r="I385" s="17"/>
      <c r="J385" s="14"/>
    </row>
    <row r="386" spans="1:10" x14ac:dyDescent="0.2">
      <c r="A386" s="12" t="str">
        <f>IF(D386="","",IF(ISNA(VLOOKUP(D386,'f2'!$B$2:$B$1048576,1,FALSE)),0,1))</f>
        <v/>
      </c>
      <c r="B386" s="13" t="str">
        <f t="shared" si="5"/>
        <v/>
      </c>
      <c r="C386" s="3"/>
      <c r="D386" s="14"/>
      <c r="E386" s="15"/>
      <c r="F386" s="15"/>
      <c r="G386" s="16"/>
      <c r="H386" s="14"/>
      <c r="I386" s="17"/>
      <c r="J386" s="14"/>
    </row>
    <row r="387" spans="1:10" x14ac:dyDescent="0.2">
      <c r="A387" s="12" t="str">
        <f>IF(D387="","",IF(ISNA(VLOOKUP(D387,'f2'!$B$2:$B$1048576,1,FALSE)),0,1))</f>
        <v/>
      </c>
      <c r="B387" s="13" t="str">
        <f t="shared" si="5"/>
        <v/>
      </c>
      <c r="C387" s="3"/>
      <c r="D387" s="14"/>
      <c r="E387" s="15"/>
      <c r="F387" s="15"/>
      <c r="G387" s="16"/>
      <c r="H387" s="14"/>
      <c r="I387" s="17"/>
      <c r="J387" s="14"/>
    </row>
    <row r="388" spans="1:10" x14ac:dyDescent="0.2">
      <c r="A388" s="12" t="str">
        <f>IF(D388="","",IF(ISNA(VLOOKUP(D388,'f2'!$B$2:$B$1048576,1,FALSE)),0,1))</f>
        <v/>
      </c>
      <c r="B388" s="13" t="str">
        <f t="shared" si="5"/>
        <v/>
      </c>
      <c r="C388" s="3"/>
      <c r="D388" s="14"/>
      <c r="E388" s="15"/>
      <c r="F388" s="15"/>
      <c r="G388" s="16"/>
      <c r="H388" s="14"/>
      <c r="I388" s="17"/>
      <c r="J388" s="14"/>
    </row>
    <row r="389" spans="1:10" x14ac:dyDescent="0.2">
      <c r="A389" s="12" t="str">
        <f>IF(D389="","",IF(ISNA(VLOOKUP(D389,'f2'!$B$2:$B$1048576,1,FALSE)),0,1))</f>
        <v/>
      </c>
      <c r="B389" s="13" t="str">
        <f t="shared" ref="B389:B452" si="6">IF(A389="","",A389+B388)</f>
        <v/>
      </c>
      <c r="C389" s="3"/>
      <c r="D389" s="14"/>
      <c r="E389" s="15"/>
      <c r="F389" s="15"/>
      <c r="G389" s="16"/>
      <c r="H389" s="14"/>
      <c r="I389" s="17"/>
      <c r="J389" s="14"/>
    </row>
    <row r="390" spans="1:10" x14ac:dyDescent="0.2">
      <c r="A390" s="12" t="str">
        <f>IF(D390="","",IF(ISNA(VLOOKUP(D390,'f2'!$B$2:$B$1048576,1,FALSE)),0,1))</f>
        <v/>
      </c>
      <c r="B390" s="13" t="str">
        <f t="shared" si="6"/>
        <v/>
      </c>
      <c r="C390" s="3"/>
      <c r="D390" s="14"/>
      <c r="E390" s="15"/>
      <c r="F390" s="15"/>
      <c r="G390" s="16"/>
      <c r="H390" s="14"/>
      <c r="I390" s="17"/>
      <c r="J390" s="14"/>
    </row>
    <row r="391" spans="1:10" x14ac:dyDescent="0.2">
      <c r="A391" s="12" t="str">
        <f>IF(D391="","",IF(ISNA(VLOOKUP(D391,'f2'!$B$2:$B$1048576,1,FALSE)),0,1))</f>
        <v/>
      </c>
      <c r="B391" s="13" t="str">
        <f t="shared" si="6"/>
        <v/>
      </c>
      <c r="C391" s="3"/>
      <c r="D391" s="14"/>
      <c r="E391" s="15"/>
      <c r="F391" s="15"/>
      <c r="G391" s="16"/>
      <c r="H391" s="14"/>
      <c r="I391" s="17"/>
      <c r="J391" s="14"/>
    </row>
    <row r="392" spans="1:10" x14ac:dyDescent="0.2">
      <c r="A392" s="12" t="str">
        <f>IF(D392="","",IF(ISNA(VLOOKUP(D392,'f2'!$B$2:$B$1048576,1,FALSE)),0,1))</f>
        <v/>
      </c>
      <c r="B392" s="13" t="str">
        <f t="shared" si="6"/>
        <v/>
      </c>
      <c r="C392" s="3"/>
      <c r="D392" s="14"/>
      <c r="E392" s="15"/>
      <c r="F392" s="15"/>
      <c r="G392" s="16"/>
      <c r="H392" s="14"/>
      <c r="I392" s="17"/>
      <c r="J392" s="14"/>
    </row>
    <row r="393" spans="1:10" x14ac:dyDescent="0.2">
      <c r="A393" s="12" t="str">
        <f>IF(D393="","",IF(ISNA(VLOOKUP(D393,'f2'!$B$2:$B$1048576,1,FALSE)),0,1))</f>
        <v/>
      </c>
      <c r="B393" s="13" t="str">
        <f t="shared" si="6"/>
        <v/>
      </c>
      <c r="C393" s="3"/>
      <c r="D393" s="14"/>
      <c r="E393" s="15"/>
      <c r="F393" s="15"/>
      <c r="G393" s="16"/>
      <c r="H393" s="14"/>
      <c r="I393" s="17"/>
      <c r="J393" s="14"/>
    </row>
    <row r="394" spans="1:10" x14ac:dyDescent="0.2">
      <c r="A394" s="12" t="str">
        <f>IF(D394="","",IF(ISNA(VLOOKUP(D394,'f2'!$B$2:$B$1048576,1,FALSE)),0,1))</f>
        <v/>
      </c>
      <c r="B394" s="13" t="str">
        <f t="shared" si="6"/>
        <v/>
      </c>
      <c r="C394" s="3"/>
      <c r="D394" s="14"/>
      <c r="E394" s="15"/>
      <c r="F394" s="15"/>
      <c r="G394" s="16"/>
      <c r="H394" s="14"/>
      <c r="I394" s="17"/>
      <c r="J394" s="14"/>
    </row>
    <row r="395" spans="1:10" x14ac:dyDescent="0.2">
      <c r="A395" s="12" t="str">
        <f>IF(D395="","",IF(ISNA(VLOOKUP(D395,'f2'!$B$2:$B$1048576,1,FALSE)),0,1))</f>
        <v/>
      </c>
      <c r="B395" s="13" t="str">
        <f t="shared" si="6"/>
        <v/>
      </c>
      <c r="C395" s="3"/>
      <c r="D395" s="14"/>
      <c r="E395" s="15"/>
      <c r="F395" s="15"/>
      <c r="G395" s="16"/>
      <c r="H395" s="14"/>
      <c r="I395" s="17"/>
      <c r="J395" s="14"/>
    </row>
    <row r="396" spans="1:10" x14ac:dyDescent="0.2">
      <c r="A396" s="12" t="str">
        <f>IF(D396="","",IF(ISNA(VLOOKUP(D396,'f2'!$B$2:$B$1048576,1,FALSE)),0,1))</f>
        <v/>
      </c>
      <c r="B396" s="13" t="str">
        <f t="shared" si="6"/>
        <v/>
      </c>
      <c r="C396" s="3"/>
      <c r="D396" s="14"/>
      <c r="E396" s="15"/>
      <c r="F396" s="15"/>
      <c r="G396" s="16"/>
      <c r="H396" s="14"/>
      <c r="I396" s="17"/>
      <c r="J396" s="14"/>
    </row>
    <row r="397" spans="1:10" x14ac:dyDescent="0.2">
      <c r="A397" s="12" t="str">
        <f>IF(D397="","",IF(ISNA(VLOOKUP(D397,'f2'!$B$2:$B$1048576,1,FALSE)),0,1))</f>
        <v/>
      </c>
      <c r="B397" s="13" t="str">
        <f t="shared" si="6"/>
        <v/>
      </c>
      <c r="C397" s="3"/>
      <c r="D397" s="14"/>
      <c r="E397" s="15"/>
      <c r="F397" s="15"/>
      <c r="G397" s="16"/>
      <c r="H397" s="14"/>
      <c r="I397" s="17"/>
      <c r="J397" s="14"/>
    </row>
    <row r="398" spans="1:10" x14ac:dyDescent="0.2">
      <c r="A398" s="12" t="str">
        <f>IF(D398="","",IF(ISNA(VLOOKUP(D398,'f2'!$B$2:$B$1048576,1,FALSE)),0,1))</f>
        <v/>
      </c>
      <c r="B398" s="13" t="str">
        <f t="shared" si="6"/>
        <v/>
      </c>
      <c r="C398" s="3"/>
      <c r="D398" s="14"/>
      <c r="E398" s="15"/>
      <c r="F398" s="15"/>
      <c r="G398" s="16"/>
      <c r="H398" s="14"/>
      <c r="I398" s="17"/>
      <c r="J398" s="14"/>
    </row>
    <row r="399" spans="1:10" x14ac:dyDescent="0.2">
      <c r="A399" s="12" t="str">
        <f>IF(D399="","",IF(ISNA(VLOOKUP(D399,'f2'!$B$2:$B$1048576,1,FALSE)),0,1))</f>
        <v/>
      </c>
      <c r="B399" s="13" t="str">
        <f t="shared" si="6"/>
        <v/>
      </c>
      <c r="C399" s="3"/>
      <c r="D399" s="14"/>
      <c r="E399" s="15"/>
      <c r="F399" s="15"/>
      <c r="G399" s="16"/>
      <c r="H399" s="14"/>
      <c r="I399" s="17"/>
      <c r="J399" s="14"/>
    </row>
    <row r="400" spans="1:10" x14ac:dyDescent="0.2">
      <c r="A400" s="12" t="str">
        <f>IF(D400="","",IF(ISNA(VLOOKUP(D400,'f2'!$B$2:$B$1048576,1,FALSE)),0,1))</f>
        <v/>
      </c>
      <c r="B400" s="13" t="str">
        <f t="shared" si="6"/>
        <v/>
      </c>
      <c r="C400" s="3"/>
      <c r="D400" s="14"/>
      <c r="E400" s="15"/>
      <c r="F400" s="15"/>
      <c r="G400" s="16"/>
      <c r="H400" s="14"/>
      <c r="I400" s="17"/>
      <c r="J400" s="14"/>
    </row>
    <row r="401" spans="1:10" x14ac:dyDescent="0.2">
      <c r="A401" s="12" t="str">
        <f>IF(D401="","",IF(ISNA(VLOOKUP(D401,'f2'!$B$2:$B$1048576,1,FALSE)),0,1))</f>
        <v/>
      </c>
      <c r="B401" s="13" t="str">
        <f t="shared" si="6"/>
        <v/>
      </c>
      <c r="C401" s="3"/>
      <c r="D401" s="14"/>
      <c r="E401" s="15"/>
      <c r="F401" s="15"/>
      <c r="G401" s="16"/>
      <c r="H401" s="14"/>
      <c r="I401" s="17"/>
      <c r="J401" s="14"/>
    </row>
    <row r="402" spans="1:10" x14ac:dyDescent="0.2">
      <c r="A402" s="12" t="str">
        <f>IF(D402="","",IF(ISNA(VLOOKUP(D402,'f2'!$B$2:$B$1048576,1,FALSE)),0,1))</f>
        <v/>
      </c>
      <c r="B402" s="13" t="str">
        <f t="shared" si="6"/>
        <v/>
      </c>
      <c r="C402" s="3"/>
      <c r="D402" s="14"/>
      <c r="E402" s="15"/>
      <c r="F402" s="15"/>
      <c r="G402" s="16"/>
      <c r="H402" s="14"/>
      <c r="I402" s="17"/>
      <c r="J402" s="14"/>
    </row>
    <row r="403" spans="1:10" x14ac:dyDescent="0.2">
      <c r="A403" s="12" t="str">
        <f>IF(D403="","",IF(ISNA(VLOOKUP(D403,'f2'!$B$2:$B$1048576,1,FALSE)),0,1))</f>
        <v/>
      </c>
      <c r="B403" s="13" t="str">
        <f t="shared" si="6"/>
        <v/>
      </c>
      <c r="C403" s="3"/>
      <c r="D403" s="14"/>
      <c r="E403" s="15"/>
      <c r="F403" s="15"/>
      <c r="G403" s="16"/>
      <c r="H403" s="14"/>
      <c r="I403" s="17"/>
      <c r="J403" s="14"/>
    </row>
    <row r="404" spans="1:10" x14ac:dyDescent="0.2">
      <c r="A404" s="12" t="str">
        <f>IF(D404="","",IF(ISNA(VLOOKUP(D404,'f2'!$B$2:$B$1048576,1,FALSE)),0,1))</f>
        <v/>
      </c>
      <c r="B404" s="13" t="str">
        <f t="shared" si="6"/>
        <v/>
      </c>
      <c r="C404" s="3"/>
      <c r="D404" s="14"/>
      <c r="E404" s="15"/>
      <c r="F404" s="15"/>
      <c r="G404" s="16"/>
      <c r="H404" s="14"/>
      <c r="I404" s="17"/>
      <c r="J404" s="14"/>
    </row>
    <row r="405" spans="1:10" x14ac:dyDescent="0.2">
      <c r="A405" s="12" t="str">
        <f>IF(D405="","",IF(ISNA(VLOOKUP(D405,'f2'!$B$2:$B$1048576,1,FALSE)),0,1))</f>
        <v/>
      </c>
      <c r="B405" s="13" t="str">
        <f t="shared" si="6"/>
        <v/>
      </c>
      <c r="C405" s="3"/>
      <c r="D405" s="14"/>
      <c r="E405" s="15"/>
      <c r="F405" s="15"/>
      <c r="G405" s="16"/>
      <c r="H405" s="14"/>
      <c r="I405" s="17"/>
      <c r="J405" s="14"/>
    </row>
    <row r="406" spans="1:10" x14ac:dyDescent="0.2">
      <c r="A406" s="12" t="str">
        <f>IF(D406="","",IF(ISNA(VLOOKUP(D406,'f2'!$B$2:$B$1048576,1,FALSE)),0,1))</f>
        <v/>
      </c>
      <c r="B406" s="13" t="str">
        <f t="shared" si="6"/>
        <v/>
      </c>
      <c r="C406" s="3"/>
      <c r="D406" s="14"/>
      <c r="E406" s="15"/>
      <c r="F406" s="15"/>
      <c r="G406" s="16"/>
      <c r="H406" s="14"/>
      <c r="I406" s="17"/>
      <c r="J406" s="14"/>
    </row>
    <row r="407" spans="1:10" x14ac:dyDescent="0.2">
      <c r="A407" s="12" t="str">
        <f>IF(D407="","",IF(ISNA(VLOOKUP(D407,'f2'!$B$2:$B$1048576,1,FALSE)),0,1))</f>
        <v/>
      </c>
      <c r="B407" s="13" t="str">
        <f t="shared" si="6"/>
        <v/>
      </c>
      <c r="C407" s="3"/>
      <c r="D407" s="14"/>
      <c r="E407" s="15"/>
      <c r="F407" s="15"/>
      <c r="G407" s="16"/>
      <c r="H407" s="14"/>
      <c r="I407" s="17"/>
      <c r="J407" s="14"/>
    </row>
    <row r="408" spans="1:10" x14ac:dyDescent="0.2">
      <c r="A408" s="12" t="str">
        <f>IF(D408="","",IF(ISNA(VLOOKUP(D408,'f2'!$B$2:$B$1048576,1,FALSE)),0,1))</f>
        <v/>
      </c>
      <c r="B408" s="13" t="str">
        <f t="shared" si="6"/>
        <v/>
      </c>
      <c r="C408" s="3"/>
      <c r="D408" s="14"/>
      <c r="E408" s="15"/>
      <c r="F408" s="15"/>
      <c r="G408" s="16"/>
      <c r="H408" s="14"/>
      <c r="I408" s="17"/>
      <c r="J408" s="14"/>
    </row>
    <row r="409" spans="1:10" x14ac:dyDescent="0.2">
      <c r="A409" s="12" t="str">
        <f>IF(D409="","",IF(ISNA(VLOOKUP(D409,'f2'!$B$2:$B$1048576,1,FALSE)),0,1))</f>
        <v/>
      </c>
      <c r="B409" s="13" t="str">
        <f t="shared" si="6"/>
        <v/>
      </c>
      <c r="C409" s="3"/>
      <c r="D409" s="14"/>
      <c r="E409" s="15"/>
      <c r="F409" s="15"/>
      <c r="G409" s="16"/>
      <c r="H409" s="14"/>
      <c r="I409" s="17"/>
      <c r="J409" s="14"/>
    </row>
    <row r="410" spans="1:10" x14ac:dyDescent="0.2">
      <c r="A410" s="12" t="str">
        <f>IF(D410="","",IF(ISNA(VLOOKUP(D410,'f2'!$B$2:$B$1048576,1,FALSE)),0,1))</f>
        <v/>
      </c>
      <c r="B410" s="13" t="str">
        <f t="shared" si="6"/>
        <v/>
      </c>
      <c r="C410" s="3"/>
      <c r="D410" s="14"/>
      <c r="E410" s="15"/>
      <c r="F410" s="15"/>
      <c r="G410" s="16"/>
      <c r="H410" s="14"/>
      <c r="I410" s="17"/>
      <c r="J410" s="14"/>
    </row>
    <row r="411" spans="1:10" x14ac:dyDescent="0.2">
      <c r="A411" s="12" t="str">
        <f>IF(D411="","",IF(ISNA(VLOOKUP(D411,'f2'!$B$2:$B$1048576,1,FALSE)),0,1))</f>
        <v/>
      </c>
      <c r="B411" s="13" t="str">
        <f t="shared" si="6"/>
        <v/>
      </c>
      <c r="C411" s="3"/>
      <c r="D411" s="14"/>
      <c r="E411" s="15"/>
      <c r="F411" s="15"/>
      <c r="G411" s="16"/>
      <c r="H411" s="14"/>
      <c r="I411" s="17"/>
      <c r="J411" s="14"/>
    </row>
    <row r="412" spans="1:10" x14ac:dyDescent="0.2">
      <c r="A412" s="12" t="str">
        <f>IF(D412="","",IF(ISNA(VLOOKUP(D412,'f2'!$B$2:$B$1048576,1,FALSE)),0,1))</f>
        <v/>
      </c>
      <c r="B412" s="13" t="str">
        <f t="shared" si="6"/>
        <v/>
      </c>
      <c r="C412" s="3"/>
      <c r="D412" s="14"/>
      <c r="E412" s="15"/>
      <c r="F412" s="15"/>
      <c r="G412" s="16"/>
      <c r="H412" s="14"/>
      <c r="I412" s="17"/>
      <c r="J412" s="14"/>
    </row>
    <row r="413" spans="1:10" x14ac:dyDescent="0.2">
      <c r="A413" s="12" t="str">
        <f>IF(D413="","",IF(ISNA(VLOOKUP(D413,'f2'!$B$2:$B$1048576,1,FALSE)),0,1))</f>
        <v/>
      </c>
      <c r="B413" s="13" t="str">
        <f t="shared" si="6"/>
        <v/>
      </c>
      <c r="C413" s="3"/>
      <c r="D413" s="14"/>
      <c r="E413" s="15"/>
      <c r="F413" s="15"/>
      <c r="G413" s="16"/>
      <c r="H413" s="14"/>
      <c r="I413" s="17"/>
      <c r="J413" s="14"/>
    </row>
    <row r="414" spans="1:10" x14ac:dyDescent="0.2">
      <c r="A414" s="12" t="str">
        <f>IF(D414="","",IF(ISNA(VLOOKUP(D414,'f2'!$B$2:$B$1048576,1,FALSE)),0,1))</f>
        <v/>
      </c>
      <c r="B414" s="13" t="str">
        <f t="shared" si="6"/>
        <v/>
      </c>
      <c r="C414" s="3"/>
      <c r="D414" s="14"/>
      <c r="E414" s="15"/>
      <c r="F414" s="15"/>
      <c r="G414" s="16"/>
      <c r="H414" s="14"/>
      <c r="I414" s="17"/>
      <c r="J414" s="14"/>
    </row>
    <row r="415" spans="1:10" x14ac:dyDescent="0.2">
      <c r="A415" s="12" t="str">
        <f>IF(D415="","",IF(ISNA(VLOOKUP(D415,'f2'!$B$2:$B$1048576,1,FALSE)),0,1))</f>
        <v/>
      </c>
      <c r="B415" s="13" t="str">
        <f t="shared" si="6"/>
        <v/>
      </c>
      <c r="C415" s="3"/>
      <c r="D415" s="14"/>
      <c r="E415" s="15"/>
      <c r="F415" s="15"/>
      <c r="G415" s="16"/>
      <c r="H415" s="14"/>
      <c r="I415" s="17"/>
      <c r="J415" s="14"/>
    </row>
    <row r="416" spans="1:10" x14ac:dyDescent="0.2">
      <c r="A416" s="12" t="str">
        <f>IF(D416="","",IF(ISNA(VLOOKUP(D416,'f2'!$B$2:$B$1048576,1,FALSE)),0,1))</f>
        <v/>
      </c>
      <c r="B416" s="13" t="str">
        <f t="shared" si="6"/>
        <v/>
      </c>
      <c r="C416" s="3"/>
      <c r="D416" s="14"/>
      <c r="E416" s="15"/>
      <c r="F416" s="15"/>
      <c r="G416" s="16"/>
      <c r="H416" s="14"/>
      <c r="I416" s="17"/>
      <c r="J416" s="14"/>
    </row>
    <row r="417" spans="1:10" x14ac:dyDescent="0.2">
      <c r="A417" s="12" t="str">
        <f>IF(D417="","",IF(ISNA(VLOOKUP(D417,'f2'!$B$2:$B$1048576,1,FALSE)),0,1))</f>
        <v/>
      </c>
      <c r="B417" s="13" t="str">
        <f t="shared" si="6"/>
        <v/>
      </c>
      <c r="C417" s="3"/>
      <c r="D417" s="14"/>
      <c r="E417" s="15"/>
      <c r="F417" s="15"/>
      <c r="G417" s="16"/>
      <c r="H417" s="14"/>
      <c r="I417" s="17"/>
      <c r="J417" s="14"/>
    </row>
    <row r="418" spans="1:10" x14ac:dyDescent="0.2">
      <c r="A418" s="12" t="str">
        <f>IF(D418="","",IF(ISNA(VLOOKUP(D418,'f2'!$B$2:$B$1048576,1,FALSE)),0,1))</f>
        <v/>
      </c>
      <c r="B418" s="13" t="str">
        <f t="shared" si="6"/>
        <v/>
      </c>
      <c r="C418" s="3"/>
      <c r="D418" s="14"/>
      <c r="E418" s="15"/>
      <c r="F418" s="15"/>
      <c r="G418" s="16"/>
      <c r="H418" s="14"/>
      <c r="I418" s="17"/>
      <c r="J418" s="14"/>
    </row>
    <row r="419" spans="1:10" x14ac:dyDescent="0.2">
      <c r="A419" s="12" t="str">
        <f>IF(D419="","",IF(ISNA(VLOOKUP(D419,'f2'!$B$2:$B$1048576,1,FALSE)),0,1))</f>
        <v/>
      </c>
      <c r="B419" s="13" t="str">
        <f t="shared" si="6"/>
        <v/>
      </c>
      <c r="C419" s="3"/>
      <c r="D419" s="14"/>
      <c r="E419" s="15"/>
      <c r="F419" s="15"/>
      <c r="G419" s="16"/>
      <c r="H419" s="14"/>
      <c r="I419" s="17"/>
      <c r="J419" s="14"/>
    </row>
    <row r="420" spans="1:10" x14ac:dyDescent="0.2">
      <c r="A420" s="12" t="str">
        <f>IF(D420="","",IF(ISNA(VLOOKUP(D420,'f2'!$B$2:$B$1048576,1,FALSE)),0,1))</f>
        <v/>
      </c>
      <c r="B420" s="13" t="str">
        <f t="shared" si="6"/>
        <v/>
      </c>
      <c r="C420" s="3"/>
      <c r="D420" s="14"/>
      <c r="E420" s="15"/>
      <c r="F420" s="15"/>
      <c r="G420" s="16"/>
      <c r="H420" s="14"/>
      <c r="I420" s="17"/>
      <c r="J420" s="14"/>
    </row>
    <row r="421" spans="1:10" x14ac:dyDescent="0.2">
      <c r="A421" s="12" t="str">
        <f>IF(D421="","",IF(ISNA(VLOOKUP(D421,'f2'!$B$2:$B$1048576,1,FALSE)),0,1))</f>
        <v/>
      </c>
      <c r="B421" s="13" t="str">
        <f t="shared" si="6"/>
        <v/>
      </c>
      <c r="C421" s="3"/>
      <c r="D421" s="14"/>
      <c r="E421" s="15"/>
      <c r="F421" s="15"/>
      <c r="G421" s="16"/>
      <c r="H421" s="14"/>
      <c r="I421" s="17"/>
      <c r="J421" s="14"/>
    </row>
    <row r="422" spans="1:10" x14ac:dyDescent="0.2">
      <c r="A422" s="12" t="str">
        <f>IF(D422="","",IF(ISNA(VLOOKUP(D422,'f2'!$B$2:$B$1048576,1,FALSE)),0,1))</f>
        <v/>
      </c>
      <c r="B422" s="13" t="str">
        <f t="shared" si="6"/>
        <v/>
      </c>
      <c r="C422" s="3"/>
      <c r="D422" s="14"/>
      <c r="E422" s="15"/>
      <c r="F422" s="15"/>
      <c r="G422" s="16"/>
      <c r="H422" s="14"/>
      <c r="I422" s="17"/>
      <c r="J422" s="14"/>
    </row>
    <row r="423" spans="1:10" x14ac:dyDescent="0.2">
      <c r="A423" s="12" t="str">
        <f>IF(D423="","",IF(ISNA(VLOOKUP(D423,'f2'!$B$2:$B$1048576,1,FALSE)),0,1))</f>
        <v/>
      </c>
      <c r="B423" s="13" t="str">
        <f t="shared" si="6"/>
        <v/>
      </c>
      <c r="C423" s="3"/>
      <c r="D423" s="14"/>
      <c r="E423" s="15"/>
      <c r="F423" s="15"/>
      <c r="G423" s="16"/>
      <c r="H423" s="14"/>
      <c r="I423" s="17"/>
      <c r="J423" s="14"/>
    </row>
    <row r="424" spans="1:10" x14ac:dyDescent="0.2">
      <c r="A424" s="12" t="str">
        <f>IF(D424="","",IF(ISNA(VLOOKUP(D424,'f2'!$B$2:$B$1048576,1,FALSE)),0,1))</f>
        <v/>
      </c>
      <c r="B424" s="13" t="str">
        <f t="shared" si="6"/>
        <v/>
      </c>
      <c r="C424" s="3"/>
      <c r="D424" s="14"/>
      <c r="E424" s="15"/>
      <c r="F424" s="15"/>
      <c r="G424" s="16"/>
      <c r="H424" s="14"/>
      <c r="I424" s="17"/>
      <c r="J424" s="14"/>
    </row>
    <row r="425" spans="1:10" x14ac:dyDescent="0.2">
      <c r="A425" s="12" t="str">
        <f>IF(D425="","",IF(ISNA(VLOOKUP(D425,'f2'!$B$2:$B$1048576,1,FALSE)),0,1))</f>
        <v/>
      </c>
      <c r="B425" s="13" t="str">
        <f t="shared" si="6"/>
        <v/>
      </c>
      <c r="C425" s="3"/>
      <c r="D425" s="14"/>
      <c r="E425" s="15"/>
      <c r="F425" s="15"/>
      <c r="G425" s="16"/>
      <c r="H425" s="14"/>
      <c r="I425" s="17"/>
      <c r="J425" s="14"/>
    </row>
    <row r="426" spans="1:10" x14ac:dyDescent="0.2">
      <c r="A426" s="12" t="str">
        <f>IF(D426="","",IF(ISNA(VLOOKUP(D426,'f2'!$B$2:$B$1048576,1,FALSE)),0,1))</f>
        <v/>
      </c>
      <c r="B426" s="13" t="str">
        <f t="shared" si="6"/>
        <v/>
      </c>
      <c r="C426" s="3"/>
      <c r="D426" s="14"/>
      <c r="E426" s="15"/>
      <c r="F426" s="15"/>
      <c r="G426" s="16"/>
      <c r="H426" s="14"/>
      <c r="I426" s="17"/>
      <c r="J426" s="14"/>
    </row>
    <row r="427" spans="1:10" x14ac:dyDescent="0.2">
      <c r="A427" s="12" t="str">
        <f>IF(D427="","",IF(ISNA(VLOOKUP(D427,'f2'!$B$2:$B$1048576,1,FALSE)),0,1))</f>
        <v/>
      </c>
      <c r="B427" s="13" t="str">
        <f t="shared" si="6"/>
        <v/>
      </c>
      <c r="C427" s="3"/>
      <c r="D427" s="14"/>
      <c r="E427" s="15"/>
      <c r="F427" s="15"/>
      <c r="G427" s="16"/>
      <c r="H427" s="14"/>
      <c r="I427" s="17"/>
      <c r="J427" s="14"/>
    </row>
    <row r="428" spans="1:10" x14ac:dyDescent="0.2">
      <c r="A428" s="12" t="str">
        <f>IF(D428="","",IF(ISNA(VLOOKUP(D428,'f2'!$B$2:$B$1048576,1,FALSE)),0,1))</f>
        <v/>
      </c>
      <c r="B428" s="13" t="str">
        <f t="shared" si="6"/>
        <v/>
      </c>
      <c r="C428" s="3"/>
      <c r="D428" s="14"/>
      <c r="E428" s="15"/>
      <c r="F428" s="15"/>
      <c r="G428" s="16"/>
      <c r="H428" s="14"/>
      <c r="I428" s="17"/>
      <c r="J428" s="14"/>
    </row>
    <row r="429" spans="1:10" x14ac:dyDescent="0.2">
      <c r="A429" s="12" t="str">
        <f>IF(D429="","",IF(ISNA(VLOOKUP(D429,'f2'!$B$2:$B$1048576,1,FALSE)),0,1))</f>
        <v/>
      </c>
      <c r="B429" s="13" t="str">
        <f t="shared" si="6"/>
        <v/>
      </c>
      <c r="C429" s="3"/>
      <c r="D429" s="14"/>
      <c r="E429" s="15"/>
      <c r="F429" s="15"/>
      <c r="G429" s="16"/>
      <c r="H429" s="14"/>
      <c r="I429" s="17"/>
      <c r="J429" s="14"/>
    </row>
    <row r="430" spans="1:10" x14ac:dyDescent="0.2">
      <c r="A430" s="12" t="str">
        <f>IF(D430="","",IF(ISNA(VLOOKUP(D430,'f2'!$B$2:$B$1048576,1,FALSE)),0,1))</f>
        <v/>
      </c>
      <c r="B430" s="13" t="str">
        <f t="shared" si="6"/>
        <v/>
      </c>
      <c r="C430" s="3"/>
      <c r="D430" s="14"/>
      <c r="E430" s="15"/>
      <c r="F430" s="15"/>
      <c r="G430" s="16"/>
      <c r="H430" s="14"/>
      <c r="I430" s="17"/>
      <c r="J430" s="14"/>
    </row>
    <row r="431" spans="1:10" x14ac:dyDescent="0.2">
      <c r="A431" s="12" t="str">
        <f>IF(D431="","",IF(ISNA(VLOOKUP(D431,'f2'!$B$2:$B$1048576,1,FALSE)),0,1))</f>
        <v/>
      </c>
      <c r="B431" s="13" t="str">
        <f t="shared" si="6"/>
        <v/>
      </c>
      <c r="C431" s="3"/>
      <c r="D431" s="14"/>
      <c r="E431" s="15"/>
      <c r="F431" s="15"/>
      <c r="G431" s="16"/>
      <c r="H431" s="14"/>
      <c r="I431" s="17"/>
      <c r="J431" s="14"/>
    </row>
    <row r="432" spans="1:10" x14ac:dyDescent="0.2">
      <c r="A432" s="12" t="str">
        <f>IF(D432="","",IF(ISNA(VLOOKUP(D432,'f2'!$B$2:$B$1048576,1,FALSE)),0,1))</f>
        <v/>
      </c>
      <c r="B432" s="13" t="str">
        <f t="shared" si="6"/>
        <v/>
      </c>
      <c r="C432" s="3"/>
      <c r="D432" s="14"/>
      <c r="E432" s="15"/>
      <c r="F432" s="15"/>
      <c r="G432" s="16"/>
      <c r="H432" s="14"/>
      <c r="I432" s="17"/>
      <c r="J432" s="14"/>
    </row>
    <row r="433" spans="1:10" x14ac:dyDescent="0.2">
      <c r="A433" s="12" t="str">
        <f>IF(D433="","",IF(ISNA(VLOOKUP(D433,'f2'!$B$2:$B$1048576,1,FALSE)),0,1))</f>
        <v/>
      </c>
      <c r="B433" s="13" t="str">
        <f t="shared" si="6"/>
        <v/>
      </c>
      <c r="C433" s="3"/>
      <c r="D433" s="14"/>
      <c r="E433" s="15"/>
      <c r="F433" s="15"/>
      <c r="G433" s="16"/>
      <c r="H433" s="14"/>
      <c r="I433" s="17"/>
      <c r="J433" s="14"/>
    </row>
    <row r="434" spans="1:10" x14ac:dyDescent="0.2">
      <c r="A434" s="12" t="str">
        <f>IF(D434="","",IF(ISNA(VLOOKUP(D434,'f2'!$B$2:$B$1048576,1,FALSE)),0,1))</f>
        <v/>
      </c>
      <c r="B434" s="13" t="str">
        <f t="shared" si="6"/>
        <v/>
      </c>
      <c r="C434" s="3"/>
      <c r="D434" s="14"/>
      <c r="E434" s="15"/>
      <c r="F434" s="15"/>
      <c r="G434" s="16"/>
      <c r="H434" s="14"/>
      <c r="I434" s="17"/>
      <c r="J434" s="14"/>
    </row>
    <row r="435" spans="1:10" x14ac:dyDescent="0.2">
      <c r="A435" s="12" t="str">
        <f>IF(D435="","",IF(ISNA(VLOOKUP(D435,'f2'!$B$2:$B$1048576,1,FALSE)),0,1))</f>
        <v/>
      </c>
      <c r="B435" s="13" t="str">
        <f t="shared" si="6"/>
        <v/>
      </c>
      <c r="C435" s="3"/>
      <c r="D435" s="14"/>
      <c r="E435" s="15"/>
      <c r="F435" s="15"/>
      <c r="G435" s="16"/>
      <c r="H435" s="14"/>
      <c r="I435" s="17"/>
      <c r="J435" s="14"/>
    </row>
    <row r="436" spans="1:10" x14ac:dyDescent="0.2">
      <c r="A436" s="12" t="str">
        <f>IF(D436="","",IF(ISNA(VLOOKUP(D436,'f2'!$B$2:$B$1048576,1,FALSE)),0,1))</f>
        <v/>
      </c>
      <c r="B436" s="13" t="str">
        <f t="shared" si="6"/>
        <v/>
      </c>
      <c r="C436" s="3"/>
      <c r="D436" s="14"/>
      <c r="E436" s="15"/>
      <c r="F436" s="15"/>
      <c r="G436" s="16"/>
      <c r="H436" s="14"/>
      <c r="I436" s="17"/>
      <c r="J436" s="14"/>
    </row>
    <row r="437" spans="1:10" x14ac:dyDescent="0.2">
      <c r="A437" s="12" t="str">
        <f>IF(D437="","",IF(ISNA(VLOOKUP(D437,'f2'!$B$2:$B$1048576,1,FALSE)),0,1))</f>
        <v/>
      </c>
      <c r="B437" s="13" t="str">
        <f t="shared" si="6"/>
        <v/>
      </c>
      <c r="C437" s="3"/>
      <c r="D437" s="14"/>
      <c r="E437" s="15"/>
      <c r="F437" s="15"/>
      <c r="G437" s="16"/>
      <c r="H437" s="14"/>
      <c r="I437" s="17"/>
      <c r="J437" s="14"/>
    </row>
    <row r="438" spans="1:10" x14ac:dyDescent="0.2">
      <c r="A438" s="12" t="str">
        <f>IF(D438="","",IF(ISNA(VLOOKUP(D438,'f2'!$B$2:$B$1048576,1,FALSE)),0,1))</f>
        <v/>
      </c>
      <c r="B438" s="13" t="str">
        <f t="shared" si="6"/>
        <v/>
      </c>
      <c r="C438" s="3"/>
      <c r="D438" s="14"/>
      <c r="E438" s="15"/>
      <c r="F438" s="15"/>
      <c r="G438" s="16"/>
      <c r="H438" s="14"/>
      <c r="I438" s="17"/>
      <c r="J438" s="14"/>
    </row>
    <row r="439" spans="1:10" x14ac:dyDescent="0.2">
      <c r="A439" s="12" t="str">
        <f>IF(D439="","",IF(ISNA(VLOOKUP(D439,'f2'!$B$2:$B$1048576,1,FALSE)),0,1))</f>
        <v/>
      </c>
      <c r="B439" s="13" t="str">
        <f t="shared" si="6"/>
        <v/>
      </c>
      <c r="C439" s="3"/>
      <c r="D439" s="14"/>
      <c r="E439" s="15"/>
      <c r="F439" s="15"/>
      <c r="G439" s="16"/>
      <c r="H439" s="14"/>
      <c r="I439" s="17"/>
      <c r="J439" s="14"/>
    </row>
    <row r="440" spans="1:10" x14ac:dyDescent="0.2">
      <c r="A440" s="12" t="str">
        <f>IF(D440="","",IF(ISNA(VLOOKUP(D440,'f2'!$B$2:$B$1048576,1,FALSE)),0,1))</f>
        <v/>
      </c>
      <c r="B440" s="13" t="str">
        <f t="shared" si="6"/>
        <v/>
      </c>
      <c r="C440" s="3"/>
      <c r="D440" s="14"/>
      <c r="E440" s="15"/>
      <c r="F440" s="15"/>
      <c r="G440" s="16"/>
      <c r="H440" s="14"/>
      <c r="I440" s="17"/>
      <c r="J440" s="14"/>
    </row>
    <row r="441" spans="1:10" x14ac:dyDescent="0.2">
      <c r="A441" s="12" t="str">
        <f>IF(D441="","",IF(ISNA(VLOOKUP(D441,'f2'!$B$2:$B$1048576,1,FALSE)),0,1))</f>
        <v/>
      </c>
      <c r="B441" s="13" t="str">
        <f t="shared" si="6"/>
        <v/>
      </c>
      <c r="C441" s="3"/>
      <c r="D441" s="14"/>
      <c r="E441" s="15"/>
      <c r="F441" s="15"/>
      <c r="G441" s="16"/>
      <c r="H441" s="14"/>
      <c r="I441" s="17"/>
      <c r="J441" s="14"/>
    </row>
    <row r="442" spans="1:10" x14ac:dyDescent="0.2">
      <c r="A442" s="12" t="str">
        <f>IF(D442="","",IF(ISNA(VLOOKUP(D442,'f2'!$B$2:$B$1048576,1,FALSE)),0,1))</f>
        <v/>
      </c>
      <c r="B442" s="13" t="str">
        <f t="shared" si="6"/>
        <v/>
      </c>
      <c r="C442" s="3"/>
      <c r="D442" s="14"/>
      <c r="E442" s="15"/>
      <c r="F442" s="15"/>
      <c r="G442" s="16"/>
      <c r="H442" s="14"/>
      <c r="I442" s="17"/>
      <c r="J442" s="14"/>
    </row>
    <row r="443" spans="1:10" x14ac:dyDescent="0.2">
      <c r="A443" s="12" t="str">
        <f>IF(D443="","",IF(ISNA(VLOOKUP(D443,'f2'!$B$2:$B$1048576,1,FALSE)),0,1))</f>
        <v/>
      </c>
      <c r="B443" s="13" t="str">
        <f t="shared" si="6"/>
        <v/>
      </c>
      <c r="C443" s="3"/>
      <c r="D443" s="14"/>
      <c r="E443" s="15"/>
      <c r="F443" s="15"/>
      <c r="G443" s="16"/>
      <c r="H443" s="14"/>
      <c r="I443" s="17"/>
      <c r="J443" s="14"/>
    </row>
    <row r="444" spans="1:10" x14ac:dyDescent="0.2">
      <c r="A444" s="12" t="str">
        <f>IF(D444="","",IF(ISNA(VLOOKUP(D444,'f2'!$B$2:$B$1048576,1,FALSE)),0,1))</f>
        <v/>
      </c>
      <c r="B444" s="13" t="str">
        <f t="shared" si="6"/>
        <v/>
      </c>
      <c r="C444" s="3"/>
      <c r="D444" s="14"/>
      <c r="E444" s="15"/>
      <c r="F444" s="15"/>
      <c r="G444" s="16"/>
      <c r="H444" s="14"/>
      <c r="I444" s="17"/>
      <c r="J444" s="14"/>
    </row>
    <row r="445" spans="1:10" x14ac:dyDescent="0.2">
      <c r="A445" s="12" t="str">
        <f>IF(D445="","",IF(ISNA(VLOOKUP(D445,'f2'!$B$2:$B$1048576,1,FALSE)),0,1))</f>
        <v/>
      </c>
      <c r="B445" s="13" t="str">
        <f t="shared" si="6"/>
        <v/>
      </c>
      <c r="C445" s="3"/>
      <c r="D445" s="14"/>
      <c r="E445" s="15"/>
      <c r="F445" s="15"/>
      <c r="G445" s="16"/>
      <c r="H445" s="14"/>
      <c r="I445" s="17"/>
      <c r="J445" s="14"/>
    </row>
    <row r="446" spans="1:10" x14ac:dyDescent="0.2">
      <c r="A446" s="12" t="str">
        <f>IF(D446="","",IF(ISNA(VLOOKUP(D446,'f2'!$B$2:$B$1048576,1,FALSE)),0,1))</f>
        <v/>
      </c>
      <c r="B446" s="13" t="str">
        <f t="shared" si="6"/>
        <v/>
      </c>
      <c r="C446" s="3"/>
      <c r="D446" s="14"/>
      <c r="E446" s="15"/>
      <c r="F446" s="15"/>
      <c r="G446" s="16"/>
      <c r="H446" s="14"/>
      <c r="I446" s="17"/>
      <c r="J446" s="14"/>
    </row>
    <row r="447" spans="1:10" x14ac:dyDescent="0.2">
      <c r="A447" s="12" t="str">
        <f>IF(D447="","",IF(ISNA(VLOOKUP(D447,'f2'!$B$2:$B$1048576,1,FALSE)),0,1))</f>
        <v/>
      </c>
      <c r="B447" s="13" t="str">
        <f t="shared" si="6"/>
        <v/>
      </c>
      <c r="C447" s="3"/>
      <c r="D447" s="14"/>
      <c r="E447" s="15"/>
      <c r="F447" s="15"/>
      <c r="G447" s="16"/>
      <c r="H447" s="14"/>
      <c r="I447" s="17"/>
      <c r="J447" s="14"/>
    </row>
    <row r="448" spans="1:10" x14ac:dyDescent="0.2">
      <c r="A448" s="12" t="str">
        <f>IF(D448="","",IF(ISNA(VLOOKUP(D448,'f2'!$B$2:$B$1048576,1,FALSE)),0,1))</f>
        <v/>
      </c>
      <c r="B448" s="13" t="str">
        <f t="shared" si="6"/>
        <v/>
      </c>
      <c r="C448" s="3"/>
      <c r="D448" s="14"/>
      <c r="E448" s="15"/>
      <c r="F448" s="15"/>
      <c r="G448" s="16"/>
      <c r="H448" s="14"/>
      <c r="I448" s="17"/>
      <c r="J448" s="14"/>
    </row>
    <row r="449" spans="1:10" x14ac:dyDescent="0.2">
      <c r="A449" s="12" t="str">
        <f>IF(D449="","",IF(ISNA(VLOOKUP(D449,'f2'!$B$2:$B$1048576,1,FALSE)),0,1))</f>
        <v/>
      </c>
      <c r="B449" s="13" t="str">
        <f t="shared" si="6"/>
        <v/>
      </c>
      <c r="C449" s="3"/>
      <c r="D449" s="14"/>
      <c r="E449" s="15"/>
      <c r="F449" s="15"/>
      <c r="G449" s="16"/>
      <c r="H449" s="14"/>
      <c r="I449" s="17"/>
      <c r="J449" s="14"/>
    </row>
    <row r="450" spans="1:10" x14ac:dyDescent="0.2">
      <c r="A450" s="12" t="str">
        <f>IF(D450="","",IF(ISNA(VLOOKUP(D450,'f2'!$B$2:$B$1048576,1,FALSE)),0,1))</f>
        <v/>
      </c>
      <c r="B450" s="13" t="str">
        <f t="shared" si="6"/>
        <v/>
      </c>
      <c r="C450" s="3"/>
      <c r="D450" s="14"/>
      <c r="E450" s="15"/>
      <c r="F450" s="15"/>
      <c r="G450" s="16"/>
      <c r="H450" s="14"/>
      <c r="I450" s="17"/>
      <c r="J450" s="14"/>
    </row>
    <row r="451" spans="1:10" x14ac:dyDescent="0.2">
      <c r="A451" s="12" t="str">
        <f>IF(D451="","",IF(ISNA(VLOOKUP(D451,'f2'!$B$2:$B$1048576,1,FALSE)),0,1))</f>
        <v/>
      </c>
      <c r="B451" s="13" t="str">
        <f t="shared" si="6"/>
        <v/>
      </c>
      <c r="C451" s="3"/>
      <c r="D451" s="14"/>
      <c r="E451" s="15"/>
      <c r="F451" s="15"/>
      <c r="G451" s="16"/>
      <c r="H451" s="14"/>
      <c r="I451" s="17"/>
      <c r="J451" s="14"/>
    </row>
    <row r="452" spans="1:10" x14ac:dyDescent="0.2">
      <c r="A452" s="12" t="str">
        <f>IF(D452="","",IF(ISNA(VLOOKUP(D452,'f2'!$B$2:$B$1048576,1,FALSE)),0,1))</f>
        <v/>
      </c>
      <c r="B452" s="13" t="str">
        <f t="shared" si="6"/>
        <v/>
      </c>
      <c r="C452" s="3"/>
      <c r="D452" s="14"/>
      <c r="E452" s="15"/>
      <c r="F452" s="15"/>
      <c r="G452" s="16"/>
      <c r="H452" s="14"/>
      <c r="I452" s="17"/>
      <c r="J452" s="14"/>
    </row>
    <row r="453" spans="1:10" x14ac:dyDescent="0.2">
      <c r="A453" s="12" t="str">
        <f>IF(D453="","",IF(ISNA(VLOOKUP(D453,'f2'!$B$2:$B$1048576,1,FALSE)),0,1))</f>
        <v/>
      </c>
      <c r="B453" s="13" t="str">
        <f t="shared" ref="B453:B516" si="7">IF(A453="","",A453+B452)</f>
        <v/>
      </c>
      <c r="C453" s="3"/>
      <c r="D453" s="14"/>
      <c r="E453" s="15"/>
      <c r="F453" s="15"/>
      <c r="G453" s="16"/>
      <c r="H453" s="14"/>
      <c r="I453" s="17"/>
      <c r="J453" s="14"/>
    </row>
    <row r="454" spans="1:10" x14ac:dyDescent="0.2">
      <c r="A454" s="12" t="str">
        <f>IF(D454="","",IF(ISNA(VLOOKUP(D454,'f2'!$B$2:$B$1048576,1,FALSE)),0,1))</f>
        <v/>
      </c>
      <c r="B454" s="13" t="str">
        <f t="shared" si="7"/>
        <v/>
      </c>
      <c r="C454" s="3"/>
      <c r="D454" s="14"/>
      <c r="E454" s="15"/>
      <c r="F454" s="15"/>
      <c r="G454" s="16"/>
      <c r="H454" s="14"/>
      <c r="I454" s="17"/>
      <c r="J454" s="14"/>
    </row>
    <row r="455" spans="1:10" x14ac:dyDescent="0.2">
      <c r="A455" s="12" t="str">
        <f>IF(D455="","",IF(ISNA(VLOOKUP(D455,'f2'!$B$2:$B$1048576,1,FALSE)),0,1))</f>
        <v/>
      </c>
      <c r="B455" s="13" t="str">
        <f t="shared" si="7"/>
        <v/>
      </c>
      <c r="C455" s="3"/>
      <c r="D455" s="14"/>
      <c r="E455" s="15"/>
      <c r="F455" s="15"/>
      <c r="G455" s="16"/>
      <c r="H455" s="14"/>
      <c r="I455" s="17"/>
      <c r="J455" s="14"/>
    </row>
    <row r="456" spans="1:10" x14ac:dyDescent="0.2">
      <c r="A456" s="12" t="str">
        <f>IF(D456="","",IF(ISNA(VLOOKUP(D456,'f2'!$B$2:$B$1048576,1,FALSE)),0,1))</f>
        <v/>
      </c>
      <c r="B456" s="13" t="str">
        <f t="shared" si="7"/>
        <v/>
      </c>
      <c r="C456" s="3"/>
      <c r="D456" s="14"/>
      <c r="E456" s="15"/>
      <c r="F456" s="15"/>
      <c r="G456" s="16"/>
      <c r="H456" s="14"/>
      <c r="I456" s="17"/>
      <c r="J456" s="14"/>
    </row>
    <row r="457" spans="1:10" x14ac:dyDescent="0.2">
      <c r="A457" s="12" t="str">
        <f>IF(D457="","",IF(ISNA(VLOOKUP(D457,'f2'!$B$2:$B$1048576,1,FALSE)),0,1))</f>
        <v/>
      </c>
      <c r="B457" s="13" t="str">
        <f t="shared" si="7"/>
        <v/>
      </c>
      <c r="C457" s="3"/>
      <c r="D457" s="14"/>
      <c r="E457" s="15"/>
      <c r="F457" s="15"/>
      <c r="G457" s="16"/>
      <c r="H457" s="14"/>
      <c r="I457" s="17"/>
      <c r="J457" s="14"/>
    </row>
    <row r="458" spans="1:10" x14ac:dyDescent="0.2">
      <c r="A458" s="12" t="str">
        <f>IF(D458="","",IF(ISNA(VLOOKUP(D458,'f2'!$B$2:$B$1048576,1,FALSE)),0,1))</f>
        <v/>
      </c>
      <c r="B458" s="13" t="str">
        <f t="shared" si="7"/>
        <v/>
      </c>
      <c r="C458" s="3"/>
      <c r="D458" s="14"/>
      <c r="E458" s="15"/>
      <c r="F458" s="15"/>
      <c r="G458" s="16"/>
      <c r="H458" s="14"/>
      <c r="I458" s="17"/>
      <c r="J458" s="14"/>
    </row>
    <row r="459" spans="1:10" x14ac:dyDescent="0.2">
      <c r="A459" s="12" t="str">
        <f>IF(D459="","",IF(ISNA(VLOOKUP(D459,'f2'!$B$2:$B$1048576,1,FALSE)),0,1))</f>
        <v/>
      </c>
      <c r="B459" s="13" t="str">
        <f t="shared" si="7"/>
        <v/>
      </c>
      <c r="C459" s="3"/>
      <c r="D459" s="14"/>
      <c r="E459" s="15"/>
      <c r="F459" s="15"/>
      <c r="G459" s="16"/>
      <c r="H459" s="14"/>
      <c r="I459" s="17"/>
      <c r="J459" s="14"/>
    </row>
    <row r="460" spans="1:10" x14ac:dyDescent="0.2">
      <c r="A460" s="12" t="str">
        <f>IF(D460="","",IF(ISNA(VLOOKUP(D460,'f2'!$B$2:$B$1048576,1,FALSE)),0,1))</f>
        <v/>
      </c>
      <c r="B460" s="13" t="str">
        <f t="shared" si="7"/>
        <v/>
      </c>
      <c r="C460" s="3"/>
      <c r="D460" s="14"/>
      <c r="E460" s="15"/>
      <c r="F460" s="15"/>
      <c r="G460" s="16"/>
      <c r="H460" s="14"/>
      <c r="I460" s="17"/>
      <c r="J460" s="14"/>
    </row>
    <row r="461" spans="1:10" x14ac:dyDescent="0.2">
      <c r="A461" s="12" t="str">
        <f>IF(D461="","",IF(ISNA(VLOOKUP(D461,'f2'!$B$2:$B$1048576,1,FALSE)),0,1))</f>
        <v/>
      </c>
      <c r="B461" s="13" t="str">
        <f t="shared" si="7"/>
        <v/>
      </c>
      <c r="C461" s="3"/>
      <c r="D461" s="14"/>
      <c r="E461" s="15"/>
      <c r="F461" s="15"/>
      <c r="G461" s="16"/>
      <c r="H461" s="14"/>
      <c r="I461" s="17"/>
      <c r="J461" s="14"/>
    </row>
    <row r="462" spans="1:10" x14ac:dyDescent="0.2">
      <c r="A462" s="12" t="str">
        <f>IF(D462="","",IF(ISNA(VLOOKUP(D462,'f2'!$B$2:$B$1048576,1,FALSE)),0,1))</f>
        <v/>
      </c>
      <c r="B462" s="13" t="str">
        <f t="shared" si="7"/>
        <v/>
      </c>
      <c r="C462" s="3"/>
      <c r="D462" s="14"/>
      <c r="E462" s="15"/>
      <c r="F462" s="15"/>
      <c r="G462" s="16"/>
      <c r="H462" s="14"/>
      <c r="I462" s="17"/>
      <c r="J462" s="14"/>
    </row>
    <row r="463" spans="1:10" x14ac:dyDescent="0.2">
      <c r="A463" s="12" t="str">
        <f>IF(D463="","",IF(ISNA(VLOOKUP(D463,'f2'!$B$2:$B$1048576,1,FALSE)),0,1))</f>
        <v/>
      </c>
      <c r="B463" s="13" t="str">
        <f t="shared" si="7"/>
        <v/>
      </c>
      <c r="C463" s="3"/>
      <c r="D463" s="14"/>
      <c r="E463" s="15"/>
      <c r="F463" s="15"/>
      <c r="G463" s="16"/>
      <c r="H463" s="14"/>
      <c r="I463" s="17"/>
      <c r="J463" s="14"/>
    </row>
    <row r="464" spans="1:10" x14ac:dyDescent="0.2">
      <c r="A464" s="12" t="str">
        <f>IF(D464="","",IF(ISNA(VLOOKUP(D464,'f2'!$B$2:$B$1048576,1,FALSE)),0,1))</f>
        <v/>
      </c>
      <c r="B464" s="13" t="str">
        <f t="shared" si="7"/>
        <v/>
      </c>
      <c r="C464" s="3"/>
      <c r="D464" s="14"/>
      <c r="E464" s="15"/>
      <c r="F464" s="15"/>
      <c r="G464" s="16"/>
      <c r="H464" s="14"/>
      <c r="I464" s="17"/>
      <c r="J464" s="14"/>
    </row>
    <row r="465" spans="1:10" x14ac:dyDescent="0.2">
      <c r="A465" s="12" t="str">
        <f>IF(D465="","",IF(ISNA(VLOOKUP(D465,'f2'!$B$2:$B$1048576,1,FALSE)),0,1))</f>
        <v/>
      </c>
      <c r="B465" s="13" t="str">
        <f t="shared" si="7"/>
        <v/>
      </c>
      <c r="C465" s="3"/>
      <c r="D465" s="14"/>
      <c r="E465" s="15"/>
      <c r="F465" s="15"/>
      <c r="G465" s="16"/>
      <c r="H465" s="14"/>
      <c r="I465" s="17"/>
      <c r="J465" s="14"/>
    </row>
    <row r="466" spans="1:10" x14ac:dyDescent="0.2">
      <c r="A466" s="12" t="str">
        <f>IF(D466="","",IF(ISNA(VLOOKUP(D466,'f2'!$B$2:$B$1048576,1,FALSE)),0,1))</f>
        <v/>
      </c>
      <c r="B466" s="13" t="str">
        <f t="shared" si="7"/>
        <v/>
      </c>
      <c r="C466" s="3"/>
      <c r="D466" s="14"/>
      <c r="E466" s="15"/>
      <c r="F466" s="15"/>
      <c r="G466" s="16"/>
      <c r="H466" s="14"/>
      <c r="I466" s="17"/>
      <c r="J466" s="14"/>
    </row>
    <row r="467" spans="1:10" x14ac:dyDescent="0.2">
      <c r="A467" s="12" t="str">
        <f>IF(D467="","",IF(ISNA(VLOOKUP(D467,'f2'!$B$2:$B$1048576,1,FALSE)),0,1))</f>
        <v/>
      </c>
      <c r="B467" s="13" t="str">
        <f t="shared" si="7"/>
        <v/>
      </c>
      <c r="C467" s="3"/>
      <c r="D467" s="14"/>
      <c r="E467" s="15"/>
      <c r="F467" s="15"/>
      <c r="G467" s="16"/>
      <c r="H467" s="14"/>
      <c r="I467" s="17"/>
      <c r="J467" s="14"/>
    </row>
    <row r="468" spans="1:10" x14ac:dyDescent="0.2">
      <c r="A468" s="12" t="str">
        <f>IF(D468="","",IF(ISNA(VLOOKUP(D468,'f2'!$B$2:$B$1048576,1,FALSE)),0,1))</f>
        <v/>
      </c>
      <c r="B468" s="13" t="str">
        <f t="shared" si="7"/>
        <v/>
      </c>
      <c r="C468" s="3"/>
      <c r="D468" s="14"/>
      <c r="E468" s="15"/>
      <c r="F468" s="15"/>
      <c r="G468" s="16"/>
      <c r="H468" s="14"/>
      <c r="I468" s="17"/>
      <c r="J468" s="14"/>
    </row>
    <row r="469" spans="1:10" x14ac:dyDescent="0.2">
      <c r="A469" s="12" t="str">
        <f>IF(D469="","",IF(ISNA(VLOOKUP(D469,'f2'!$B$2:$B$1048576,1,FALSE)),0,1))</f>
        <v/>
      </c>
      <c r="B469" s="13" t="str">
        <f t="shared" si="7"/>
        <v/>
      </c>
      <c r="C469" s="3"/>
      <c r="D469" s="14"/>
      <c r="E469" s="15"/>
      <c r="F469" s="15"/>
      <c r="G469" s="16"/>
      <c r="H469" s="14"/>
      <c r="I469" s="17"/>
      <c r="J469" s="14"/>
    </row>
    <row r="470" spans="1:10" x14ac:dyDescent="0.2">
      <c r="A470" s="12" t="str">
        <f>IF(D470="","",IF(ISNA(VLOOKUP(D470,'f2'!$B$2:$B$1048576,1,FALSE)),0,1))</f>
        <v/>
      </c>
      <c r="B470" s="13" t="str">
        <f t="shared" si="7"/>
        <v/>
      </c>
      <c r="C470" s="3"/>
      <c r="D470" s="14"/>
      <c r="E470" s="15"/>
      <c r="F470" s="15"/>
      <c r="G470" s="16"/>
      <c r="H470" s="14"/>
      <c r="I470" s="17"/>
      <c r="J470" s="14"/>
    </row>
    <row r="471" spans="1:10" x14ac:dyDescent="0.2">
      <c r="A471" s="12" t="str">
        <f>IF(D471="","",IF(ISNA(VLOOKUP(D471,'f2'!$B$2:$B$1048576,1,FALSE)),0,1))</f>
        <v/>
      </c>
      <c r="B471" s="13" t="str">
        <f t="shared" si="7"/>
        <v/>
      </c>
      <c r="C471" s="3"/>
      <c r="D471" s="14"/>
      <c r="E471" s="15"/>
      <c r="F471" s="15"/>
      <c r="G471" s="16"/>
      <c r="H471" s="14"/>
      <c r="I471" s="17"/>
      <c r="J471" s="14"/>
    </row>
    <row r="472" spans="1:10" x14ac:dyDescent="0.2">
      <c r="A472" s="12" t="str">
        <f>IF(D472="","",IF(ISNA(VLOOKUP(D472,'f2'!$B$2:$B$1048576,1,FALSE)),0,1))</f>
        <v/>
      </c>
      <c r="B472" s="13" t="str">
        <f t="shared" si="7"/>
        <v/>
      </c>
      <c r="C472" s="3"/>
      <c r="D472" s="14"/>
      <c r="E472" s="15"/>
      <c r="F472" s="15"/>
      <c r="G472" s="16"/>
      <c r="H472" s="14"/>
      <c r="I472" s="17"/>
      <c r="J472" s="14"/>
    </row>
    <row r="473" spans="1:10" x14ac:dyDescent="0.2">
      <c r="A473" s="12" t="str">
        <f>IF(D473="","",IF(ISNA(VLOOKUP(D473,'f2'!$B$2:$B$1048576,1,FALSE)),0,1))</f>
        <v/>
      </c>
      <c r="B473" s="13" t="str">
        <f t="shared" si="7"/>
        <v/>
      </c>
      <c r="C473" s="3"/>
      <c r="D473" s="14"/>
      <c r="E473" s="15"/>
      <c r="F473" s="15"/>
      <c r="G473" s="16"/>
      <c r="H473" s="14"/>
      <c r="I473" s="17"/>
      <c r="J473" s="14"/>
    </row>
    <row r="474" spans="1:10" x14ac:dyDescent="0.2">
      <c r="A474" s="12" t="str">
        <f>IF(D474="","",IF(ISNA(VLOOKUP(D474,'f2'!$B$2:$B$1048576,1,FALSE)),0,1))</f>
        <v/>
      </c>
      <c r="B474" s="13" t="str">
        <f t="shared" si="7"/>
        <v/>
      </c>
      <c r="C474" s="3"/>
      <c r="D474" s="14"/>
      <c r="E474" s="15"/>
      <c r="F474" s="15"/>
      <c r="G474" s="16"/>
      <c r="H474" s="14"/>
      <c r="I474" s="17"/>
      <c r="J474" s="14"/>
    </row>
    <row r="475" spans="1:10" x14ac:dyDescent="0.2">
      <c r="A475" s="12" t="str">
        <f>IF(D475="","",IF(ISNA(VLOOKUP(D475,'f2'!$B$2:$B$1048576,1,FALSE)),0,1))</f>
        <v/>
      </c>
      <c r="B475" s="13" t="str">
        <f t="shared" si="7"/>
        <v/>
      </c>
      <c r="C475" s="3"/>
      <c r="D475" s="14"/>
      <c r="E475" s="15"/>
      <c r="F475" s="15"/>
      <c r="G475" s="16"/>
      <c r="H475" s="14"/>
      <c r="I475" s="17"/>
      <c r="J475" s="14"/>
    </row>
    <row r="476" spans="1:10" x14ac:dyDescent="0.2">
      <c r="A476" s="12" t="str">
        <f>IF(D476="","",IF(ISNA(VLOOKUP(D476,'f2'!$B$2:$B$1048576,1,FALSE)),0,1))</f>
        <v/>
      </c>
      <c r="B476" s="13" t="str">
        <f t="shared" si="7"/>
        <v/>
      </c>
      <c r="C476" s="3"/>
      <c r="D476" s="14"/>
      <c r="E476" s="15"/>
      <c r="F476" s="15"/>
      <c r="G476" s="16"/>
      <c r="H476" s="14"/>
      <c r="I476" s="17"/>
      <c r="J476" s="14"/>
    </row>
    <row r="477" spans="1:10" x14ac:dyDescent="0.2">
      <c r="A477" s="12" t="str">
        <f>IF(D477="","",IF(ISNA(VLOOKUP(D477,'f2'!$B$2:$B$1048576,1,FALSE)),0,1))</f>
        <v/>
      </c>
      <c r="B477" s="13" t="str">
        <f t="shared" si="7"/>
        <v/>
      </c>
      <c r="C477" s="3"/>
      <c r="D477" s="14"/>
      <c r="E477" s="15"/>
      <c r="F477" s="15"/>
      <c r="G477" s="16"/>
      <c r="H477" s="14"/>
      <c r="I477" s="17"/>
      <c r="J477" s="14"/>
    </row>
    <row r="478" spans="1:10" x14ac:dyDescent="0.2">
      <c r="A478" s="12" t="str">
        <f>IF(D478="","",IF(ISNA(VLOOKUP(D478,'f2'!$B$2:$B$1048576,1,FALSE)),0,1))</f>
        <v/>
      </c>
      <c r="B478" s="13" t="str">
        <f t="shared" si="7"/>
        <v/>
      </c>
      <c r="C478" s="3"/>
      <c r="D478" s="14"/>
      <c r="E478" s="15"/>
      <c r="F478" s="15"/>
      <c r="G478" s="16"/>
      <c r="H478" s="14"/>
      <c r="I478" s="17"/>
      <c r="J478" s="14"/>
    </row>
    <row r="479" spans="1:10" x14ac:dyDescent="0.2">
      <c r="A479" s="12" t="str">
        <f>IF(D479="","",IF(ISNA(VLOOKUP(D479,'f2'!$B$2:$B$1048576,1,FALSE)),0,1))</f>
        <v/>
      </c>
      <c r="B479" s="13" t="str">
        <f t="shared" si="7"/>
        <v/>
      </c>
      <c r="C479" s="3"/>
      <c r="D479" s="14"/>
      <c r="E479" s="15"/>
      <c r="F479" s="15"/>
      <c r="G479" s="16"/>
      <c r="H479" s="14"/>
      <c r="I479" s="17"/>
      <c r="J479" s="14"/>
    </row>
    <row r="480" spans="1:10" x14ac:dyDescent="0.2">
      <c r="A480" s="12" t="str">
        <f>IF(D480="","",IF(ISNA(VLOOKUP(D480,'f2'!$B$2:$B$1048576,1,FALSE)),0,1))</f>
        <v/>
      </c>
      <c r="B480" s="13" t="str">
        <f t="shared" si="7"/>
        <v/>
      </c>
      <c r="C480" s="3"/>
      <c r="D480" s="14"/>
      <c r="E480" s="15"/>
      <c r="F480" s="15"/>
      <c r="G480" s="16"/>
      <c r="H480" s="14"/>
      <c r="I480" s="17"/>
      <c r="J480" s="14"/>
    </row>
    <row r="481" spans="1:10" x14ac:dyDescent="0.2">
      <c r="A481" s="12" t="str">
        <f>IF(D481="","",IF(ISNA(VLOOKUP(D481,'f2'!$B$2:$B$1048576,1,FALSE)),0,1))</f>
        <v/>
      </c>
      <c r="B481" s="13" t="str">
        <f t="shared" si="7"/>
        <v/>
      </c>
      <c r="C481" s="3"/>
      <c r="D481" s="14"/>
      <c r="E481" s="15"/>
      <c r="F481" s="15"/>
      <c r="G481" s="16"/>
      <c r="H481" s="14"/>
      <c r="I481" s="17"/>
      <c r="J481" s="14"/>
    </row>
    <row r="482" spans="1:10" x14ac:dyDescent="0.2">
      <c r="A482" s="12" t="str">
        <f>IF(D482="","",IF(ISNA(VLOOKUP(D482,'f2'!$B$2:$B$1048576,1,FALSE)),0,1))</f>
        <v/>
      </c>
      <c r="B482" s="13" t="str">
        <f t="shared" si="7"/>
        <v/>
      </c>
      <c r="C482" s="3"/>
      <c r="D482" s="14"/>
      <c r="E482" s="15"/>
      <c r="F482" s="15"/>
      <c r="G482" s="16"/>
      <c r="H482" s="14"/>
      <c r="I482" s="17"/>
      <c r="J482" s="14"/>
    </row>
    <row r="483" spans="1:10" x14ac:dyDescent="0.2">
      <c r="A483" s="12" t="str">
        <f>IF(D483="","",IF(ISNA(VLOOKUP(D483,'f2'!$B$2:$B$1048576,1,FALSE)),0,1))</f>
        <v/>
      </c>
      <c r="B483" s="13" t="str">
        <f t="shared" si="7"/>
        <v/>
      </c>
      <c r="C483" s="3"/>
      <c r="D483" s="14"/>
      <c r="E483" s="15"/>
      <c r="F483" s="15"/>
      <c r="G483" s="16"/>
      <c r="H483" s="14"/>
      <c r="I483" s="17"/>
      <c r="J483" s="14"/>
    </row>
    <row r="484" spans="1:10" x14ac:dyDescent="0.2">
      <c r="A484" s="12" t="str">
        <f>IF(D484="","",IF(ISNA(VLOOKUP(D484,'f2'!$B$2:$B$1048576,1,FALSE)),0,1))</f>
        <v/>
      </c>
      <c r="B484" s="13" t="str">
        <f t="shared" si="7"/>
        <v/>
      </c>
      <c r="C484" s="3"/>
      <c r="D484" s="14"/>
      <c r="E484" s="15"/>
      <c r="F484" s="15"/>
      <c r="G484" s="16"/>
      <c r="H484" s="14"/>
      <c r="I484" s="17"/>
      <c r="J484" s="14"/>
    </row>
    <row r="485" spans="1:10" x14ac:dyDescent="0.2">
      <c r="A485" s="12" t="str">
        <f>IF(D485="","",IF(ISNA(VLOOKUP(D485,'f2'!$B$2:$B$1048576,1,FALSE)),0,1))</f>
        <v/>
      </c>
      <c r="B485" s="13" t="str">
        <f t="shared" si="7"/>
        <v/>
      </c>
      <c r="C485" s="3"/>
      <c r="D485" s="14"/>
      <c r="E485" s="15"/>
      <c r="F485" s="15"/>
      <c r="G485" s="16"/>
      <c r="H485" s="14"/>
      <c r="I485" s="17"/>
      <c r="J485" s="14"/>
    </row>
    <row r="486" spans="1:10" x14ac:dyDescent="0.2">
      <c r="A486" s="12" t="str">
        <f>IF(D486="","",IF(ISNA(VLOOKUP(D486,'f2'!$B$2:$B$1048576,1,FALSE)),0,1))</f>
        <v/>
      </c>
      <c r="B486" s="13" t="str">
        <f t="shared" si="7"/>
        <v/>
      </c>
      <c r="C486" s="3"/>
      <c r="D486" s="14"/>
      <c r="E486" s="15"/>
      <c r="F486" s="15"/>
      <c r="G486" s="16"/>
      <c r="H486" s="14"/>
      <c r="I486" s="17"/>
      <c r="J486" s="14"/>
    </row>
    <row r="487" spans="1:10" x14ac:dyDescent="0.2">
      <c r="A487" s="12" t="str">
        <f>IF(D487="","",IF(ISNA(VLOOKUP(D487,'f2'!$B$2:$B$1048576,1,FALSE)),0,1))</f>
        <v/>
      </c>
      <c r="B487" s="13" t="str">
        <f t="shared" si="7"/>
        <v/>
      </c>
      <c r="C487" s="3"/>
      <c r="D487" s="14"/>
      <c r="E487" s="15"/>
      <c r="F487" s="15"/>
      <c r="G487" s="16"/>
      <c r="H487" s="14"/>
      <c r="I487" s="17"/>
      <c r="J487" s="14"/>
    </row>
    <row r="488" spans="1:10" x14ac:dyDescent="0.2">
      <c r="A488" s="12" t="str">
        <f>IF(D488="","",IF(ISNA(VLOOKUP(D488,'f2'!$B$2:$B$1048576,1,FALSE)),0,1))</f>
        <v/>
      </c>
      <c r="B488" s="13" t="str">
        <f t="shared" si="7"/>
        <v/>
      </c>
      <c r="C488" s="3"/>
      <c r="D488" s="14"/>
      <c r="E488" s="15"/>
      <c r="F488" s="15"/>
      <c r="G488" s="16"/>
      <c r="H488" s="14"/>
      <c r="I488" s="17"/>
      <c r="J488" s="14"/>
    </row>
    <row r="489" spans="1:10" x14ac:dyDescent="0.2">
      <c r="A489" s="12" t="str">
        <f>IF(D489="","",IF(ISNA(VLOOKUP(D489,'f2'!$B$2:$B$1048576,1,FALSE)),0,1))</f>
        <v/>
      </c>
      <c r="B489" s="13" t="str">
        <f t="shared" si="7"/>
        <v/>
      </c>
      <c r="C489" s="3"/>
      <c r="D489" s="14"/>
      <c r="E489" s="15"/>
      <c r="F489" s="15"/>
      <c r="G489" s="16"/>
      <c r="H489" s="14"/>
      <c r="I489" s="17"/>
      <c r="J489" s="14"/>
    </row>
    <row r="490" spans="1:10" x14ac:dyDescent="0.2">
      <c r="A490" s="12" t="str">
        <f>IF(D490="","",IF(ISNA(VLOOKUP(D490,'f2'!$B$2:$B$1048576,1,FALSE)),0,1))</f>
        <v/>
      </c>
      <c r="B490" s="13" t="str">
        <f t="shared" si="7"/>
        <v/>
      </c>
      <c r="C490" s="3"/>
      <c r="D490" s="14"/>
      <c r="E490" s="15"/>
      <c r="F490" s="15"/>
      <c r="G490" s="16"/>
      <c r="H490" s="14"/>
      <c r="I490" s="17"/>
      <c r="J490" s="14"/>
    </row>
    <row r="491" spans="1:10" x14ac:dyDescent="0.2">
      <c r="A491" s="12" t="str">
        <f>IF(D491="","",IF(ISNA(VLOOKUP(D491,'f2'!$B$2:$B$1048576,1,FALSE)),0,1))</f>
        <v/>
      </c>
      <c r="B491" s="13" t="str">
        <f t="shared" si="7"/>
        <v/>
      </c>
      <c r="C491" s="3"/>
      <c r="D491" s="14"/>
      <c r="E491" s="15"/>
      <c r="F491" s="15"/>
      <c r="G491" s="16"/>
      <c r="H491" s="14"/>
      <c r="I491" s="17"/>
      <c r="J491" s="14"/>
    </row>
    <row r="492" spans="1:10" x14ac:dyDescent="0.2">
      <c r="A492" s="12" t="str">
        <f>IF(D492="","",IF(ISNA(VLOOKUP(D492,'f2'!$B$2:$B$1048576,1,FALSE)),0,1))</f>
        <v/>
      </c>
      <c r="B492" s="13" t="str">
        <f t="shared" si="7"/>
        <v/>
      </c>
      <c r="C492" s="3"/>
      <c r="D492" s="14"/>
      <c r="E492" s="15"/>
      <c r="F492" s="15"/>
      <c r="G492" s="16"/>
      <c r="H492" s="14"/>
      <c r="I492" s="17"/>
      <c r="J492" s="14"/>
    </row>
    <row r="493" spans="1:10" x14ac:dyDescent="0.2">
      <c r="A493" s="12" t="str">
        <f>IF(D493="","",IF(ISNA(VLOOKUP(D493,'f2'!$B$2:$B$1048576,1,FALSE)),0,1))</f>
        <v/>
      </c>
      <c r="B493" s="13" t="str">
        <f t="shared" si="7"/>
        <v/>
      </c>
      <c r="C493" s="3"/>
      <c r="D493" s="14"/>
      <c r="E493" s="15"/>
      <c r="F493" s="15"/>
      <c r="G493" s="16"/>
      <c r="H493" s="14"/>
      <c r="I493" s="17"/>
      <c r="J493" s="14"/>
    </row>
    <row r="494" spans="1:10" x14ac:dyDescent="0.2">
      <c r="A494" s="12" t="str">
        <f>IF(D494="","",IF(ISNA(VLOOKUP(D494,'f2'!$B$2:$B$1048576,1,FALSE)),0,1))</f>
        <v/>
      </c>
      <c r="B494" s="13" t="str">
        <f t="shared" si="7"/>
        <v/>
      </c>
      <c r="C494" s="3"/>
      <c r="D494" s="14"/>
      <c r="E494" s="15"/>
      <c r="F494" s="15"/>
      <c r="G494" s="16"/>
      <c r="H494" s="14"/>
      <c r="I494" s="17"/>
      <c r="J494" s="14"/>
    </row>
    <row r="495" spans="1:10" x14ac:dyDescent="0.2">
      <c r="A495" s="12" t="str">
        <f>IF(D495="","",IF(ISNA(VLOOKUP(D495,'f2'!$B$2:$B$1048576,1,FALSE)),0,1))</f>
        <v/>
      </c>
      <c r="B495" s="13" t="str">
        <f t="shared" si="7"/>
        <v/>
      </c>
      <c r="C495" s="3"/>
      <c r="D495" s="14"/>
      <c r="E495" s="15"/>
      <c r="F495" s="15"/>
      <c r="G495" s="16"/>
      <c r="H495" s="14"/>
      <c r="I495" s="17"/>
      <c r="J495" s="14"/>
    </row>
    <row r="496" spans="1:10" x14ac:dyDescent="0.2">
      <c r="A496" s="12" t="str">
        <f>IF(D496="","",IF(ISNA(VLOOKUP(D496,'f2'!$B$2:$B$1048576,1,FALSE)),0,1))</f>
        <v/>
      </c>
      <c r="B496" s="13" t="str">
        <f t="shared" si="7"/>
        <v/>
      </c>
      <c r="C496" s="3"/>
      <c r="D496" s="14"/>
      <c r="E496" s="15"/>
      <c r="F496" s="15"/>
      <c r="G496" s="16"/>
      <c r="H496" s="14"/>
      <c r="I496" s="17"/>
      <c r="J496" s="14"/>
    </row>
    <row r="497" spans="1:10" x14ac:dyDescent="0.2">
      <c r="A497" s="12" t="str">
        <f>IF(D497="","",IF(ISNA(VLOOKUP(D497,'f2'!$B$2:$B$1048576,1,FALSE)),0,1))</f>
        <v/>
      </c>
      <c r="B497" s="13" t="str">
        <f t="shared" si="7"/>
        <v/>
      </c>
      <c r="C497" s="3"/>
      <c r="D497" s="14"/>
      <c r="E497" s="15"/>
      <c r="F497" s="15"/>
      <c r="G497" s="16"/>
      <c r="H497" s="14"/>
      <c r="I497" s="17"/>
      <c r="J497" s="14"/>
    </row>
    <row r="498" spans="1:10" x14ac:dyDescent="0.2">
      <c r="A498" s="12" t="str">
        <f>IF(D498="","",IF(ISNA(VLOOKUP(D498,'f2'!$B$2:$B$1048576,1,FALSE)),0,1))</f>
        <v/>
      </c>
      <c r="B498" s="13" t="str">
        <f t="shared" si="7"/>
        <v/>
      </c>
      <c r="C498" s="3"/>
      <c r="D498" s="14"/>
      <c r="E498" s="15"/>
      <c r="F498" s="15"/>
      <c r="G498" s="16"/>
      <c r="H498" s="14"/>
      <c r="I498" s="17"/>
      <c r="J498" s="14"/>
    </row>
    <row r="499" spans="1:10" x14ac:dyDescent="0.2">
      <c r="A499" s="12" t="str">
        <f>IF(D499="","",IF(ISNA(VLOOKUP(D499,'f2'!$B$2:$B$1048576,1,FALSE)),0,1))</f>
        <v/>
      </c>
      <c r="B499" s="13" t="str">
        <f t="shared" si="7"/>
        <v/>
      </c>
      <c r="C499" s="3"/>
      <c r="D499" s="14"/>
      <c r="E499" s="15"/>
      <c r="F499" s="15"/>
      <c r="G499" s="16"/>
      <c r="H499" s="14"/>
      <c r="I499" s="17"/>
      <c r="J499" s="14"/>
    </row>
    <row r="500" spans="1:10" x14ac:dyDescent="0.2">
      <c r="A500" s="12" t="str">
        <f>IF(D500="","",IF(ISNA(VLOOKUP(D500,'f2'!$B$2:$B$1048576,1,FALSE)),0,1))</f>
        <v/>
      </c>
      <c r="B500" s="13" t="str">
        <f t="shared" si="7"/>
        <v/>
      </c>
      <c r="C500" s="3"/>
      <c r="D500" s="14"/>
      <c r="E500" s="15"/>
      <c r="F500" s="15"/>
      <c r="G500" s="16"/>
      <c r="H500" s="14"/>
      <c r="I500" s="17"/>
      <c r="J500" s="14"/>
    </row>
    <row r="501" spans="1:10" x14ac:dyDescent="0.2">
      <c r="A501" s="12" t="str">
        <f>IF(D501="","",IF(ISNA(VLOOKUP(D501,'f2'!$B$2:$B$1048576,1,FALSE)),0,1))</f>
        <v/>
      </c>
      <c r="B501" s="13" t="str">
        <f t="shared" si="7"/>
        <v/>
      </c>
      <c r="C501" s="3"/>
      <c r="D501" s="14"/>
      <c r="E501" s="15"/>
      <c r="F501" s="15"/>
      <c r="G501" s="16"/>
      <c r="H501" s="14"/>
      <c r="I501" s="17"/>
      <c r="J501" s="14"/>
    </row>
    <row r="502" spans="1:10" x14ac:dyDescent="0.2">
      <c r="A502" s="12" t="str">
        <f>IF(D502="","",IF(ISNA(VLOOKUP(D502,'f2'!$B$2:$B$1048576,1,FALSE)),0,1))</f>
        <v/>
      </c>
      <c r="B502" s="13" t="str">
        <f t="shared" si="7"/>
        <v/>
      </c>
      <c r="C502" s="3"/>
      <c r="D502" s="14"/>
      <c r="E502" s="15"/>
      <c r="F502" s="15"/>
      <c r="G502" s="16"/>
      <c r="H502" s="14"/>
      <c r="I502" s="17"/>
      <c r="J502" s="14"/>
    </row>
    <row r="503" spans="1:10" x14ac:dyDescent="0.2">
      <c r="A503" s="12" t="str">
        <f>IF(D503="","",IF(ISNA(VLOOKUP(D503,'f2'!$B$2:$B$1048576,1,FALSE)),0,1))</f>
        <v/>
      </c>
      <c r="B503" s="13" t="str">
        <f t="shared" si="7"/>
        <v/>
      </c>
      <c r="C503" s="3"/>
      <c r="D503" s="14"/>
      <c r="E503" s="15"/>
      <c r="F503" s="15"/>
      <c r="G503" s="16"/>
      <c r="H503" s="14"/>
      <c r="I503" s="17"/>
      <c r="J503" s="14"/>
    </row>
    <row r="504" spans="1:10" x14ac:dyDescent="0.2">
      <c r="A504" s="12" t="str">
        <f>IF(D504="","",IF(ISNA(VLOOKUP(D504,'f2'!$B$2:$B$1048576,1,FALSE)),0,1))</f>
        <v/>
      </c>
      <c r="B504" s="13" t="str">
        <f t="shared" si="7"/>
        <v/>
      </c>
      <c r="C504" s="3"/>
      <c r="D504" s="14"/>
      <c r="E504" s="15"/>
      <c r="F504" s="15"/>
      <c r="G504" s="16"/>
      <c r="H504" s="14"/>
      <c r="I504" s="17"/>
      <c r="J504" s="14"/>
    </row>
    <row r="505" spans="1:10" x14ac:dyDescent="0.2">
      <c r="A505" s="12" t="str">
        <f>IF(D505="","",IF(ISNA(VLOOKUP(D505,'f2'!$B$2:$B$1048576,1,FALSE)),0,1))</f>
        <v/>
      </c>
      <c r="B505" s="13" t="str">
        <f t="shared" si="7"/>
        <v/>
      </c>
      <c r="C505" s="3"/>
      <c r="D505" s="14"/>
      <c r="E505" s="15"/>
      <c r="F505" s="15"/>
      <c r="G505" s="16"/>
      <c r="H505" s="14"/>
      <c r="I505" s="17"/>
      <c r="J505" s="14"/>
    </row>
    <row r="506" spans="1:10" x14ac:dyDescent="0.2">
      <c r="A506" s="12" t="str">
        <f>IF(D506="","",IF(ISNA(VLOOKUP(D506,'f2'!$B$2:$B$1048576,1,FALSE)),0,1))</f>
        <v/>
      </c>
      <c r="B506" s="13" t="str">
        <f t="shared" si="7"/>
        <v/>
      </c>
      <c r="C506" s="3"/>
      <c r="D506" s="14"/>
      <c r="E506" s="15"/>
      <c r="F506" s="15"/>
      <c r="G506" s="16"/>
      <c r="H506" s="14"/>
      <c r="I506" s="17"/>
      <c r="J506" s="14"/>
    </row>
    <row r="507" spans="1:10" x14ac:dyDescent="0.2">
      <c r="A507" s="12" t="str">
        <f>IF(D507="","",IF(ISNA(VLOOKUP(D507,'f2'!$B$2:$B$1048576,1,FALSE)),0,1))</f>
        <v/>
      </c>
      <c r="B507" s="13" t="str">
        <f t="shared" si="7"/>
        <v/>
      </c>
      <c r="C507" s="3"/>
      <c r="D507" s="14"/>
      <c r="E507" s="15"/>
      <c r="F507" s="15"/>
      <c r="G507" s="16"/>
      <c r="H507" s="14"/>
      <c r="I507" s="17"/>
      <c r="J507" s="14"/>
    </row>
    <row r="508" spans="1:10" x14ac:dyDescent="0.2">
      <c r="A508" s="12" t="str">
        <f>IF(D508="","",IF(ISNA(VLOOKUP(D508,'f2'!$B$2:$B$1048576,1,FALSE)),0,1))</f>
        <v/>
      </c>
      <c r="B508" s="13" t="str">
        <f t="shared" si="7"/>
        <v/>
      </c>
      <c r="C508" s="3"/>
      <c r="D508" s="14"/>
      <c r="E508" s="15"/>
      <c r="F508" s="15"/>
      <c r="G508" s="16"/>
      <c r="H508" s="14"/>
      <c r="I508" s="17"/>
      <c r="J508" s="14"/>
    </row>
    <row r="509" spans="1:10" x14ac:dyDescent="0.2">
      <c r="A509" s="12" t="str">
        <f>IF(D509="","",IF(ISNA(VLOOKUP(D509,'f2'!$B$2:$B$1048576,1,FALSE)),0,1))</f>
        <v/>
      </c>
      <c r="B509" s="13" t="str">
        <f t="shared" si="7"/>
        <v/>
      </c>
      <c r="C509" s="3"/>
      <c r="D509" s="14"/>
      <c r="E509" s="15"/>
      <c r="F509" s="15"/>
      <c r="G509" s="16"/>
      <c r="H509" s="14"/>
      <c r="I509" s="17"/>
      <c r="J509" s="14"/>
    </row>
    <row r="510" spans="1:10" x14ac:dyDescent="0.2">
      <c r="A510" s="12" t="str">
        <f>IF(D510="","",IF(ISNA(VLOOKUP(D510,'f2'!$B$2:$B$1048576,1,FALSE)),0,1))</f>
        <v/>
      </c>
      <c r="B510" s="13" t="str">
        <f t="shared" si="7"/>
        <v/>
      </c>
      <c r="C510" s="3"/>
      <c r="D510" s="14"/>
      <c r="E510" s="15"/>
      <c r="F510" s="15"/>
      <c r="G510" s="16"/>
      <c r="H510" s="14"/>
      <c r="I510" s="17"/>
      <c r="J510" s="14"/>
    </row>
    <row r="511" spans="1:10" x14ac:dyDescent="0.2">
      <c r="A511" s="12" t="str">
        <f>IF(D511="","",IF(ISNA(VLOOKUP(D511,'f2'!$B$2:$B$1048576,1,FALSE)),0,1))</f>
        <v/>
      </c>
      <c r="B511" s="13" t="str">
        <f t="shared" si="7"/>
        <v/>
      </c>
      <c r="C511" s="3"/>
      <c r="D511" s="14"/>
      <c r="E511" s="15"/>
      <c r="F511" s="15"/>
      <c r="G511" s="16"/>
      <c r="H511" s="14"/>
      <c r="I511" s="17"/>
      <c r="J511" s="14"/>
    </row>
    <row r="512" spans="1:10" x14ac:dyDescent="0.2">
      <c r="A512" s="12" t="str">
        <f>IF(D512="","",IF(ISNA(VLOOKUP(D512,'f2'!$B$2:$B$1048576,1,FALSE)),0,1))</f>
        <v/>
      </c>
      <c r="B512" s="13" t="str">
        <f t="shared" si="7"/>
        <v/>
      </c>
      <c r="C512" s="3"/>
      <c r="D512" s="14"/>
      <c r="E512" s="15"/>
      <c r="F512" s="15"/>
      <c r="G512" s="16"/>
      <c r="H512" s="14"/>
      <c r="I512" s="17"/>
      <c r="J512" s="14"/>
    </row>
    <row r="513" spans="1:10" x14ac:dyDescent="0.2">
      <c r="A513" s="12" t="str">
        <f>IF(D513="","",IF(ISNA(VLOOKUP(D513,'f2'!$B$2:$B$1048576,1,FALSE)),0,1))</f>
        <v/>
      </c>
      <c r="B513" s="13" t="str">
        <f t="shared" si="7"/>
        <v/>
      </c>
      <c r="C513" s="3"/>
      <c r="D513" s="14"/>
      <c r="E513" s="15"/>
      <c r="F513" s="15"/>
      <c r="G513" s="16"/>
      <c r="H513" s="14"/>
      <c r="I513" s="17"/>
      <c r="J513" s="14"/>
    </row>
    <row r="514" spans="1:10" x14ac:dyDescent="0.2">
      <c r="A514" s="12" t="str">
        <f>IF(D514="","",IF(ISNA(VLOOKUP(D514,'f2'!$B$2:$B$1048576,1,FALSE)),0,1))</f>
        <v/>
      </c>
      <c r="B514" s="13" t="str">
        <f t="shared" si="7"/>
        <v/>
      </c>
      <c r="C514" s="3"/>
      <c r="D514" s="14"/>
      <c r="E514" s="15"/>
      <c r="F514" s="15"/>
      <c r="G514" s="16"/>
      <c r="H514" s="14"/>
      <c r="I514" s="17"/>
      <c r="J514" s="14"/>
    </row>
    <row r="515" spans="1:10" x14ac:dyDescent="0.2">
      <c r="A515" s="12" t="str">
        <f>IF(D515="","",IF(ISNA(VLOOKUP(D515,'f2'!$B$2:$B$1048576,1,FALSE)),0,1))</f>
        <v/>
      </c>
      <c r="B515" s="13" t="str">
        <f t="shared" si="7"/>
        <v/>
      </c>
      <c r="C515" s="3"/>
      <c r="D515" s="14"/>
      <c r="E515" s="15"/>
      <c r="F515" s="15"/>
      <c r="G515" s="16"/>
      <c r="H515" s="14"/>
      <c r="I515" s="17"/>
      <c r="J515" s="14"/>
    </row>
    <row r="516" spans="1:10" x14ac:dyDescent="0.2">
      <c r="A516" s="12" t="str">
        <f>IF(D516="","",IF(ISNA(VLOOKUP(D516,'f2'!$B$2:$B$1048576,1,FALSE)),0,1))</f>
        <v/>
      </c>
      <c r="B516" s="13" t="str">
        <f t="shared" si="7"/>
        <v/>
      </c>
      <c r="C516" s="3"/>
      <c r="D516" s="14"/>
      <c r="E516" s="15"/>
      <c r="F516" s="15"/>
      <c r="G516" s="16"/>
      <c r="H516" s="14"/>
      <c r="I516" s="17"/>
      <c r="J516" s="14"/>
    </row>
    <row r="517" spans="1:10" x14ac:dyDescent="0.2">
      <c r="A517" s="12" t="str">
        <f>IF(D517="","",IF(ISNA(VLOOKUP(D517,'f2'!$B$2:$B$1048576,1,FALSE)),0,1))</f>
        <v/>
      </c>
      <c r="B517" s="13" t="str">
        <f t="shared" ref="B517:B580" si="8">IF(A517="","",A517+B516)</f>
        <v/>
      </c>
      <c r="C517" s="3"/>
      <c r="D517" s="14"/>
      <c r="E517" s="15"/>
      <c r="F517" s="15"/>
      <c r="G517" s="16"/>
      <c r="H517" s="14"/>
      <c r="I517" s="17"/>
      <c r="J517" s="14"/>
    </row>
    <row r="518" spans="1:10" x14ac:dyDescent="0.2">
      <c r="A518" s="12" t="str">
        <f>IF(D518="","",IF(ISNA(VLOOKUP(D518,'f2'!$B$2:$B$1048576,1,FALSE)),0,1))</f>
        <v/>
      </c>
      <c r="B518" s="13" t="str">
        <f t="shared" si="8"/>
        <v/>
      </c>
      <c r="C518" s="3"/>
      <c r="D518" s="14"/>
      <c r="E518" s="15"/>
      <c r="F518" s="15"/>
      <c r="G518" s="16"/>
      <c r="H518" s="14"/>
      <c r="I518" s="17"/>
      <c r="J518" s="14"/>
    </row>
    <row r="519" spans="1:10" x14ac:dyDescent="0.2">
      <c r="A519" s="12" t="str">
        <f>IF(D519="","",IF(ISNA(VLOOKUP(D519,'f2'!$B$2:$B$1048576,1,FALSE)),0,1))</f>
        <v/>
      </c>
      <c r="B519" s="13" t="str">
        <f t="shared" si="8"/>
        <v/>
      </c>
      <c r="C519" s="3"/>
      <c r="D519" s="14"/>
      <c r="E519" s="15"/>
      <c r="F519" s="15"/>
      <c r="G519" s="16"/>
      <c r="H519" s="14"/>
      <c r="I519" s="17"/>
      <c r="J519" s="14"/>
    </row>
    <row r="520" spans="1:10" x14ac:dyDescent="0.2">
      <c r="A520" s="12" t="str">
        <f>IF(D520="","",IF(ISNA(VLOOKUP(D520,'f2'!$B$2:$B$1048576,1,FALSE)),0,1))</f>
        <v/>
      </c>
      <c r="B520" s="13" t="str">
        <f t="shared" si="8"/>
        <v/>
      </c>
      <c r="C520" s="3"/>
      <c r="D520" s="14"/>
      <c r="E520" s="15"/>
      <c r="F520" s="15"/>
      <c r="G520" s="16"/>
      <c r="H520" s="14"/>
      <c r="I520" s="17"/>
      <c r="J520" s="14"/>
    </row>
    <row r="521" spans="1:10" x14ac:dyDescent="0.2">
      <c r="A521" s="12" t="str">
        <f>IF(D521="","",IF(ISNA(VLOOKUP(D521,'f2'!$B$2:$B$1048576,1,FALSE)),0,1))</f>
        <v/>
      </c>
      <c r="B521" s="13" t="str">
        <f t="shared" si="8"/>
        <v/>
      </c>
      <c r="C521" s="3"/>
      <c r="D521" s="14"/>
      <c r="E521" s="15"/>
      <c r="F521" s="15"/>
      <c r="G521" s="16"/>
      <c r="H521" s="14"/>
      <c r="I521" s="17"/>
      <c r="J521" s="14"/>
    </row>
    <row r="522" spans="1:10" x14ac:dyDescent="0.2">
      <c r="A522" s="12" t="str">
        <f>IF(D522="","",IF(ISNA(VLOOKUP(D522,'f2'!$B$2:$B$1048576,1,FALSE)),0,1))</f>
        <v/>
      </c>
      <c r="B522" s="13" t="str">
        <f t="shared" si="8"/>
        <v/>
      </c>
      <c r="C522" s="3"/>
      <c r="D522" s="14"/>
      <c r="E522" s="15"/>
      <c r="F522" s="15"/>
      <c r="G522" s="16"/>
      <c r="H522" s="14"/>
      <c r="I522" s="17"/>
      <c r="J522" s="14"/>
    </row>
    <row r="523" spans="1:10" x14ac:dyDescent="0.2">
      <c r="A523" s="12" t="str">
        <f>IF(D523="","",IF(ISNA(VLOOKUP(D523,'f2'!$B$2:$B$1048576,1,FALSE)),0,1))</f>
        <v/>
      </c>
      <c r="B523" s="13" t="str">
        <f t="shared" si="8"/>
        <v/>
      </c>
      <c r="C523" s="3"/>
      <c r="D523" s="14"/>
      <c r="E523" s="15"/>
      <c r="F523" s="15"/>
      <c r="G523" s="16"/>
      <c r="H523" s="14"/>
      <c r="I523" s="17"/>
      <c r="J523" s="14"/>
    </row>
    <row r="524" spans="1:10" x14ac:dyDescent="0.2">
      <c r="A524" s="12" t="str">
        <f>IF(D524="","",IF(ISNA(VLOOKUP(D524,'f2'!$B$2:$B$1048576,1,FALSE)),0,1))</f>
        <v/>
      </c>
      <c r="B524" s="13" t="str">
        <f t="shared" si="8"/>
        <v/>
      </c>
      <c r="C524" s="3"/>
      <c r="D524" s="14"/>
      <c r="E524" s="15"/>
      <c r="F524" s="15"/>
      <c r="G524" s="16"/>
      <c r="H524" s="14"/>
      <c r="I524" s="17"/>
      <c r="J524" s="14"/>
    </row>
    <row r="525" spans="1:10" x14ac:dyDescent="0.2">
      <c r="A525" s="12" t="str">
        <f>IF(D525="","",IF(ISNA(VLOOKUP(D525,'f2'!$B$2:$B$1048576,1,FALSE)),0,1))</f>
        <v/>
      </c>
      <c r="B525" s="13" t="str">
        <f t="shared" si="8"/>
        <v/>
      </c>
      <c r="C525" s="3"/>
      <c r="D525" s="14"/>
      <c r="E525" s="15"/>
      <c r="F525" s="15"/>
      <c r="G525" s="16"/>
      <c r="H525" s="14"/>
      <c r="I525" s="17"/>
      <c r="J525" s="14"/>
    </row>
    <row r="526" spans="1:10" x14ac:dyDescent="0.2">
      <c r="A526" s="12" t="str">
        <f>IF(D526="","",IF(ISNA(VLOOKUP(D526,'f2'!$B$2:$B$1048576,1,FALSE)),0,1))</f>
        <v/>
      </c>
      <c r="B526" s="13" t="str">
        <f t="shared" si="8"/>
        <v/>
      </c>
      <c r="C526" s="3"/>
      <c r="D526" s="14"/>
      <c r="E526" s="15"/>
      <c r="F526" s="15"/>
      <c r="G526" s="16"/>
      <c r="H526" s="14"/>
      <c r="I526" s="17"/>
      <c r="J526" s="14"/>
    </row>
    <row r="527" spans="1:10" x14ac:dyDescent="0.2">
      <c r="A527" s="12" t="str">
        <f>IF(D527="","",IF(ISNA(VLOOKUP(D527,'f2'!$B$2:$B$1048576,1,FALSE)),0,1))</f>
        <v/>
      </c>
      <c r="B527" s="13" t="str">
        <f t="shared" si="8"/>
        <v/>
      </c>
      <c r="C527" s="3"/>
      <c r="D527" s="14"/>
      <c r="E527" s="15"/>
      <c r="F527" s="15"/>
      <c r="G527" s="16"/>
      <c r="H527" s="14"/>
      <c r="I527" s="17"/>
      <c r="J527" s="14"/>
    </row>
    <row r="528" spans="1:10" x14ac:dyDescent="0.2">
      <c r="A528" s="12" t="str">
        <f>IF(D528="","",IF(ISNA(VLOOKUP(D528,'f2'!$B$2:$B$1048576,1,FALSE)),0,1))</f>
        <v/>
      </c>
      <c r="B528" s="13" t="str">
        <f t="shared" si="8"/>
        <v/>
      </c>
      <c r="C528" s="3"/>
      <c r="D528" s="14"/>
      <c r="E528" s="15"/>
      <c r="F528" s="15"/>
      <c r="G528" s="16"/>
      <c r="H528" s="14"/>
      <c r="I528" s="17"/>
      <c r="J528" s="14"/>
    </row>
    <row r="529" spans="1:10" x14ac:dyDescent="0.2">
      <c r="A529" s="12" t="str">
        <f>IF(D529="","",IF(ISNA(VLOOKUP(D529,'f2'!$B$2:$B$1048576,1,FALSE)),0,1))</f>
        <v/>
      </c>
      <c r="B529" s="13" t="str">
        <f t="shared" si="8"/>
        <v/>
      </c>
      <c r="C529" s="3"/>
      <c r="D529" s="14"/>
      <c r="E529" s="15"/>
      <c r="F529" s="15"/>
      <c r="G529" s="16"/>
      <c r="H529" s="14"/>
      <c r="I529" s="17"/>
      <c r="J529" s="14"/>
    </row>
    <row r="530" spans="1:10" x14ac:dyDescent="0.2">
      <c r="A530" s="12" t="str">
        <f>IF(D530="","",IF(ISNA(VLOOKUP(D530,'f2'!$B$2:$B$1048576,1,FALSE)),0,1))</f>
        <v/>
      </c>
      <c r="B530" s="13" t="str">
        <f t="shared" si="8"/>
        <v/>
      </c>
      <c r="C530" s="3"/>
      <c r="D530" s="14"/>
      <c r="E530" s="15"/>
      <c r="F530" s="15"/>
      <c r="G530" s="16"/>
      <c r="H530" s="14"/>
      <c r="I530" s="17"/>
      <c r="J530" s="14"/>
    </row>
    <row r="531" spans="1:10" x14ac:dyDescent="0.2">
      <c r="A531" s="12" t="str">
        <f>IF(D531="","",IF(ISNA(VLOOKUP(D531,'f2'!$B$2:$B$1048576,1,FALSE)),0,1))</f>
        <v/>
      </c>
      <c r="B531" s="13" t="str">
        <f t="shared" si="8"/>
        <v/>
      </c>
      <c r="C531" s="3"/>
      <c r="D531" s="14"/>
      <c r="E531" s="15"/>
      <c r="F531" s="15"/>
      <c r="G531" s="16"/>
      <c r="H531" s="14"/>
      <c r="I531" s="17"/>
      <c r="J531" s="14"/>
    </row>
    <row r="532" spans="1:10" x14ac:dyDescent="0.2">
      <c r="A532" s="12" t="str">
        <f>IF(D532="","",IF(ISNA(VLOOKUP(D532,'f2'!$B$2:$B$1048576,1,FALSE)),0,1))</f>
        <v/>
      </c>
      <c r="B532" s="13" t="str">
        <f t="shared" si="8"/>
        <v/>
      </c>
      <c r="C532" s="3"/>
      <c r="D532" s="14"/>
      <c r="E532" s="15"/>
      <c r="F532" s="15"/>
      <c r="G532" s="16"/>
      <c r="H532" s="14"/>
      <c r="I532" s="17"/>
      <c r="J532" s="14"/>
    </row>
    <row r="533" spans="1:10" x14ac:dyDescent="0.2">
      <c r="A533" s="12" t="str">
        <f>IF(D533="","",IF(ISNA(VLOOKUP(D533,'f2'!$B$2:$B$1048576,1,FALSE)),0,1))</f>
        <v/>
      </c>
      <c r="B533" s="13" t="str">
        <f t="shared" si="8"/>
        <v/>
      </c>
      <c r="C533" s="3"/>
      <c r="D533" s="14"/>
      <c r="E533" s="15"/>
      <c r="F533" s="15"/>
      <c r="G533" s="16"/>
      <c r="H533" s="14"/>
      <c r="I533" s="17"/>
      <c r="J533" s="14"/>
    </row>
    <row r="534" spans="1:10" x14ac:dyDescent="0.2">
      <c r="A534" s="12" t="str">
        <f>IF(D534="","",IF(ISNA(VLOOKUP(D534,'f2'!$B$2:$B$1048576,1,FALSE)),0,1))</f>
        <v/>
      </c>
      <c r="B534" s="13" t="str">
        <f t="shared" si="8"/>
        <v/>
      </c>
      <c r="C534" s="3"/>
      <c r="D534" s="14"/>
      <c r="E534" s="15"/>
      <c r="F534" s="15"/>
      <c r="G534" s="16"/>
      <c r="H534" s="14"/>
      <c r="I534" s="17"/>
      <c r="J534" s="14"/>
    </row>
    <row r="535" spans="1:10" x14ac:dyDescent="0.2">
      <c r="A535" s="12" t="str">
        <f>IF(D535="","",IF(ISNA(VLOOKUP(D535,'f2'!$B$2:$B$1048576,1,FALSE)),0,1))</f>
        <v/>
      </c>
      <c r="B535" s="13" t="str">
        <f t="shared" si="8"/>
        <v/>
      </c>
      <c r="C535" s="3"/>
      <c r="D535" s="14"/>
      <c r="E535" s="15"/>
      <c r="F535" s="15"/>
      <c r="G535" s="16"/>
      <c r="H535" s="14"/>
      <c r="I535" s="17"/>
      <c r="J535" s="14"/>
    </row>
    <row r="536" spans="1:10" x14ac:dyDescent="0.2">
      <c r="A536" s="12" t="str">
        <f>IF(D536="","",IF(ISNA(VLOOKUP(D536,'f2'!$B$2:$B$1048576,1,FALSE)),0,1))</f>
        <v/>
      </c>
      <c r="B536" s="13" t="str">
        <f t="shared" si="8"/>
        <v/>
      </c>
      <c r="C536" s="3"/>
      <c r="D536" s="14"/>
      <c r="E536" s="15"/>
      <c r="F536" s="15"/>
      <c r="G536" s="16"/>
      <c r="H536" s="14"/>
      <c r="I536" s="17"/>
      <c r="J536" s="14"/>
    </row>
    <row r="537" spans="1:10" x14ac:dyDescent="0.2">
      <c r="A537" s="12" t="str">
        <f>IF(D537="","",IF(ISNA(VLOOKUP(D537,'f2'!$B$2:$B$1048576,1,FALSE)),0,1))</f>
        <v/>
      </c>
      <c r="B537" s="13" t="str">
        <f t="shared" si="8"/>
        <v/>
      </c>
      <c r="C537" s="3"/>
      <c r="D537" s="14"/>
      <c r="E537" s="15"/>
      <c r="F537" s="15"/>
      <c r="G537" s="16"/>
      <c r="H537" s="14"/>
      <c r="I537" s="17"/>
      <c r="J537" s="14"/>
    </row>
    <row r="538" spans="1:10" x14ac:dyDescent="0.2">
      <c r="A538" s="12" t="str">
        <f>IF(D538="","",IF(ISNA(VLOOKUP(D538,'f2'!$B$2:$B$1048576,1,FALSE)),0,1))</f>
        <v/>
      </c>
      <c r="B538" s="13" t="str">
        <f t="shared" si="8"/>
        <v/>
      </c>
      <c r="C538" s="3"/>
      <c r="D538" s="14"/>
      <c r="E538" s="15"/>
      <c r="F538" s="15"/>
      <c r="G538" s="16"/>
      <c r="H538" s="14"/>
      <c r="I538" s="17"/>
      <c r="J538" s="14"/>
    </row>
    <row r="539" spans="1:10" x14ac:dyDescent="0.2">
      <c r="A539" s="12" t="str">
        <f>IF(D539="","",IF(ISNA(VLOOKUP(D539,'f2'!$B$2:$B$1048576,1,FALSE)),0,1))</f>
        <v/>
      </c>
      <c r="B539" s="13" t="str">
        <f t="shared" si="8"/>
        <v/>
      </c>
      <c r="C539" s="3"/>
      <c r="D539" s="14"/>
      <c r="E539" s="15"/>
      <c r="F539" s="15"/>
      <c r="G539" s="16"/>
      <c r="H539" s="14"/>
      <c r="I539" s="17"/>
      <c r="J539" s="14"/>
    </row>
    <row r="540" spans="1:10" x14ac:dyDescent="0.2">
      <c r="A540" s="12" t="str">
        <f>IF(D540="","",IF(ISNA(VLOOKUP(D540,'f2'!$B$2:$B$1048576,1,FALSE)),0,1))</f>
        <v/>
      </c>
      <c r="B540" s="13" t="str">
        <f t="shared" si="8"/>
        <v/>
      </c>
      <c r="C540" s="3"/>
      <c r="D540" s="14"/>
      <c r="E540" s="15"/>
      <c r="F540" s="15"/>
      <c r="G540" s="16"/>
      <c r="H540" s="14"/>
      <c r="I540" s="17"/>
      <c r="J540" s="14"/>
    </row>
    <row r="541" spans="1:10" x14ac:dyDescent="0.2">
      <c r="A541" s="12" t="str">
        <f>IF(D541="","",IF(ISNA(VLOOKUP(D541,'f2'!$B$2:$B$1048576,1,FALSE)),0,1))</f>
        <v/>
      </c>
      <c r="B541" s="13" t="str">
        <f t="shared" si="8"/>
        <v/>
      </c>
      <c r="C541" s="3"/>
      <c r="D541" s="14"/>
      <c r="E541" s="15"/>
      <c r="F541" s="15"/>
      <c r="G541" s="16"/>
      <c r="H541" s="14"/>
      <c r="I541" s="17"/>
      <c r="J541" s="14"/>
    </row>
    <row r="542" spans="1:10" x14ac:dyDescent="0.2">
      <c r="A542" s="12" t="str">
        <f>IF(D542="","",IF(ISNA(VLOOKUP(D542,'f2'!$B$2:$B$1048576,1,FALSE)),0,1))</f>
        <v/>
      </c>
      <c r="B542" s="13" t="str">
        <f t="shared" si="8"/>
        <v/>
      </c>
      <c r="C542" s="3"/>
      <c r="D542" s="14"/>
      <c r="E542" s="15"/>
      <c r="F542" s="15"/>
      <c r="G542" s="16"/>
      <c r="H542" s="14"/>
      <c r="I542" s="17"/>
      <c r="J542" s="14"/>
    </row>
    <row r="543" spans="1:10" x14ac:dyDescent="0.2">
      <c r="A543" s="12" t="str">
        <f>IF(D543="","",IF(ISNA(VLOOKUP(D543,'f2'!$B$2:$B$1048576,1,FALSE)),0,1))</f>
        <v/>
      </c>
      <c r="B543" s="13" t="str">
        <f t="shared" si="8"/>
        <v/>
      </c>
      <c r="C543" s="3"/>
      <c r="D543" s="14"/>
      <c r="E543" s="15"/>
      <c r="F543" s="15"/>
      <c r="G543" s="16"/>
      <c r="H543" s="14"/>
      <c r="I543" s="17"/>
      <c r="J543" s="14"/>
    </row>
    <row r="544" spans="1:10" x14ac:dyDescent="0.2">
      <c r="A544" s="12" t="str">
        <f>IF(D544="","",IF(ISNA(VLOOKUP(D544,'f2'!$B$2:$B$1048576,1,FALSE)),0,1))</f>
        <v/>
      </c>
      <c r="B544" s="13" t="str">
        <f t="shared" si="8"/>
        <v/>
      </c>
      <c r="C544" s="3"/>
      <c r="D544" s="14"/>
      <c r="E544" s="15"/>
      <c r="F544" s="15"/>
      <c r="G544" s="16"/>
      <c r="H544" s="14"/>
      <c r="I544" s="17"/>
      <c r="J544" s="14"/>
    </row>
    <row r="545" spans="1:10" x14ac:dyDescent="0.2">
      <c r="A545" s="12" t="str">
        <f>IF(D545="","",IF(ISNA(VLOOKUP(D545,'f2'!$B$2:$B$1048576,1,FALSE)),0,1))</f>
        <v/>
      </c>
      <c r="B545" s="13" t="str">
        <f t="shared" si="8"/>
        <v/>
      </c>
      <c r="C545" s="3"/>
      <c r="D545" s="14"/>
      <c r="E545" s="15"/>
      <c r="F545" s="15"/>
      <c r="G545" s="16"/>
      <c r="H545" s="14"/>
      <c r="I545" s="17"/>
      <c r="J545" s="14"/>
    </row>
    <row r="546" spans="1:10" x14ac:dyDescent="0.2">
      <c r="A546" s="12" t="str">
        <f>IF(D546="","",IF(ISNA(VLOOKUP(D546,'f2'!$B$2:$B$1048576,1,FALSE)),0,1))</f>
        <v/>
      </c>
      <c r="B546" s="13" t="str">
        <f t="shared" si="8"/>
        <v/>
      </c>
      <c r="C546" s="3"/>
      <c r="D546" s="14"/>
      <c r="E546" s="15"/>
      <c r="F546" s="15"/>
      <c r="G546" s="16"/>
      <c r="H546" s="14"/>
      <c r="I546" s="17"/>
      <c r="J546" s="14"/>
    </row>
    <row r="547" spans="1:10" x14ac:dyDescent="0.2">
      <c r="A547" s="12" t="str">
        <f>IF(D547="","",IF(ISNA(VLOOKUP(D547,'f2'!$B$2:$B$1048576,1,FALSE)),0,1))</f>
        <v/>
      </c>
      <c r="B547" s="13" t="str">
        <f t="shared" si="8"/>
        <v/>
      </c>
      <c r="C547" s="3"/>
      <c r="D547" s="14"/>
      <c r="E547" s="15"/>
      <c r="F547" s="15"/>
      <c r="G547" s="16"/>
      <c r="H547" s="14"/>
      <c r="I547" s="17"/>
      <c r="J547" s="14"/>
    </row>
    <row r="548" spans="1:10" x14ac:dyDescent="0.2">
      <c r="A548" s="12" t="str">
        <f>IF(D548="","",IF(ISNA(VLOOKUP(D548,'f2'!$B$2:$B$1048576,1,FALSE)),0,1))</f>
        <v/>
      </c>
      <c r="B548" s="13" t="str">
        <f t="shared" si="8"/>
        <v/>
      </c>
      <c r="C548" s="3"/>
      <c r="D548" s="14"/>
      <c r="E548" s="15"/>
      <c r="F548" s="15"/>
      <c r="G548" s="16"/>
      <c r="H548" s="14"/>
      <c r="I548" s="17"/>
      <c r="J548" s="14"/>
    </row>
    <row r="549" spans="1:10" x14ac:dyDescent="0.2">
      <c r="A549" s="12" t="str">
        <f>IF(D549="","",IF(ISNA(VLOOKUP(D549,'f2'!$B$2:$B$1048576,1,FALSE)),0,1))</f>
        <v/>
      </c>
      <c r="B549" s="13" t="str">
        <f t="shared" si="8"/>
        <v/>
      </c>
      <c r="C549" s="3"/>
      <c r="D549" s="14"/>
      <c r="E549" s="15"/>
      <c r="F549" s="15"/>
      <c r="G549" s="16"/>
      <c r="H549" s="14"/>
      <c r="I549" s="17"/>
      <c r="J549" s="14"/>
    </row>
    <row r="550" spans="1:10" x14ac:dyDescent="0.2">
      <c r="A550" s="12" t="str">
        <f>IF(D550="","",IF(ISNA(VLOOKUP(D550,'f2'!$B$2:$B$1048576,1,FALSE)),0,1))</f>
        <v/>
      </c>
      <c r="B550" s="13" t="str">
        <f t="shared" si="8"/>
        <v/>
      </c>
      <c r="C550" s="3"/>
      <c r="D550" s="14"/>
      <c r="E550" s="15"/>
      <c r="F550" s="15"/>
      <c r="G550" s="16"/>
      <c r="H550" s="14"/>
      <c r="I550" s="17"/>
      <c r="J550" s="14"/>
    </row>
    <row r="551" spans="1:10" x14ac:dyDescent="0.2">
      <c r="A551" s="12" t="str">
        <f>IF(D551="","",IF(ISNA(VLOOKUP(D551,'f2'!$B$2:$B$1048576,1,FALSE)),0,1))</f>
        <v/>
      </c>
      <c r="B551" s="13" t="str">
        <f t="shared" si="8"/>
        <v/>
      </c>
      <c r="C551" s="3"/>
      <c r="D551" s="14"/>
      <c r="E551" s="15"/>
      <c r="F551" s="15"/>
      <c r="G551" s="16"/>
      <c r="H551" s="14"/>
      <c r="I551" s="17"/>
      <c r="J551" s="14"/>
    </row>
    <row r="552" spans="1:10" x14ac:dyDescent="0.2">
      <c r="A552" s="12" t="str">
        <f>IF(D552="","",IF(ISNA(VLOOKUP(D552,'f2'!$B$2:$B$1048576,1,FALSE)),0,1))</f>
        <v/>
      </c>
      <c r="B552" s="13" t="str">
        <f t="shared" si="8"/>
        <v/>
      </c>
      <c r="C552" s="3"/>
      <c r="D552" s="14"/>
      <c r="E552" s="15"/>
      <c r="F552" s="15"/>
      <c r="G552" s="16"/>
      <c r="H552" s="14"/>
      <c r="I552" s="17"/>
      <c r="J552" s="14"/>
    </row>
    <row r="553" spans="1:10" x14ac:dyDescent="0.2">
      <c r="A553" s="12" t="str">
        <f>IF(D553="","",IF(ISNA(VLOOKUP(D553,'f2'!$B$2:$B$1048576,1,FALSE)),0,1))</f>
        <v/>
      </c>
      <c r="B553" s="13" t="str">
        <f t="shared" si="8"/>
        <v/>
      </c>
      <c r="C553" s="3"/>
      <c r="D553" s="14"/>
      <c r="E553" s="15"/>
      <c r="F553" s="15"/>
      <c r="G553" s="16"/>
      <c r="H553" s="14"/>
      <c r="I553" s="17"/>
      <c r="J553" s="14"/>
    </row>
    <row r="554" spans="1:10" x14ac:dyDescent="0.2">
      <c r="A554" s="12" t="str">
        <f>IF(D554="","",IF(ISNA(VLOOKUP(D554,'f2'!$B$2:$B$1048576,1,FALSE)),0,1))</f>
        <v/>
      </c>
      <c r="B554" s="13" t="str">
        <f t="shared" si="8"/>
        <v/>
      </c>
      <c r="C554" s="3"/>
      <c r="D554" s="14"/>
      <c r="E554" s="15"/>
      <c r="F554" s="15"/>
      <c r="G554" s="16"/>
      <c r="H554" s="14"/>
      <c r="I554" s="17"/>
      <c r="J554" s="14"/>
    </row>
    <row r="555" spans="1:10" x14ac:dyDescent="0.2">
      <c r="A555" s="12" t="str">
        <f>IF(D555="","",IF(ISNA(VLOOKUP(D555,'f2'!$B$2:$B$1048576,1,FALSE)),0,1))</f>
        <v/>
      </c>
      <c r="B555" s="13" t="str">
        <f t="shared" si="8"/>
        <v/>
      </c>
      <c r="C555" s="3"/>
      <c r="D555" s="14"/>
      <c r="E555" s="15"/>
      <c r="F555" s="15"/>
      <c r="G555" s="16"/>
      <c r="H555" s="14"/>
      <c r="I555" s="17"/>
      <c r="J555" s="14"/>
    </row>
    <row r="556" spans="1:10" x14ac:dyDescent="0.2">
      <c r="A556" s="12" t="str">
        <f>IF(D556="","",IF(ISNA(VLOOKUP(D556,'f2'!$B$2:$B$1048576,1,FALSE)),0,1))</f>
        <v/>
      </c>
      <c r="B556" s="13" t="str">
        <f t="shared" si="8"/>
        <v/>
      </c>
      <c r="C556" s="3"/>
      <c r="D556" s="14"/>
      <c r="E556" s="15"/>
      <c r="F556" s="15"/>
      <c r="G556" s="16"/>
      <c r="H556" s="14"/>
      <c r="I556" s="17"/>
      <c r="J556" s="14"/>
    </row>
    <row r="557" spans="1:10" x14ac:dyDescent="0.2">
      <c r="A557" s="12" t="str">
        <f>IF(D557="","",IF(ISNA(VLOOKUP(D557,'f2'!$B$2:$B$1048576,1,FALSE)),0,1))</f>
        <v/>
      </c>
      <c r="B557" s="13" t="str">
        <f t="shared" si="8"/>
        <v/>
      </c>
      <c r="C557" s="3"/>
      <c r="D557" s="14"/>
      <c r="E557" s="15"/>
      <c r="F557" s="15"/>
      <c r="G557" s="16"/>
      <c r="H557" s="14"/>
      <c r="I557" s="17"/>
      <c r="J557" s="14"/>
    </row>
    <row r="558" spans="1:10" x14ac:dyDescent="0.2">
      <c r="A558" s="12" t="str">
        <f>IF(D558="","",IF(ISNA(VLOOKUP(D558,'f2'!$B$2:$B$1048576,1,FALSE)),0,1))</f>
        <v/>
      </c>
      <c r="B558" s="13" t="str">
        <f t="shared" si="8"/>
        <v/>
      </c>
      <c r="C558" s="3"/>
      <c r="D558" s="14"/>
      <c r="E558" s="15"/>
      <c r="F558" s="15"/>
      <c r="G558" s="16"/>
      <c r="H558" s="14"/>
      <c r="I558" s="17"/>
      <c r="J558" s="14"/>
    </row>
    <row r="559" spans="1:10" x14ac:dyDescent="0.2">
      <c r="A559" s="12" t="str">
        <f>IF(D559="","",IF(ISNA(VLOOKUP(D559,'f2'!$B$2:$B$1048576,1,FALSE)),0,1))</f>
        <v/>
      </c>
      <c r="B559" s="13" t="str">
        <f t="shared" si="8"/>
        <v/>
      </c>
      <c r="C559" s="3"/>
      <c r="D559" s="14"/>
      <c r="E559" s="15"/>
      <c r="F559" s="15"/>
      <c r="G559" s="16"/>
      <c r="H559" s="14"/>
      <c r="I559" s="17"/>
      <c r="J559" s="14"/>
    </row>
    <row r="560" spans="1:10" x14ac:dyDescent="0.2">
      <c r="A560" s="12" t="str">
        <f>IF(D560="","",IF(ISNA(VLOOKUP(D560,'f2'!$B$2:$B$1048576,1,FALSE)),0,1))</f>
        <v/>
      </c>
      <c r="B560" s="13" t="str">
        <f t="shared" si="8"/>
        <v/>
      </c>
      <c r="C560" s="3"/>
      <c r="D560" s="14"/>
      <c r="E560" s="15"/>
      <c r="F560" s="15"/>
      <c r="G560" s="16"/>
      <c r="H560" s="14"/>
      <c r="I560" s="17"/>
      <c r="J560" s="14"/>
    </row>
    <row r="561" spans="1:10" x14ac:dyDescent="0.2">
      <c r="A561" s="12" t="str">
        <f>IF(D561="","",IF(ISNA(VLOOKUP(D561,'f2'!$B$2:$B$1048576,1,FALSE)),0,1))</f>
        <v/>
      </c>
      <c r="B561" s="13" t="str">
        <f t="shared" si="8"/>
        <v/>
      </c>
      <c r="C561" s="3"/>
      <c r="D561" s="14"/>
      <c r="E561" s="15"/>
      <c r="F561" s="15"/>
      <c r="G561" s="16"/>
      <c r="H561" s="14"/>
      <c r="I561" s="17"/>
      <c r="J561" s="14"/>
    </row>
    <row r="562" spans="1:10" x14ac:dyDescent="0.2">
      <c r="A562" s="12" t="str">
        <f>IF(D562="","",IF(ISNA(VLOOKUP(D562,'f2'!$B$2:$B$1048576,1,FALSE)),0,1))</f>
        <v/>
      </c>
      <c r="B562" s="13" t="str">
        <f t="shared" si="8"/>
        <v/>
      </c>
      <c r="C562" s="3"/>
      <c r="D562" s="14"/>
      <c r="E562" s="15"/>
      <c r="F562" s="15"/>
      <c r="G562" s="16"/>
      <c r="H562" s="14"/>
      <c r="I562" s="17"/>
      <c r="J562" s="14"/>
    </row>
    <row r="563" spans="1:10" x14ac:dyDescent="0.2">
      <c r="A563" s="12" t="str">
        <f>IF(D563="","",IF(ISNA(VLOOKUP(D563,'f2'!$B$2:$B$1048576,1,FALSE)),0,1))</f>
        <v/>
      </c>
      <c r="B563" s="13" t="str">
        <f t="shared" si="8"/>
        <v/>
      </c>
      <c r="C563" s="3"/>
      <c r="D563" s="14"/>
      <c r="E563" s="15"/>
      <c r="F563" s="15"/>
      <c r="G563" s="16"/>
      <c r="H563" s="14"/>
      <c r="I563" s="17"/>
      <c r="J563" s="14"/>
    </row>
    <row r="564" spans="1:10" x14ac:dyDescent="0.2">
      <c r="A564" s="12" t="str">
        <f>IF(D564="","",IF(ISNA(VLOOKUP(D564,'f2'!$B$2:$B$1048576,1,FALSE)),0,1))</f>
        <v/>
      </c>
      <c r="B564" s="13" t="str">
        <f t="shared" si="8"/>
        <v/>
      </c>
      <c r="C564" s="3"/>
      <c r="D564" s="14"/>
      <c r="E564" s="15"/>
      <c r="F564" s="15"/>
      <c r="G564" s="16"/>
      <c r="H564" s="14"/>
      <c r="I564" s="17"/>
      <c r="J564" s="14"/>
    </row>
    <row r="565" spans="1:10" x14ac:dyDescent="0.2">
      <c r="A565" s="12" t="str">
        <f>IF(D565="","",IF(ISNA(VLOOKUP(D565,'f2'!$B$2:$B$1048576,1,FALSE)),0,1))</f>
        <v/>
      </c>
      <c r="B565" s="13" t="str">
        <f t="shared" si="8"/>
        <v/>
      </c>
      <c r="C565" s="3"/>
      <c r="D565" s="14"/>
      <c r="E565" s="15"/>
      <c r="F565" s="15"/>
      <c r="G565" s="16"/>
      <c r="H565" s="14"/>
      <c r="I565" s="17"/>
      <c r="J565" s="14"/>
    </row>
    <row r="566" spans="1:10" x14ac:dyDescent="0.2">
      <c r="A566" s="12" t="str">
        <f>IF(D566="","",IF(ISNA(VLOOKUP(D566,'f2'!$B$2:$B$1048576,1,FALSE)),0,1))</f>
        <v/>
      </c>
      <c r="B566" s="13" t="str">
        <f t="shared" si="8"/>
        <v/>
      </c>
      <c r="C566" s="3"/>
      <c r="D566" s="14"/>
      <c r="E566" s="15"/>
      <c r="F566" s="15"/>
      <c r="G566" s="16"/>
      <c r="H566" s="14"/>
      <c r="I566" s="17"/>
      <c r="J566" s="14"/>
    </row>
    <row r="567" spans="1:10" x14ac:dyDescent="0.2">
      <c r="A567" s="12" t="str">
        <f>IF(D567="","",IF(ISNA(VLOOKUP(D567,'f2'!$B$2:$B$1048576,1,FALSE)),0,1))</f>
        <v/>
      </c>
      <c r="B567" s="13" t="str">
        <f t="shared" si="8"/>
        <v/>
      </c>
      <c r="C567" s="3"/>
      <c r="D567" s="14"/>
      <c r="E567" s="15"/>
      <c r="F567" s="15"/>
      <c r="G567" s="16"/>
      <c r="H567" s="14"/>
      <c r="I567" s="17"/>
      <c r="J567" s="14"/>
    </row>
    <row r="568" spans="1:10" x14ac:dyDescent="0.2">
      <c r="A568" s="12" t="str">
        <f>IF(D568="","",IF(ISNA(VLOOKUP(D568,'f2'!$B$2:$B$1048576,1,FALSE)),0,1))</f>
        <v/>
      </c>
      <c r="B568" s="13" t="str">
        <f t="shared" si="8"/>
        <v/>
      </c>
      <c r="C568" s="3"/>
      <c r="D568" s="14"/>
      <c r="E568" s="15"/>
      <c r="F568" s="15"/>
      <c r="G568" s="16"/>
      <c r="H568" s="14"/>
      <c r="I568" s="17"/>
      <c r="J568" s="14"/>
    </row>
    <row r="569" spans="1:10" x14ac:dyDescent="0.2">
      <c r="A569" s="12" t="str">
        <f>IF(D569="","",IF(ISNA(VLOOKUP(D569,'f2'!$B$2:$B$1048576,1,FALSE)),0,1))</f>
        <v/>
      </c>
      <c r="B569" s="13" t="str">
        <f t="shared" si="8"/>
        <v/>
      </c>
      <c r="C569" s="3"/>
      <c r="D569" s="14"/>
      <c r="E569" s="15"/>
      <c r="F569" s="15"/>
      <c r="G569" s="16"/>
      <c r="H569" s="14"/>
      <c r="I569" s="17"/>
      <c r="J569" s="14"/>
    </row>
    <row r="570" spans="1:10" x14ac:dyDescent="0.2">
      <c r="A570" s="12" t="str">
        <f>IF(D570="","",IF(ISNA(VLOOKUP(D570,'f2'!$B$2:$B$1048576,1,FALSE)),0,1))</f>
        <v/>
      </c>
      <c r="B570" s="13" t="str">
        <f t="shared" si="8"/>
        <v/>
      </c>
      <c r="C570" s="3"/>
      <c r="D570" s="14"/>
      <c r="E570" s="15"/>
      <c r="F570" s="15"/>
      <c r="G570" s="16"/>
      <c r="H570" s="14"/>
      <c r="I570" s="17"/>
      <c r="J570" s="14"/>
    </row>
    <row r="571" spans="1:10" x14ac:dyDescent="0.2">
      <c r="A571" s="12" t="str">
        <f>IF(D571="","",IF(ISNA(VLOOKUP(D571,'f2'!$B$2:$B$1048576,1,FALSE)),0,1))</f>
        <v/>
      </c>
      <c r="B571" s="13" t="str">
        <f t="shared" si="8"/>
        <v/>
      </c>
      <c r="C571" s="3"/>
      <c r="D571" s="14"/>
      <c r="E571" s="15"/>
      <c r="F571" s="15"/>
      <c r="G571" s="16"/>
      <c r="H571" s="14"/>
      <c r="I571" s="17"/>
      <c r="J571" s="14"/>
    </row>
    <row r="572" spans="1:10" x14ac:dyDescent="0.2">
      <c r="A572" s="12" t="str">
        <f>IF(D572="","",IF(ISNA(VLOOKUP(D572,'f2'!$B$2:$B$1048576,1,FALSE)),0,1))</f>
        <v/>
      </c>
      <c r="B572" s="13" t="str">
        <f t="shared" si="8"/>
        <v/>
      </c>
      <c r="C572" s="3"/>
      <c r="D572" s="14"/>
      <c r="E572" s="15"/>
      <c r="F572" s="15"/>
      <c r="G572" s="16"/>
      <c r="H572" s="14"/>
      <c r="I572" s="17"/>
      <c r="J572" s="14"/>
    </row>
    <row r="573" spans="1:10" x14ac:dyDescent="0.2">
      <c r="A573" s="12" t="str">
        <f>IF(D573="","",IF(ISNA(VLOOKUP(D573,'f2'!$B$2:$B$1048576,1,FALSE)),0,1))</f>
        <v/>
      </c>
      <c r="B573" s="13" t="str">
        <f t="shared" si="8"/>
        <v/>
      </c>
      <c r="C573" s="3"/>
      <c r="D573" s="14"/>
      <c r="E573" s="15"/>
      <c r="F573" s="15"/>
      <c r="G573" s="16"/>
      <c r="H573" s="14"/>
      <c r="I573" s="17"/>
      <c r="J573" s="14"/>
    </row>
    <row r="574" spans="1:10" x14ac:dyDescent="0.2">
      <c r="A574" s="12" t="str">
        <f>IF(D574="","",IF(ISNA(VLOOKUP(D574,'f2'!$B$2:$B$1048576,1,FALSE)),0,1))</f>
        <v/>
      </c>
      <c r="B574" s="13" t="str">
        <f t="shared" si="8"/>
        <v/>
      </c>
      <c r="C574" s="3"/>
      <c r="D574" s="14"/>
      <c r="E574" s="15"/>
      <c r="F574" s="15"/>
      <c r="G574" s="16"/>
      <c r="H574" s="14"/>
      <c r="I574" s="17"/>
      <c r="J574" s="14"/>
    </row>
    <row r="575" spans="1:10" x14ac:dyDescent="0.2">
      <c r="A575" s="12" t="str">
        <f>IF(D575="","",IF(ISNA(VLOOKUP(D575,'f2'!$B$2:$B$1048576,1,FALSE)),0,1))</f>
        <v/>
      </c>
      <c r="B575" s="13" t="str">
        <f t="shared" si="8"/>
        <v/>
      </c>
      <c r="C575" s="3"/>
      <c r="D575" s="14"/>
      <c r="E575" s="15"/>
      <c r="F575" s="15"/>
      <c r="G575" s="16"/>
      <c r="H575" s="14"/>
      <c r="I575" s="17"/>
      <c r="J575" s="14"/>
    </row>
    <row r="576" spans="1:10" x14ac:dyDescent="0.2">
      <c r="A576" s="12" t="str">
        <f>IF(D576="","",IF(ISNA(VLOOKUP(D576,'f2'!$B$2:$B$1048576,1,FALSE)),0,1))</f>
        <v/>
      </c>
      <c r="B576" s="13" t="str">
        <f t="shared" si="8"/>
        <v/>
      </c>
      <c r="C576" s="3"/>
      <c r="D576" s="14"/>
      <c r="E576" s="15"/>
      <c r="F576" s="15"/>
      <c r="G576" s="16"/>
      <c r="H576" s="14"/>
      <c r="I576" s="17"/>
      <c r="J576" s="14"/>
    </row>
    <row r="577" spans="1:10" x14ac:dyDescent="0.2">
      <c r="A577" s="12" t="str">
        <f>IF(D577="","",IF(ISNA(VLOOKUP(D577,'f2'!$B$2:$B$1048576,1,FALSE)),0,1))</f>
        <v/>
      </c>
      <c r="B577" s="13" t="str">
        <f t="shared" si="8"/>
        <v/>
      </c>
      <c r="C577" s="3"/>
      <c r="D577" s="14"/>
      <c r="E577" s="15"/>
      <c r="F577" s="15"/>
      <c r="G577" s="16"/>
      <c r="H577" s="14"/>
      <c r="I577" s="17"/>
      <c r="J577" s="14"/>
    </row>
    <row r="578" spans="1:10" x14ac:dyDescent="0.2">
      <c r="A578" s="12" t="str">
        <f>IF(D578="","",IF(ISNA(VLOOKUP(D578,'f2'!$B$2:$B$1048576,1,FALSE)),0,1))</f>
        <v/>
      </c>
      <c r="B578" s="13" t="str">
        <f t="shared" si="8"/>
        <v/>
      </c>
      <c r="C578" s="3"/>
      <c r="D578" s="14"/>
      <c r="E578" s="15"/>
      <c r="F578" s="15"/>
      <c r="G578" s="16"/>
      <c r="H578" s="14"/>
      <c r="I578" s="17"/>
      <c r="J578" s="14"/>
    </row>
    <row r="579" spans="1:10" x14ac:dyDescent="0.2">
      <c r="A579" s="12" t="str">
        <f>IF(D579="","",IF(ISNA(VLOOKUP(D579,'f2'!$B$2:$B$1048576,1,FALSE)),0,1))</f>
        <v/>
      </c>
      <c r="B579" s="13" t="str">
        <f t="shared" si="8"/>
        <v/>
      </c>
      <c r="C579" s="3"/>
      <c r="D579" s="14"/>
      <c r="E579" s="15"/>
      <c r="F579" s="15"/>
      <c r="G579" s="16"/>
      <c r="H579" s="14"/>
      <c r="I579" s="17"/>
      <c r="J579" s="14"/>
    </row>
    <row r="580" spans="1:10" x14ac:dyDescent="0.2">
      <c r="A580" s="12" t="str">
        <f>IF(D580="","",IF(ISNA(VLOOKUP(D580,'f2'!$B$2:$B$1048576,1,FALSE)),0,1))</f>
        <v/>
      </c>
      <c r="B580" s="13" t="str">
        <f t="shared" si="8"/>
        <v/>
      </c>
      <c r="C580" s="3"/>
      <c r="D580" s="14"/>
      <c r="E580" s="15"/>
      <c r="F580" s="15"/>
      <c r="G580" s="16"/>
      <c r="H580" s="14"/>
      <c r="I580" s="17"/>
      <c r="J580" s="14"/>
    </row>
    <row r="581" spans="1:10" x14ac:dyDescent="0.2">
      <c r="A581" s="12" t="str">
        <f>IF(D581="","",IF(ISNA(VLOOKUP(D581,'f2'!$B$2:$B$1048576,1,FALSE)),0,1))</f>
        <v/>
      </c>
      <c r="B581" s="13" t="str">
        <f t="shared" ref="B581:B644" si="9">IF(A581="","",A581+B580)</f>
        <v/>
      </c>
      <c r="C581" s="3"/>
      <c r="D581" s="14"/>
      <c r="E581" s="15"/>
      <c r="F581" s="15"/>
      <c r="G581" s="16"/>
      <c r="H581" s="14"/>
      <c r="I581" s="17"/>
      <c r="J581" s="14"/>
    </row>
    <row r="582" spans="1:10" x14ac:dyDescent="0.2">
      <c r="A582" s="12" t="str">
        <f>IF(D582="","",IF(ISNA(VLOOKUP(D582,'f2'!$B$2:$B$1048576,1,FALSE)),0,1))</f>
        <v/>
      </c>
      <c r="B582" s="13" t="str">
        <f t="shared" si="9"/>
        <v/>
      </c>
      <c r="C582" s="3"/>
      <c r="D582" s="14"/>
      <c r="E582" s="15"/>
      <c r="F582" s="15"/>
      <c r="G582" s="16"/>
      <c r="H582" s="14"/>
      <c r="I582" s="17"/>
      <c r="J582" s="14"/>
    </row>
    <row r="583" spans="1:10" x14ac:dyDescent="0.2">
      <c r="A583" s="12" t="str">
        <f>IF(D583="","",IF(ISNA(VLOOKUP(D583,'f2'!$B$2:$B$1048576,1,FALSE)),0,1))</f>
        <v/>
      </c>
      <c r="B583" s="13" t="str">
        <f t="shared" si="9"/>
        <v/>
      </c>
      <c r="C583" s="3"/>
      <c r="D583" s="14"/>
      <c r="E583" s="15"/>
      <c r="F583" s="15"/>
      <c r="G583" s="16"/>
      <c r="H583" s="14"/>
      <c r="I583" s="17"/>
      <c r="J583" s="14"/>
    </row>
    <row r="584" spans="1:10" x14ac:dyDescent="0.2">
      <c r="A584" s="12" t="str">
        <f>IF(D584="","",IF(ISNA(VLOOKUP(D584,'f2'!$B$2:$B$1048576,1,FALSE)),0,1))</f>
        <v/>
      </c>
      <c r="B584" s="13" t="str">
        <f t="shared" si="9"/>
        <v/>
      </c>
      <c r="C584" s="3"/>
      <c r="D584" s="14"/>
      <c r="E584" s="15"/>
      <c r="F584" s="15"/>
      <c r="G584" s="16"/>
      <c r="H584" s="14"/>
      <c r="I584" s="17"/>
      <c r="J584" s="14"/>
    </row>
    <row r="585" spans="1:10" x14ac:dyDescent="0.2">
      <c r="A585" s="12" t="str">
        <f>IF(D585="","",IF(ISNA(VLOOKUP(D585,'f2'!$B$2:$B$1048576,1,FALSE)),0,1))</f>
        <v/>
      </c>
      <c r="B585" s="13" t="str">
        <f t="shared" si="9"/>
        <v/>
      </c>
      <c r="C585" s="3"/>
      <c r="D585" s="14"/>
      <c r="E585" s="15"/>
      <c r="F585" s="15"/>
      <c r="G585" s="16"/>
      <c r="H585" s="14"/>
      <c r="I585" s="17"/>
      <c r="J585" s="14"/>
    </row>
    <row r="586" spans="1:10" x14ac:dyDescent="0.2">
      <c r="A586" s="12" t="str">
        <f>IF(D586="","",IF(ISNA(VLOOKUP(D586,'f2'!$B$2:$B$1048576,1,FALSE)),0,1))</f>
        <v/>
      </c>
      <c r="B586" s="13" t="str">
        <f t="shared" si="9"/>
        <v/>
      </c>
      <c r="C586" s="3"/>
      <c r="D586" s="14"/>
      <c r="E586" s="15"/>
      <c r="F586" s="15"/>
      <c r="G586" s="16"/>
      <c r="H586" s="14"/>
      <c r="I586" s="17"/>
      <c r="J586" s="14"/>
    </row>
    <row r="587" spans="1:10" x14ac:dyDescent="0.2">
      <c r="A587" s="12" t="str">
        <f>IF(D587="","",IF(ISNA(VLOOKUP(D587,'f2'!$B$2:$B$1048576,1,FALSE)),0,1))</f>
        <v/>
      </c>
      <c r="B587" s="13" t="str">
        <f t="shared" si="9"/>
        <v/>
      </c>
      <c r="C587" s="3"/>
      <c r="D587" s="14"/>
      <c r="E587" s="15"/>
      <c r="F587" s="15"/>
      <c r="G587" s="16"/>
      <c r="H587" s="14"/>
      <c r="I587" s="17"/>
      <c r="J587" s="14"/>
    </row>
    <row r="588" spans="1:10" x14ac:dyDescent="0.2">
      <c r="A588" s="12" t="str">
        <f>IF(D588="","",IF(ISNA(VLOOKUP(D588,'f2'!$B$2:$B$1048576,1,FALSE)),0,1))</f>
        <v/>
      </c>
      <c r="B588" s="13" t="str">
        <f t="shared" si="9"/>
        <v/>
      </c>
      <c r="C588" s="3"/>
      <c r="D588" s="14"/>
      <c r="E588" s="15"/>
      <c r="F588" s="15"/>
      <c r="G588" s="16"/>
      <c r="H588" s="14"/>
      <c r="I588" s="17"/>
      <c r="J588" s="14"/>
    </row>
    <row r="589" spans="1:10" x14ac:dyDescent="0.2">
      <c r="A589" s="12" t="str">
        <f>IF(D589="","",IF(ISNA(VLOOKUP(D589,'f2'!$B$2:$B$1048576,1,FALSE)),0,1))</f>
        <v/>
      </c>
      <c r="B589" s="13" t="str">
        <f t="shared" si="9"/>
        <v/>
      </c>
      <c r="C589" s="3"/>
      <c r="D589" s="14"/>
      <c r="E589" s="15"/>
      <c r="F589" s="15"/>
      <c r="G589" s="16"/>
      <c r="H589" s="14"/>
      <c r="I589" s="17"/>
      <c r="J589" s="14"/>
    </row>
    <row r="590" spans="1:10" x14ac:dyDescent="0.2">
      <c r="A590" s="12" t="str">
        <f>IF(D590="","",IF(ISNA(VLOOKUP(D590,'f2'!$B$2:$B$1048576,1,FALSE)),0,1))</f>
        <v/>
      </c>
      <c r="B590" s="13" t="str">
        <f t="shared" si="9"/>
        <v/>
      </c>
      <c r="C590" s="3"/>
      <c r="D590" s="14"/>
      <c r="E590" s="15"/>
      <c r="F590" s="15"/>
      <c r="G590" s="16"/>
      <c r="H590" s="14"/>
      <c r="I590" s="17"/>
      <c r="J590" s="14"/>
    </row>
    <row r="591" spans="1:10" x14ac:dyDescent="0.2">
      <c r="A591" s="12" t="str">
        <f>IF(D591="","",IF(ISNA(VLOOKUP(D591,'f2'!$B$2:$B$1048576,1,FALSE)),0,1))</f>
        <v/>
      </c>
      <c r="B591" s="13" t="str">
        <f t="shared" si="9"/>
        <v/>
      </c>
      <c r="C591" s="3"/>
      <c r="D591" s="14"/>
      <c r="E591" s="15"/>
      <c r="F591" s="15"/>
      <c r="G591" s="16"/>
      <c r="H591" s="14"/>
      <c r="I591" s="17"/>
      <c r="J591" s="14"/>
    </row>
    <row r="592" spans="1:10" x14ac:dyDescent="0.2">
      <c r="A592" s="12" t="str">
        <f>IF(D592="","",IF(ISNA(VLOOKUP(D592,'f2'!$B$2:$B$1048576,1,FALSE)),0,1))</f>
        <v/>
      </c>
      <c r="B592" s="13" t="str">
        <f t="shared" si="9"/>
        <v/>
      </c>
      <c r="C592" s="3"/>
      <c r="D592" s="14"/>
      <c r="E592" s="15"/>
      <c r="F592" s="15"/>
      <c r="G592" s="16"/>
      <c r="H592" s="14"/>
      <c r="I592" s="17"/>
      <c r="J592" s="14"/>
    </row>
    <row r="593" spans="1:10" x14ac:dyDescent="0.2">
      <c r="A593" s="12" t="str">
        <f>IF(D593="","",IF(ISNA(VLOOKUP(D593,'f2'!$B$2:$B$1048576,1,FALSE)),0,1))</f>
        <v/>
      </c>
      <c r="B593" s="13" t="str">
        <f t="shared" si="9"/>
        <v/>
      </c>
      <c r="C593" s="3"/>
      <c r="D593" s="14"/>
      <c r="E593" s="15"/>
      <c r="F593" s="15"/>
      <c r="G593" s="16"/>
      <c r="H593" s="14"/>
      <c r="I593" s="17"/>
      <c r="J593" s="14"/>
    </row>
    <row r="594" spans="1:10" x14ac:dyDescent="0.2">
      <c r="A594" s="12" t="str">
        <f>IF(D594="","",IF(ISNA(VLOOKUP(D594,'f2'!$B$2:$B$1048576,1,FALSE)),0,1))</f>
        <v/>
      </c>
      <c r="B594" s="13" t="str">
        <f t="shared" si="9"/>
        <v/>
      </c>
      <c r="C594" s="3"/>
      <c r="D594" s="14"/>
      <c r="E594" s="15"/>
      <c r="F594" s="15"/>
      <c r="G594" s="16"/>
      <c r="H594" s="14"/>
      <c r="I594" s="17"/>
      <c r="J594" s="14"/>
    </row>
    <row r="595" spans="1:10" x14ac:dyDescent="0.2">
      <c r="A595" s="12" t="str">
        <f>IF(D595="","",IF(ISNA(VLOOKUP(D595,'f2'!$B$2:$B$1048576,1,FALSE)),0,1))</f>
        <v/>
      </c>
      <c r="B595" s="13" t="str">
        <f t="shared" si="9"/>
        <v/>
      </c>
      <c r="C595" s="3"/>
      <c r="D595" s="14"/>
      <c r="E595" s="15"/>
      <c r="F595" s="15"/>
      <c r="G595" s="16"/>
      <c r="H595" s="14"/>
      <c r="I595" s="17"/>
      <c r="J595" s="14"/>
    </row>
    <row r="596" spans="1:10" x14ac:dyDescent="0.2">
      <c r="A596" s="12" t="str">
        <f>IF(D596="","",IF(ISNA(VLOOKUP(D596,'f2'!$B$2:$B$1048576,1,FALSE)),0,1))</f>
        <v/>
      </c>
      <c r="B596" s="13" t="str">
        <f t="shared" si="9"/>
        <v/>
      </c>
      <c r="C596" s="3"/>
      <c r="D596" s="14"/>
      <c r="E596" s="15"/>
      <c r="F596" s="15"/>
      <c r="G596" s="16"/>
      <c r="H596" s="14"/>
      <c r="I596" s="17"/>
      <c r="J596" s="14"/>
    </row>
    <row r="597" spans="1:10" x14ac:dyDescent="0.2">
      <c r="A597" s="12" t="str">
        <f>IF(D597="","",IF(ISNA(VLOOKUP(D597,'f2'!$B$2:$B$1048576,1,FALSE)),0,1))</f>
        <v/>
      </c>
      <c r="B597" s="13" t="str">
        <f t="shared" si="9"/>
        <v/>
      </c>
      <c r="C597" s="3"/>
      <c r="D597" s="14"/>
      <c r="E597" s="15"/>
      <c r="F597" s="15"/>
      <c r="G597" s="16"/>
      <c r="H597" s="14"/>
      <c r="I597" s="17"/>
      <c r="J597" s="14"/>
    </row>
    <row r="598" spans="1:10" x14ac:dyDescent="0.2">
      <c r="A598" s="12" t="str">
        <f>IF(D598="","",IF(ISNA(VLOOKUP(D598,'f2'!$B$2:$B$1048576,1,FALSE)),0,1))</f>
        <v/>
      </c>
      <c r="B598" s="13" t="str">
        <f t="shared" si="9"/>
        <v/>
      </c>
      <c r="C598" s="3"/>
      <c r="D598" s="14"/>
      <c r="E598" s="15"/>
      <c r="F598" s="15"/>
      <c r="G598" s="16"/>
      <c r="H598" s="14"/>
      <c r="I598" s="17"/>
      <c r="J598" s="14"/>
    </row>
    <row r="599" spans="1:10" x14ac:dyDescent="0.2">
      <c r="A599" s="12" t="str">
        <f>IF(D599="","",IF(ISNA(VLOOKUP(D599,'f2'!$B$2:$B$1048576,1,FALSE)),0,1))</f>
        <v/>
      </c>
      <c r="B599" s="13" t="str">
        <f t="shared" si="9"/>
        <v/>
      </c>
      <c r="C599" s="3"/>
      <c r="D599" s="14"/>
      <c r="E599" s="15"/>
      <c r="F599" s="15"/>
      <c r="G599" s="16"/>
      <c r="H599" s="14"/>
      <c r="I599" s="17"/>
      <c r="J599" s="14"/>
    </row>
    <row r="600" spans="1:10" x14ac:dyDescent="0.2">
      <c r="A600" s="12" t="str">
        <f>IF(D600="","",IF(ISNA(VLOOKUP(D600,'f2'!$B$2:$B$1048576,1,FALSE)),0,1))</f>
        <v/>
      </c>
      <c r="B600" s="13" t="str">
        <f t="shared" si="9"/>
        <v/>
      </c>
      <c r="C600" s="3"/>
      <c r="D600" s="14"/>
      <c r="E600" s="15"/>
      <c r="F600" s="15"/>
      <c r="G600" s="16"/>
      <c r="H600" s="14"/>
      <c r="I600" s="17"/>
      <c r="J600" s="14"/>
    </row>
    <row r="601" spans="1:10" x14ac:dyDescent="0.2">
      <c r="A601" s="12" t="str">
        <f>IF(D601="","",IF(ISNA(VLOOKUP(D601,'f2'!$B$2:$B$1048576,1,FALSE)),0,1))</f>
        <v/>
      </c>
      <c r="B601" s="13" t="str">
        <f t="shared" si="9"/>
        <v/>
      </c>
      <c r="C601" s="3"/>
      <c r="D601" s="14"/>
      <c r="E601" s="15"/>
      <c r="F601" s="15"/>
      <c r="G601" s="16"/>
      <c r="H601" s="14"/>
      <c r="I601" s="17"/>
      <c r="J601" s="14"/>
    </row>
    <row r="602" spans="1:10" x14ac:dyDescent="0.2">
      <c r="A602" s="12" t="str">
        <f>IF(D602="","",IF(ISNA(VLOOKUP(D602,'f2'!$B$2:$B$1048576,1,FALSE)),0,1))</f>
        <v/>
      </c>
      <c r="B602" s="13" t="str">
        <f t="shared" si="9"/>
        <v/>
      </c>
      <c r="C602" s="3"/>
      <c r="D602" s="14"/>
      <c r="E602" s="15"/>
      <c r="F602" s="15"/>
      <c r="G602" s="16"/>
      <c r="H602" s="14"/>
      <c r="I602" s="17"/>
      <c r="J602" s="14"/>
    </row>
    <row r="603" spans="1:10" x14ac:dyDescent="0.2">
      <c r="A603" s="12" t="str">
        <f>IF(D603="","",IF(ISNA(VLOOKUP(D603,'f2'!$B$2:$B$1048576,1,FALSE)),0,1))</f>
        <v/>
      </c>
      <c r="B603" s="13" t="str">
        <f t="shared" si="9"/>
        <v/>
      </c>
      <c r="C603" s="3"/>
      <c r="D603" s="14"/>
      <c r="E603" s="15"/>
      <c r="F603" s="15"/>
      <c r="G603" s="16"/>
      <c r="H603" s="14"/>
      <c r="I603" s="17"/>
      <c r="J603" s="14"/>
    </row>
    <row r="604" spans="1:10" x14ac:dyDescent="0.2">
      <c r="A604" s="12" t="str">
        <f>IF(D604="","",IF(ISNA(VLOOKUP(D604,'f2'!$B$2:$B$1048576,1,FALSE)),0,1))</f>
        <v/>
      </c>
      <c r="B604" s="13" t="str">
        <f t="shared" si="9"/>
        <v/>
      </c>
      <c r="C604" s="3"/>
      <c r="D604" s="14"/>
      <c r="E604" s="15"/>
      <c r="F604" s="15"/>
      <c r="G604" s="16"/>
      <c r="H604" s="14"/>
      <c r="I604" s="17"/>
      <c r="J604" s="14"/>
    </row>
    <row r="605" spans="1:10" x14ac:dyDescent="0.2">
      <c r="A605" s="12" t="str">
        <f>IF(D605="","",IF(ISNA(VLOOKUP(D605,'f2'!$B$2:$B$1048576,1,FALSE)),0,1))</f>
        <v/>
      </c>
      <c r="B605" s="13" t="str">
        <f t="shared" si="9"/>
        <v/>
      </c>
      <c r="C605" s="3"/>
      <c r="D605" s="14"/>
      <c r="E605" s="15"/>
      <c r="F605" s="15"/>
      <c r="G605" s="16"/>
      <c r="H605" s="14"/>
      <c r="I605" s="17"/>
      <c r="J605" s="14"/>
    </row>
    <row r="606" spans="1:10" x14ac:dyDescent="0.2">
      <c r="A606" s="12" t="str">
        <f>IF(D606="","",IF(ISNA(VLOOKUP(D606,'f2'!$B$2:$B$1048576,1,FALSE)),0,1))</f>
        <v/>
      </c>
      <c r="B606" s="13" t="str">
        <f t="shared" si="9"/>
        <v/>
      </c>
      <c r="C606" s="3"/>
      <c r="D606" s="14"/>
      <c r="E606" s="15"/>
      <c r="F606" s="15"/>
      <c r="G606" s="16"/>
      <c r="H606" s="14"/>
      <c r="I606" s="17"/>
      <c r="J606" s="14"/>
    </row>
    <row r="607" spans="1:10" x14ac:dyDescent="0.2">
      <c r="A607" s="12" t="str">
        <f>IF(D607="","",IF(ISNA(VLOOKUP(D607,'f2'!$B$2:$B$1048576,1,FALSE)),0,1))</f>
        <v/>
      </c>
      <c r="B607" s="13" t="str">
        <f t="shared" si="9"/>
        <v/>
      </c>
      <c r="C607" s="3"/>
      <c r="D607" s="14"/>
      <c r="E607" s="15"/>
      <c r="F607" s="15"/>
      <c r="G607" s="16"/>
      <c r="H607" s="14"/>
      <c r="I607" s="17"/>
      <c r="J607" s="14"/>
    </row>
    <row r="608" spans="1:10" x14ac:dyDescent="0.2">
      <c r="A608" s="12" t="str">
        <f>IF(D608="","",IF(ISNA(VLOOKUP(D608,'f2'!$B$2:$B$1048576,1,FALSE)),0,1))</f>
        <v/>
      </c>
      <c r="B608" s="13" t="str">
        <f t="shared" si="9"/>
        <v/>
      </c>
      <c r="C608" s="3"/>
      <c r="D608" s="14"/>
      <c r="E608" s="15"/>
      <c r="F608" s="15"/>
      <c r="G608" s="16"/>
      <c r="H608" s="14"/>
      <c r="I608" s="17"/>
      <c r="J608" s="14"/>
    </row>
    <row r="609" spans="1:10" x14ac:dyDescent="0.2">
      <c r="A609" s="12" t="str">
        <f>IF(D609="","",IF(ISNA(VLOOKUP(D609,'f2'!$B$2:$B$1048576,1,FALSE)),0,1))</f>
        <v/>
      </c>
      <c r="B609" s="13" t="str">
        <f t="shared" si="9"/>
        <v/>
      </c>
      <c r="C609" s="3"/>
      <c r="D609" s="14"/>
      <c r="E609" s="15"/>
      <c r="F609" s="15"/>
      <c r="G609" s="16"/>
      <c r="H609" s="14"/>
      <c r="I609" s="17"/>
      <c r="J609" s="14"/>
    </row>
    <row r="610" spans="1:10" x14ac:dyDescent="0.2">
      <c r="A610" s="12" t="str">
        <f>IF(D610="","",IF(ISNA(VLOOKUP(D610,'f2'!$B$2:$B$1048576,1,FALSE)),0,1))</f>
        <v/>
      </c>
      <c r="B610" s="13" t="str">
        <f t="shared" si="9"/>
        <v/>
      </c>
      <c r="C610" s="3"/>
      <c r="D610" s="14"/>
      <c r="E610" s="15"/>
      <c r="F610" s="15"/>
      <c r="G610" s="16"/>
      <c r="H610" s="14"/>
      <c r="I610" s="17"/>
      <c r="J610" s="14"/>
    </row>
    <row r="611" spans="1:10" x14ac:dyDescent="0.2">
      <c r="A611" s="12" t="str">
        <f>IF(D611="","",IF(ISNA(VLOOKUP(D611,'f2'!$B$2:$B$1048576,1,FALSE)),0,1))</f>
        <v/>
      </c>
      <c r="B611" s="13" t="str">
        <f t="shared" si="9"/>
        <v/>
      </c>
      <c r="C611" s="3"/>
      <c r="D611" s="14"/>
      <c r="E611" s="15"/>
      <c r="F611" s="15"/>
      <c r="G611" s="16"/>
      <c r="H611" s="14"/>
      <c r="I611" s="17"/>
      <c r="J611" s="14"/>
    </row>
    <row r="612" spans="1:10" x14ac:dyDescent="0.2">
      <c r="A612" s="12" t="str">
        <f>IF(D612="","",IF(ISNA(VLOOKUP(D612,'f2'!$B$2:$B$1048576,1,FALSE)),0,1))</f>
        <v/>
      </c>
      <c r="B612" s="13" t="str">
        <f t="shared" si="9"/>
        <v/>
      </c>
      <c r="C612" s="3"/>
      <c r="D612" s="14"/>
      <c r="E612" s="15"/>
      <c r="F612" s="15"/>
      <c r="G612" s="16"/>
      <c r="H612" s="14"/>
      <c r="I612" s="17"/>
      <c r="J612" s="14"/>
    </row>
    <row r="613" spans="1:10" x14ac:dyDescent="0.2">
      <c r="A613" s="12" t="str">
        <f>IF(D613="","",IF(ISNA(VLOOKUP(D613,'f2'!$B$2:$B$1048576,1,FALSE)),0,1))</f>
        <v/>
      </c>
      <c r="B613" s="13" t="str">
        <f t="shared" si="9"/>
        <v/>
      </c>
      <c r="C613" s="3"/>
      <c r="D613" s="14"/>
      <c r="E613" s="15"/>
      <c r="F613" s="15"/>
      <c r="G613" s="16"/>
      <c r="H613" s="14"/>
      <c r="I613" s="17"/>
      <c r="J613" s="14"/>
    </row>
    <row r="614" spans="1:10" x14ac:dyDescent="0.2">
      <c r="A614" s="12" t="str">
        <f>IF(D614="","",IF(ISNA(VLOOKUP(D614,'f2'!$B$2:$B$1048576,1,FALSE)),0,1))</f>
        <v/>
      </c>
      <c r="B614" s="13" t="str">
        <f t="shared" si="9"/>
        <v/>
      </c>
      <c r="C614" s="3"/>
      <c r="D614" s="14"/>
      <c r="E614" s="15"/>
      <c r="F614" s="15"/>
      <c r="G614" s="16"/>
      <c r="H614" s="14"/>
      <c r="I614" s="17"/>
      <c r="J614" s="14"/>
    </row>
    <row r="615" spans="1:10" x14ac:dyDescent="0.2">
      <c r="A615" s="12" t="str">
        <f>IF(D615="","",IF(ISNA(VLOOKUP(D615,'f2'!$B$2:$B$1048576,1,FALSE)),0,1))</f>
        <v/>
      </c>
      <c r="B615" s="13" t="str">
        <f t="shared" si="9"/>
        <v/>
      </c>
      <c r="C615" s="3"/>
      <c r="D615" s="14"/>
      <c r="E615" s="15"/>
      <c r="F615" s="15"/>
      <c r="G615" s="16"/>
      <c r="H615" s="14"/>
      <c r="I615" s="17"/>
      <c r="J615" s="14"/>
    </row>
    <row r="616" spans="1:10" x14ac:dyDescent="0.2">
      <c r="A616" s="12" t="str">
        <f>IF(D616="","",IF(ISNA(VLOOKUP(D616,'f2'!$B$2:$B$1048576,1,FALSE)),0,1))</f>
        <v/>
      </c>
      <c r="B616" s="13" t="str">
        <f t="shared" si="9"/>
        <v/>
      </c>
      <c r="C616" s="3"/>
      <c r="D616" s="14"/>
      <c r="E616" s="15"/>
      <c r="F616" s="15"/>
      <c r="G616" s="16"/>
      <c r="H616" s="14"/>
      <c r="I616" s="17"/>
      <c r="J616" s="14"/>
    </row>
    <row r="617" spans="1:10" x14ac:dyDescent="0.2">
      <c r="A617" s="12" t="str">
        <f>IF(D617="","",IF(ISNA(VLOOKUP(D617,'f2'!$B$2:$B$1048576,1,FALSE)),0,1))</f>
        <v/>
      </c>
      <c r="B617" s="13" t="str">
        <f t="shared" si="9"/>
        <v/>
      </c>
      <c r="C617" s="3"/>
      <c r="D617" s="14"/>
      <c r="E617" s="15"/>
      <c r="F617" s="15"/>
      <c r="G617" s="16"/>
      <c r="H617" s="14"/>
      <c r="I617" s="17"/>
      <c r="J617" s="14"/>
    </row>
    <row r="618" spans="1:10" x14ac:dyDescent="0.2">
      <c r="A618" s="12" t="str">
        <f>IF(D618="","",IF(ISNA(VLOOKUP(D618,'f2'!$B$2:$B$1048576,1,FALSE)),0,1))</f>
        <v/>
      </c>
      <c r="B618" s="13" t="str">
        <f t="shared" si="9"/>
        <v/>
      </c>
      <c r="C618" s="3"/>
      <c r="D618" s="14"/>
      <c r="E618" s="15"/>
      <c r="F618" s="15"/>
      <c r="G618" s="16"/>
      <c r="H618" s="14"/>
      <c r="I618" s="17"/>
      <c r="J618" s="14"/>
    </row>
    <row r="619" spans="1:10" x14ac:dyDescent="0.2">
      <c r="A619" s="12" t="str">
        <f>IF(D619="","",IF(ISNA(VLOOKUP(D619,'f2'!$B$2:$B$1048576,1,FALSE)),0,1))</f>
        <v/>
      </c>
      <c r="B619" s="13" t="str">
        <f t="shared" si="9"/>
        <v/>
      </c>
      <c r="C619" s="3"/>
      <c r="D619" s="14"/>
      <c r="E619" s="15"/>
      <c r="F619" s="15"/>
      <c r="G619" s="16"/>
      <c r="H619" s="14"/>
      <c r="I619" s="17"/>
      <c r="J619" s="14"/>
    </row>
    <row r="620" spans="1:10" x14ac:dyDescent="0.2">
      <c r="A620" s="12" t="str">
        <f>IF(D620="","",IF(ISNA(VLOOKUP(D620,'f2'!$B$2:$B$1048576,1,FALSE)),0,1))</f>
        <v/>
      </c>
      <c r="B620" s="13" t="str">
        <f t="shared" si="9"/>
        <v/>
      </c>
      <c r="C620" s="3"/>
      <c r="D620" s="14"/>
      <c r="E620" s="15"/>
      <c r="F620" s="15"/>
      <c r="G620" s="16"/>
      <c r="H620" s="14"/>
      <c r="I620" s="17"/>
      <c r="J620" s="14"/>
    </row>
    <row r="621" spans="1:10" x14ac:dyDescent="0.2">
      <c r="A621" s="12" t="str">
        <f>IF(D621="","",IF(ISNA(VLOOKUP(D621,'f2'!$B$2:$B$1048576,1,FALSE)),0,1))</f>
        <v/>
      </c>
      <c r="B621" s="13" t="str">
        <f t="shared" si="9"/>
        <v/>
      </c>
      <c r="C621" s="3"/>
      <c r="D621" s="14"/>
      <c r="E621" s="15"/>
      <c r="F621" s="15"/>
      <c r="G621" s="16"/>
      <c r="H621" s="14"/>
      <c r="I621" s="17"/>
      <c r="J621" s="14"/>
    </row>
    <row r="622" spans="1:10" x14ac:dyDescent="0.2">
      <c r="A622" s="12" t="str">
        <f>IF(D622="","",IF(ISNA(VLOOKUP(D622,'f2'!$B$2:$B$1048576,1,FALSE)),0,1))</f>
        <v/>
      </c>
      <c r="B622" s="13" t="str">
        <f t="shared" si="9"/>
        <v/>
      </c>
      <c r="C622" s="3"/>
      <c r="D622" s="14"/>
      <c r="E622" s="15"/>
      <c r="F622" s="15"/>
      <c r="G622" s="16"/>
      <c r="H622" s="14"/>
      <c r="I622" s="17"/>
      <c r="J622" s="14"/>
    </row>
    <row r="623" spans="1:10" x14ac:dyDescent="0.2">
      <c r="A623" s="12" t="str">
        <f>IF(D623="","",IF(ISNA(VLOOKUP(D623,'f2'!$B$2:$B$1048576,1,FALSE)),0,1))</f>
        <v/>
      </c>
      <c r="B623" s="13" t="str">
        <f t="shared" si="9"/>
        <v/>
      </c>
      <c r="C623" s="3"/>
      <c r="D623" s="14"/>
      <c r="E623" s="15"/>
      <c r="F623" s="15"/>
      <c r="G623" s="16"/>
      <c r="H623" s="14"/>
      <c r="I623" s="17"/>
      <c r="J623" s="14"/>
    </row>
    <row r="624" spans="1:10" x14ac:dyDescent="0.2">
      <c r="A624" s="12" t="str">
        <f>IF(D624="","",IF(ISNA(VLOOKUP(D624,'f2'!$B$2:$B$1048576,1,FALSE)),0,1))</f>
        <v/>
      </c>
      <c r="B624" s="13" t="str">
        <f t="shared" si="9"/>
        <v/>
      </c>
      <c r="C624" s="3"/>
      <c r="D624" s="14"/>
      <c r="E624" s="15"/>
      <c r="F624" s="15"/>
      <c r="G624" s="16"/>
      <c r="H624" s="14"/>
      <c r="I624" s="17"/>
      <c r="J624" s="14"/>
    </row>
    <row r="625" spans="1:10" x14ac:dyDescent="0.2">
      <c r="A625" s="12" t="str">
        <f>IF(D625="","",IF(ISNA(VLOOKUP(D625,'f2'!$B$2:$B$1048576,1,FALSE)),0,1))</f>
        <v/>
      </c>
      <c r="B625" s="13" t="str">
        <f t="shared" si="9"/>
        <v/>
      </c>
      <c r="C625" s="3"/>
      <c r="D625" s="14"/>
      <c r="E625" s="15"/>
      <c r="F625" s="15"/>
      <c r="G625" s="16"/>
      <c r="H625" s="14"/>
      <c r="I625" s="17"/>
      <c r="J625" s="14"/>
    </row>
    <row r="626" spans="1:10" x14ac:dyDescent="0.2">
      <c r="A626" s="12" t="str">
        <f>IF(D626="","",IF(ISNA(VLOOKUP(D626,'f2'!$B$2:$B$1048576,1,FALSE)),0,1))</f>
        <v/>
      </c>
      <c r="B626" s="13" t="str">
        <f t="shared" si="9"/>
        <v/>
      </c>
      <c r="C626" s="3"/>
      <c r="D626" s="14"/>
      <c r="E626" s="15"/>
      <c r="F626" s="15"/>
      <c r="G626" s="16"/>
      <c r="H626" s="14"/>
      <c r="I626" s="17"/>
      <c r="J626" s="14"/>
    </row>
    <row r="627" spans="1:10" x14ac:dyDescent="0.2">
      <c r="A627" s="12" t="str">
        <f>IF(D627="","",IF(ISNA(VLOOKUP(D627,'f2'!$B$2:$B$1048576,1,FALSE)),0,1))</f>
        <v/>
      </c>
      <c r="B627" s="13" t="str">
        <f t="shared" si="9"/>
        <v/>
      </c>
      <c r="C627" s="3"/>
      <c r="D627" s="14"/>
      <c r="E627" s="15"/>
      <c r="F627" s="15"/>
      <c r="G627" s="16"/>
      <c r="H627" s="14"/>
      <c r="I627" s="17"/>
      <c r="J627" s="14"/>
    </row>
    <row r="628" spans="1:10" x14ac:dyDescent="0.2">
      <c r="A628" s="12" t="str">
        <f>IF(D628="","",IF(ISNA(VLOOKUP(D628,'f2'!$B$2:$B$1048576,1,FALSE)),0,1))</f>
        <v/>
      </c>
      <c r="B628" s="13" t="str">
        <f t="shared" si="9"/>
        <v/>
      </c>
      <c r="C628" s="3"/>
      <c r="D628" s="14"/>
      <c r="E628" s="15"/>
      <c r="F628" s="15"/>
      <c r="G628" s="16"/>
      <c r="H628" s="14"/>
      <c r="I628" s="17"/>
      <c r="J628" s="14"/>
    </row>
    <row r="629" spans="1:10" x14ac:dyDescent="0.2">
      <c r="A629" s="12" t="str">
        <f>IF(D629="","",IF(ISNA(VLOOKUP(D629,'f2'!$B$2:$B$1048576,1,FALSE)),0,1))</f>
        <v/>
      </c>
      <c r="B629" s="13" t="str">
        <f t="shared" si="9"/>
        <v/>
      </c>
      <c r="C629" s="3"/>
      <c r="D629" s="14"/>
      <c r="E629" s="15"/>
      <c r="F629" s="15"/>
      <c r="G629" s="16"/>
      <c r="H629" s="14"/>
      <c r="I629" s="17"/>
      <c r="J629" s="14"/>
    </row>
    <row r="630" spans="1:10" x14ac:dyDescent="0.2">
      <c r="A630" s="12" t="str">
        <f>IF(D630="","",IF(ISNA(VLOOKUP(D630,'f2'!$B$2:$B$1048576,1,FALSE)),0,1))</f>
        <v/>
      </c>
      <c r="B630" s="13" t="str">
        <f t="shared" si="9"/>
        <v/>
      </c>
      <c r="C630" s="3"/>
      <c r="D630" s="14"/>
      <c r="E630" s="15"/>
      <c r="F630" s="15"/>
      <c r="G630" s="16"/>
      <c r="H630" s="14"/>
      <c r="I630" s="17"/>
      <c r="J630" s="14"/>
    </row>
    <row r="631" spans="1:10" x14ac:dyDescent="0.2">
      <c r="A631" s="12" t="str">
        <f>IF(D631="","",IF(ISNA(VLOOKUP(D631,'f2'!$B$2:$B$1048576,1,FALSE)),0,1))</f>
        <v/>
      </c>
      <c r="B631" s="13" t="str">
        <f t="shared" si="9"/>
        <v/>
      </c>
      <c r="C631" s="3"/>
      <c r="D631" s="14"/>
      <c r="E631" s="15"/>
      <c r="F631" s="15"/>
      <c r="G631" s="16"/>
      <c r="H631" s="14"/>
      <c r="I631" s="17"/>
      <c r="J631" s="14"/>
    </row>
    <row r="632" spans="1:10" x14ac:dyDescent="0.2">
      <c r="A632" s="12" t="str">
        <f>IF(D632="","",IF(ISNA(VLOOKUP(D632,'f2'!$B$2:$B$1048576,1,FALSE)),0,1))</f>
        <v/>
      </c>
      <c r="B632" s="13" t="str">
        <f t="shared" si="9"/>
        <v/>
      </c>
      <c r="C632" s="3"/>
      <c r="D632" s="14"/>
      <c r="E632" s="15"/>
      <c r="F632" s="15"/>
      <c r="G632" s="16"/>
      <c r="H632" s="14"/>
      <c r="I632" s="17"/>
      <c r="J632" s="14"/>
    </row>
    <row r="633" spans="1:10" x14ac:dyDescent="0.2">
      <c r="A633" s="12" t="str">
        <f>IF(D633="","",IF(ISNA(VLOOKUP(D633,'f2'!$B$2:$B$1048576,1,FALSE)),0,1))</f>
        <v/>
      </c>
      <c r="B633" s="13" t="str">
        <f t="shared" si="9"/>
        <v/>
      </c>
      <c r="C633" s="3"/>
      <c r="D633" s="14"/>
      <c r="E633" s="15"/>
      <c r="F633" s="15"/>
      <c r="G633" s="16"/>
      <c r="H633" s="14"/>
      <c r="I633" s="17"/>
      <c r="J633" s="14"/>
    </row>
    <row r="634" spans="1:10" x14ac:dyDescent="0.2">
      <c r="A634" s="12" t="str">
        <f>IF(D634="","",IF(ISNA(VLOOKUP(D634,'f2'!$B$2:$B$1048576,1,FALSE)),0,1))</f>
        <v/>
      </c>
      <c r="B634" s="13" t="str">
        <f t="shared" si="9"/>
        <v/>
      </c>
      <c r="C634" s="3"/>
      <c r="D634" s="14"/>
      <c r="E634" s="15"/>
      <c r="F634" s="15"/>
      <c r="G634" s="16"/>
      <c r="H634" s="14"/>
      <c r="I634" s="17"/>
      <c r="J634" s="14"/>
    </row>
    <row r="635" spans="1:10" x14ac:dyDescent="0.2">
      <c r="A635" s="12" t="str">
        <f>IF(D635="","",IF(ISNA(VLOOKUP(D635,'f2'!$B$2:$B$1048576,1,FALSE)),0,1))</f>
        <v/>
      </c>
      <c r="B635" s="13" t="str">
        <f t="shared" si="9"/>
        <v/>
      </c>
      <c r="C635" s="3"/>
      <c r="D635" s="14"/>
      <c r="E635" s="15"/>
      <c r="F635" s="15"/>
      <c r="G635" s="16"/>
      <c r="H635" s="14"/>
      <c r="I635" s="17"/>
      <c r="J635" s="14"/>
    </row>
    <row r="636" spans="1:10" x14ac:dyDescent="0.2">
      <c r="A636" s="12" t="str">
        <f>IF(D636="","",IF(ISNA(VLOOKUP(D636,'f2'!$B$2:$B$1048576,1,FALSE)),0,1))</f>
        <v/>
      </c>
      <c r="B636" s="13" t="str">
        <f t="shared" si="9"/>
        <v/>
      </c>
      <c r="C636" s="3"/>
      <c r="D636" s="14"/>
      <c r="E636" s="15"/>
      <c r="F636" s="15"/>
      <c r="G636" s="16"/>
      <c r="H636" s="14"/>
      <c r="I636" s="17"/>
      <c r="J636" s="14"/>
    </row>
    <row r="637" spans="1:10" x14ac:dyDescent="0.2">
      <c r="A637" s="12" t="str">
        <f>IF(D637="","",IF(ISNA(VLOOKUP(D637,'f2'!$B$2:$B$1048576,1,FALSE)),0,1))</f>
        <v/>
      </c>
      <c r="B637" s="13" t="str">
        <f t="shared" si="9"/>
        <v/>
      </c>
      <c r="C637" s="3"/>
      <c r="D637" s="14"/>
      <c r="E637" s="15"/>
      <c r="F637" s="15"/>
      <c r="G637" s="16"/>
      <c r="H637" s="14"/>
      <c r="I637" s="17"/>
      <c r="J637" s="14"/>
    </row>
    <row r="638" spans="1:10" x14ac:dyDescent="0.2">
      <c r="A638" s="12" t="str">
        <f>IF(D638="","",IF(ISNA(VLOOKUP(D638,'f2'!$B$2:$B$1048576,1,FALSE)),0,1))</f>
        <v/>
      </c>
      <c r="B638" s="13" t="str">
        <f t="shared" si="9"/>
        <v/>
      </c>
      <c r="C638" s="3"/>
      <c r="D638" s="14"/>
      <c r="E638" s="15"/>
      <c r="F638" s="15"/>
      <c r="G638" s="16"/>
      <c r="H638" s="14"/>
      <c r="I638" s="17"/>
      <c r="J638" s="14"/>
    </row>
    <row r="639" spans="1:10" x14ac:dyDescent="0.2">
      <c r="A639" s="12" t="str">
        <f>IF(D639="","",IF(ISNA(VLOOKUP(D639,'f2'!$B$2:$B$1048576,1,FALSE)),0,1))</f>
        <v/>
      </c>
      <c r="B639" s="13" t="str">
        <f t="shared" si="9"/>
        <v/>
      </c>
      <c r="C639" s="3"/>
      <c r="D639" s="14"/>
      <c r="E639" s="15"/>
      <c r="F639" s="15"/>
      <c r="G639" s="16"/>
      <c r="H639" s="14"/>
      <c r="I639" s="17"/>
      <c r="J639" s="14"/>
    </row>
    <row r="640" spans="1:10" x14ac:dyDescent="0.2">
      <c r="A640" s="12" t="str">
        <f>IF(D640="","",IF(ISNA(VLOOKUP(D640,'f2'!$B$2:$B$1048576,1,FALSE)),0,1))</f>
        <v/>
      </c>
      <c r="B640" s="13" t="str">
        <f t="shared" si="9"/>
        <v/>
      </c>
      <c r="C640" s="3"/>
      <c r="D640" s="14"/>
      <c r="E640" s="15"/>
      <c r="F640" s="15"/>
      <c r="G640" s="16"/>
      <c r="H640" s="14"/>
      <c r="I640" s="17"/>
      <c r="J640" s="14"/>
    </row>
    <row r="641" spans="1:10" x14ac:dyDescent="0.2">
      <c r="A641" s="12" t="str">
        <f>IF(D641="","",IF(ISNA(VLOOKUP(D641,'f2'!$B$2:$B$1048576,1,FALSE)),0,1))</f>
        <v/>
      </c>
      <c r="B641" s="13" t="str">
        <f t="shared" si="9"/>
        <v/>
      </c>
      <c r="C641" s="3"/>
      <c r="D641" s="14"/>
      <c r="E641" s="15"/>
      <c r="F641" s="15"/>
      <c r="G641" s="16"/>
      <c r="H641" s="14"/>
      <c r="I641" s="17"/>
      <c r="J641" s="14"/>
    </row>
    <row r="642" spans="1:10" x14ac:dyDescent="0.2">
      <c r="A642" s="12" t="str">
        <f>IF(D642="","",IF(ISNA(VLOOKUP(D642,'f2'!$B$2:$B$1048576,1,FALSE)),0,1))</f>
        <v/>
      </c>
      <c r="B642" s="13" t="str">
        <f t="shared" si="9"/>
        <v/>
      </c>
      <c r="C642" s="3"/>
      <c r="D642" s="14"/>
      <c r="E642" s="15"/>
      <c r="F642" s="15"/>
      <c r="G642" s="16"/>
      <c r="H642" s="14"/>
      <c r="I642" s="17"/>
      <c r="J642" s="14"/>
    </row>
    <row r="643" spans="1:10" x14ac:dyDescent="0.2">
      <c r="A643" s="12" t="str">
        <f>IF(D643="","",IF(ISNA(VLOOKUP(D643,'f2'!$B$2:$B$1048576,1,FALSE)),0,1))</f>
        <v/>
      </c>
      <c r="B643" s="13" t="str">
        <f t="shared" si="9"/>
        <v/>
      </c>
      <c r="C643" s="3"/>
      <c r="D643" s="14"/>
      <c r="E643" s="15"/>
      <c r="F643" s="15"/>
      <c r="G643" s="16"/>
      <c r="H643" s="14"/>
      <c r="I643" s="17"/>
      <c r="J643" s="14"/>
    </row>
    <row r="644" spans="1:10" x14ac:dyDescent="0.2">
      <c r="A644" s="12" t="str">
        <f>IF(D644="","",IF(ISNA(VLOOKUP(D644,'f2'!$B$2:$B$1048576,1,FALSE)),0,1))</f>
        <v/>
      </c>
      <c r="B644" s="13" t="str">
        <f t="shared" si="9"/>
        <v/>
      </c>
      <c r="C644" s="3"/>
      <c r="D644" s="14"/>
      <c r="E644" s="15"/>
      <c r="F644" s="15"/>
      <c r="G644" s="16"/>
      <c r="H644" s="14"/>
      <c r="I644" s="17"/>
      <c r="J644" s="14"/>
    </row>
    <row r="645" spans="1:10" x14ac:dyDescent="0.2">
      <c r="A645" s="12" t="str">
        <f>IF(D645="","",IF(ISNA(VLOOKUP(D645,'f2'!$B$2:$B$1048576,1,FALSE)),0,1))</f>
        <v/>
      </c>
      <c r="B645" s="13" t="str">
        <f t="shared" ref="B645:B708" si="10">IF(A645="","",A645+B644)</f>
        <v/>
      </c>
      <c r="C645" s="3"/>
      <c r="D645" s="14"/>
      <c r="E645" s="15"/>
      <c r="F645" s="15"/>
      <c r="G645" s="16"/>
      <c r="H645" s="14"/>
      <c r="I645" s="17"/>
      <c r="J645" s="14"/>
    </row>
    <row r="646" spans="1:10" x14ac:dyDescent="0.2">
      <c r="A646" s="12" t="str">
        <f>IF(D646="","",IF(ISNA(VLOOKUP(D646,'f2'!$B$2:$B$1048576,1,FALSE)),0,1))</f>
        <v/>
      </c>
      <c r="B646" s="13" t="str">
        <f t="shared" si="10"/>
        <v/>
      </c>
      <c r="C646" s="3"/>
      <c r="D646" s="14"/>
      <c r="E646" s="15"/>
      <c r="F646" s="15"/>
      <c r="G646" s="16"/>
      <c r="H646" s="14"/>
      <c r="I646" s="17"/>
      <c r="J646" s="14"/>
    </row>
    <row r="647" spans="1:10" x14ac:dyDescent="0.2">
      <c r="A647" s="12" t="str">
        <f>IF(D647="","",IF(ISNA(VLOOKUP(D647,'f2'!$B$2:$B$1048576,1,FALSE)),0,1))</f>
        <v/>
      </c>
      <c r="B647" s="13" t="str">
        <f t="shared" si="10"/>
        <v/>
      </c>
      <c r="C647" s="3"/>
      <c r="D647" s="14"/>
      <c r="E647" s="15"/>
      <c r="F647" s="15"/>
      <c r="G647" s="16"/>
      <c r="H647" s="14"/>
      <c r="I647" s="17"/>
      <c r="J647" s="14"/>
    </row>
    <row r="648" spans="1:10" x14ac:dyDescent="0.2">
      <c r="A648" s="12" t="str">
        <f>IF(D648="","",IF(ISNA(VLOOKUP(D648,'f2'!$B$2:$B$1048576,1,FALSE)),0,1))</f>
        <v/>
      </c>
      <c r="B648" s="13" t="str">
        <f t="shared" si="10"/>
        <v/>
      </c>
      <c r="C648" s="3"/>
      <c r="D648" s="14"/>
      <c r="E648" s="15"/>
      <c r="F648" s="15"/>
      <c r="G648" s="16"/>
      <c r="H648" s="14"/>
      <c r="I648" s="17"/>
      <c r="J648" s="14"/>
    </row>
    <row r="649" spans="1:10" x14ac:dyDescent="0.2">
      <c r="A649" s="12" t="str">
        <f>IF(D649="","",IF(ISNA(VLOOKUP(D649,'f2'!$B$2:$B$1048576,1,FALSE)),0,1))</f>
        <v/>
      </c>
      <c r="B649" s="13" t="str">
        <f t="shared" si="10"/>
        <v/>
      </c>
      <c r="C649" s="3"/>
      <c r="D649" s="14"/>
      <c r="E649" s="15"/>
      <c r="F649" s="15"/>
      <c r="G649" s="16"/>
      <c r="H649" s="14"/>
      <c r="I649" s="17"/>
      <c r="J649" s="14"/>
    </row>
    <row r="650" spans="1:10" x14ac:dyDescent="0.2">
      <c r="A650" s="12" t="str">
        <f>IF(D650="","",IF(ISNA(VLOOKUP(D650,'f2'!$B$2:$B$1048576,1,FALSE)),0,1))</f>
        <v/>
      </c>
      <c r="B650" s="13" t="str">
        <f t="shared" si="10"/>
        <v/>
      </c>
      <c r="C650" s="3"/>
      <c r="D650" s="14"/>
      <c r="E650" s="15"/>
      <c r="F650" s="15"/>
      <c r="G650" s="16"/>
      <c r="H650" s="14"/>
      <c r="I650" s="17"/>
      <c r="J650" s="14"/>
    </row>
    <row r="651" spans="1:10" x14ac:dyDescent="0.2">
      <c r="A651" s="12" t="str">
        <f>IF(D651="","",IF(ISNA(VLOOKUP(D651,'f2'!$B$2:$B$1048576,1,FALSE)),0,1))</f>
        <v/>
      </c>
      <c r="B651" s="13" t="str">
        <f t="shared" si="10"/>
        <v/>
      </c>
      <c r="C651" s="3"/>
      <c r="D651" s="14"/>
      <c r="E651" s="15"/>
      <c r="F651" s="15"/>
      <c r="G651" s="16"/>
      <c r="H651" s="14"/>
      <c r="I651" s="17"/>
      <c r="J651" s="14"/>
    </row>
    <row r="652" spans="1:10" x14ac:dyDescent="0.2">
      <c r="A652" s="12" t="str">
        <f>IF(D652="","",IF(ISNA(VLOOKUP(D652,'f2'!$B$2:$B$1048576,1,FALSE)),0,1))</f>
        <v/>
      </c>
      <c r="B652" s="13" t="str">
        <f t="shared" si="10"/>
        <v/>
      </c>
      <c r="C652" s="3"/>
      <c r="D652" s="14"/>
      <c r="E652" s="15"/>
      <c r="F652" s="15"/>
      <c r="G652" s="16"/>
      <c r="H652" s="14"/>
      <c r="I652" s="17"/>
      <c r="J652" s="14"/>
    </row>
    <row r="653" spans="1:10" x14ac:dyDescent="0.2">
      <c r="A653" s="12" t="str">
        <f>IF(D653="","",IF(ISNA(VLOOKUP(D653,'f2'!$B$2:$B$1048576,1,FALSE)),0,1))</f>
        <v/>
      </c>
      <c r="B653" s="13" t="str">
        <f t="shared" si="10"/>
        <v/>
      </c>
      <c r="C653" s="3"/>
      <c r="D653" s="14"/>
      <c r="E653" s="15"/>
      <c r="F653" s="15"/>
      <c r="G653" s="16"/>
      <c r="H653" s="14"/>
      <c r="I653" s="17"/>
      <c r="J653" s="14"/>
    </row>
    <row r="654" spans="1:10" x14ac:dyDescent="0.2">
      <c r="A654" s="12" t="str">
        <f>IF(D654="","",IF(ISNA(VLOOKUP(D654,'f2'!$B$2:$B$1048576,1,FALSE)),0,1))</f>
        <v/>
      </c>
      <c r="B654" s="13" t="str">
        <f t="shared" si="10"/>
        <v/>
      </c>
      <c r="C654" s="3"/>
      <c r="D654" s="14"/>
      <c r="E654" s="15"/>
      <c r="F654" s="15"/>
      <c r="G654" s="16"/>
      <c r="H654" s="14"/>
      <c r="I654" s="17"/>
      <c r="J654" s="14"/>
    </row>
    <row r="655" spans="1:10" x14ac:dyDescent="0.2">
      <c r="A655" s="12" t="str">
        <f>IF(D655="","",IF(ISNA(VLOOKUP(D655,'f2'!$B$2:$B$1048576,1,FALSE)),0,1))</f>
        <v/>
      </c>
      <c r="B655" s="13" t="str">
        <f t="shared" si="10"/>
        <v/>
      </c>
      <c r="C655" s="3"/>
      <c r="D655" s="14"/>
      <c r="E655" s="15"/>
      <c r="F655" s="15"/>
      <c r="G655" s="16"/>
      <c r="H655" s="14"/>
      <c r="I655" s="17"/>
      <c r="J655" s="14"/>
    </row>
    <row r="656" spans="1:10" x14ac:dyDescent="0.2">
      <c r="A656" s="12" t="str">
        <f>IF(D656="","",IF(ISNA(VLOOKUP(D656,'f2'!$B$2:$B$1048576,1,FALSE)),0,1))</f>
        <v/>
      </c>
      <c r="B656" s="13" t="str">
        <f t="shared" si="10"/>
        <v/>
      </c>
      <c r="C656" s="3"/>
      <c r="D656" s="14"/>
      <c r="E656" s="15"/>
      <c r="F656" s="15"/>
      <c r="G656" s="16"/>
      <c r="H656" s="14"/>
      <c r="I656" s="17"/>
      <c r="J656" s="14"/>
    </row>
    <row r="657" spans="1:10" x14ac:dyDescent="0.2">
      <c r="A657" s="12" t="str">
        <f>IF(D657="","",IF(ISNA(VLOOKUP(D657,'f2'!$B$2:$B$1048576,1,FALSE)),0,1))</f>
        <v/>
      </c>
      <c r="B657" s="13" t="str">
        <f t="shared" si="10"/>
        <v/>
      </c>
      <c r="C657" s="3"/>
      <c r="D657" s="14"/>
      <c r="E657" s="15"/>
      <c r="F657" s="15"/>
      <c r="G657" s="16"/>
      <c r="H657" s="14"/>
      <c r="I657" s="17"/>
      <c r="J657" s="14"/>
    </row>
    <row r="658" spans="1:10" x14ac:dyDescent="0.2">
      <c r="A658" s="12" t="str">
        <f>IF(D658="","",IF(ISNA(VLOOKUP(D658,'f2'!$B$2:$B$1048576,1,FALSE)),0,1))</f>
        <v/>
      </c>
      <c r="B658" s="13" t="str">
        <f t="shared" si="10"/>
        <v/>
      </c>
      <c r="C658" s="3"/>
      <c r="D658" s="14"/>
      <c r="E658" s="15"/>
      <c r="F658" s="15"/>
      <c r="G658" s="16"/>
      <c r="H658" s="14"/>
      <c r="I658" s="17"/>
      <c r="J658" s="14"/>
    </row>
    <row r="659" spans="1:10" x14ac:dyDescent="0.2">
      <c r="A659" s="12" t="str">
        <f>IF(D659="","",IF(ISNA(VLOOKUP(D659,'f2'!$B$2:$B$1048576,1,FALSE)),0,1))</f>
        <v/>
      </c>
      <c r="B659" s="13" t="str">
        <f t="shared" si="10"/>
        <v/>
      </c>
      <c r="C659" s="3"/>
      <c r="D659" s="14"/>
      <c r="E659" s="15"/>
      <c r="F659" s="15"/>
      <c r="G659" s="16"/>
      <c r="H659" s="14"/>
      <c r="I659" s="17"/>
      <c r="J659" s="14"/>
    </row>
    <row r="660" spans="1:10" x14ac:dyDescent="0.2">
      <c r="A660" s="12" t="str">
        <f>IF(D660="","",IF(ISNA(VLOOKUP(D660,'f2'!$B$2:$B$1048576,1,FALSE)),0,1))</f>
        <v/>
      </c>
      <c r="B660" s="13" t="str">
        <f t="shared" si="10"/>
        <v/>
      </c>
      <c r="C660" s="3"/>
      <c r="D660" s="14"/>
      <c r="E660" s="15"/>
      <c r="F660" s="15"/>
      <c r="G660" s="16"/>
      <c r="H660" s="14"/>
      <c r="I660" s="17"/>
      <c r="J660" s="14"/>
    </row>
    <row r="661" spans="1:10" x14ac:dyDescent="0.2">
      <c r="A661" s="12" t="str">
        <f>IF(D661="","",IF(ISNA(VLOOKUP(D661,'f2'!$B$2:$B$1048576,1,FALSE)),0,1))</f>
        <v/>
      </c>
      <c r="B661" s="13" t="str">
        <f t="shared" si="10"/>
        <v/>
      </c>
      <c r="C661" s="3"/>
      <c r="D661" s="14"/>
      <c r="E661" s="15"/>
      <c r="F661" s="15"/>
      <c r="G661" s="16"/>
      <c r="H661" s="14"/>
      <c r="I661" s="17"/>
      <c r="J661" s="14"/>
    </row>
    <row r="662" spans="1:10" x14ac:dyDescent="0.2">
      <c r="A662" s="12" t="str">
        <f>IF(D662="","",IF(ISNA(VLOOKUP(D662,'f2'!$B$2:$B$1048576,1,FALSE)),0,1))</f>
        <v/>
      </c>
      <c r="B662" s="13" t="str">
        <f t="shared" si="10"/>
        <v/>
      </c>
      <c r="C662" s="3"/>
      <c r="D662" s="14"/>
      <c r="E662" s="15"/>
      <c r="F662" s="15"/>
      <c r="G662" s="16"/>
      <c r="H662" s="14"/>
      <c r="I662" s="17"/>
      <c r="J662" s="14"/>
    </row>
    <row r="663" spans="1:10" x14ac:dyDescent="0.2">
      <c r="A663" s="12" t="str">
        <f>IF(D663="","",IF(ISNA(VLOOKUP(D663,'f2'!$B$2:$B$1048576,1,FALSE)),0,1))</f>
        <v/>
      </c>
      <c r="B663" s="13" t="str">
        <f t="shared" si="10"/>
        <v/>
      </c>
      <c r="C663" s="3"/>
      <c r="D663" s="14"/>
      <c r="E663" s="15"/>
      <c r="F663" s="15"/>
      <c r="G663" s="16"/>
      <c r="H663" s="14"/>
      <c r="I663" s="17"/>
      <c r="J663" s="14"/>
    </row>
    <row r="664" spans="1:10" x14ac:dyDescent="0.2">
      <c r="A664" s="12" t="str">
        <f>IF(D664="","",IF(ISNA(VLOOKUP(D664,'f2'!$B$2:$B$1048576,1,FALSE)),0,1))</f>
        <v/>
      </c>
      <c r="B664" s="13" t="str">
        <f t="shared" si="10"/>
        <v/>
      </c>
      <c r="C664" s="3"/>
      <c r="D664" s="14"/>
      <c r="E664" s="15"/>
      <c r="F664" s="15"/>
      <c r="G664" s="16"/>
      <c r="H664" s="14"/>
      <c r="I664" s="17"/>
      <c r="J664" s="14"/>
    </row>
    <row r="665" spans="1:10" x14ac:dyDescent="0.2">
      <c r="A665" s="12" t="str">
        <f>IF(D665="","",IF(ISNA(VLOOKUP(D665,'f2'!$B$2:$B$1048576,1,FALSE)),0,1))</f>
        <v/>
      </c>
      <c r="B665" s="13" t="str">
        <f t="shared" si="10"/>
        <v/>
      </c>
      <c r="C665" s="3"/>
      <c r="D665" s="14"/>
      <c r="E665" s="15"/>
      <c r="F665" s="15"/>
      <c r="G665" s="16"/>
      <c r="H665" s="14"/>
      <c r="I665" s="17"/>
      <c r="J665" s="14"/>
    </row>
    <row r="666" spans="1:10" x14ac:dyDescent="0.2">
      <c r="A666" s="12" t="str">
        <f>IF(D666="","",IF(ISNA(VLOOKUP(D666,'f2'!$B$2:$B$1048576,1,FALSE)),0,1))</f>
        <v/>
      </c>
      <c r="B666" s="13" t="str">
        <f t="shared" si="10"/>
        <v/>
      </c>
      <c r="C666" s="3"/>
      <c r="D666" s="14"/>
      <c r="E666" s="15"/>
      <c r="F666" s="15"/>
      <c r="G666" s="16"/>
      <c r="H666" s="14"/>
      <c r="I666" s="17"/>
      <c r="J666" s="14"/>
    </row>
    <row r="667" spans="1:10" x14ac:dyDescent="0.2">
      <c r="A667" s="12" t="str">
        <f>IF(D667="","",IF(ISNA(VLOOKUP(D667,'f2'!$B$2:$B$1048576,1,FALSE)),0,1))</f>
        <v/>
      </c>
      <c r="B667" s="13" t="str">
        <f t="shared" si="10"/>
        <v/>
      </c>
      <c r="C667" s="3"/>
      <c r="D667" s="14"/>
      <c r="E667" s="15"/>
      <c r="F667" s="15"/>
      <c r="G667" s="16"/>
      <c r="H667" s="14"/>
      <c r="I667" s="17"/>
      <c r="J667" s="14"/>
    </row>
    <row r="668" spans="1:10" x14ac:dyDescent="0.2">
      <c r="A668" s="12" t="str">
        <f>IF(D668="","",IF(ISNA(VLOOKUP(D668,'f2'!$B$2:$B$1048576,1,FALSE)),0,1))</f>
        <v/>
      </c>
      <c r="B668" s="13" t="str">
        <f t="shared" si="10"/>
        <v/>
      </c>
      <c r="C668" s="3"/>
      <c r="D668" s="14"/>
      <c r="E668" s="15"/>
      <c r="F668" s="15"/>
      <c r="G668" s="16"/>
      <c r="H668" s="14"/>
      <c r="I668" s="17"/>
      <c r="J668" s="14"/>
    </row>
    <row r="669" spans="1:10" x14ac:dyDescent="0.2">
      <c r="A669" s="12" t="str">
        <f>IF(D669="","",IF(ISNA(VLOOKUP(D669,'f2'!$B$2:$B$1048576,1,FALSE)),0,1))</f>
        <v/>
      </c>
      <c r="B669" s="13" t="str">
        <f t="shared" si="10"/>
        <v/>
      </c>
      <c r="C669" s="3"/>
      <c r="D669" s="14"/>
      <c r="E669" s="15"/>
      <c r="F669" s="15"/>
      <c r="G669" s="16"/>
      <c r="H669" s="14"/>
      <c r="I669" s="17"/>
      <c r="J669" s="14"/>
    </row>
    <row r="670" spans="1:10" x14ac:dyDescent="0.2">
      <c r="A670" s="12" t="str">
        <f>IF(D670="","",IF(ISNA(VLOOKUP(D670,'f2'!$B$2:$B$1048576,1,FALSE)),0,1))</f>
        <v/>
      </c>
      <c r="B670" s="13" t="str">
        <f t="shared" si="10"/>
        <v/>
      </c>
      <c r="C670" s="3"/>
      <c r="D670" s="14"/>
      <c r="E670" s="15"/>
      <c r="F670" s="15"/>
      <c r="G670" s="16"/>
      <c r="H670" s="14"/>
      <c r="I670" s="17"/>
      <c r="J670" s="14"/>
    </row>
    <row r="671" spans="1:10" x14ac:dyDescent="0.2">
      <c r="A671" s="12" t="str">
        <f>IF(D671="","",IF(ISNA(VLOOKUP(D671,'f2'!$B$2:$B$1048576,1,FALSE)),0,1))</f>
        <v/>
      </c>
      <c r="B671" s="13" t="str">
        <f t="shared" si="10"/>
        <v/>
      </c>
      <c r="C671" s="3"/>
      <c r="D671" s="14"/>
      <c r="E671" s="15"/>
      <c r="F671" s="15"/>
      <c r="G671" s="16"/>
      <c r="H671" s="14"/>
      <c r="I671" s="17"/>
      <c r="J671" s="14"/>
    </row>
    <row r="672" spans="1:10" x14ac:dyDescent="0.2">
      <c r="A672" s="12" t="str">
        <f>IF(D672="","",IF(ISNA(VLOOKUP(D672,'f2'!$B$2:$B$1048576,1,FALSE)),0,1))</f>
        <v/>
      </c>
      <c r="B672" s="13" t="str">
        <f t="shared" si="10"/>
        <v/>
      </c>
      <c r="C672" s="3"/>
      <c r="D672" s="14"/>
      <c r="E672" s="15"/>
      <c r="F672" s="15"/>
      <c r="G672" s="16"/>
      <c r="H672" s="14"/>
      <c r="I672" s="17"/>
      <c r="J672" s="14"/>
    </row>
    <row r="673" spans="1:10" x14ac:dyDescent="0.2">
      <c r="A673" s="12" t="str">
        <f>IF(D673="","",IF(ISNA(VLOOKUP(D673,'f2'!$B$2:$B$1048576,1,FALSE)),0,1))</f>
        <v/>
      </c>
      <c r="B673" s="13" t="str">
        <f t="shared" si="10"/>
        <v/>
      </c>
      <c r="C673" s="3"/>
      <c r="D673" s="14"/>
      <c r="E673" s="15"/>
      <c r="F673" s="15"/>
      <c r="G673" s="16"/>
      <c r="H673" s="14"/>
      <c r="I673" s="17"/>
      <c r="J673" s="14"/>
    </row>
    <row r="674" spans="1:10" x14ac:dyDescent="0.2">
      <c r="A674" s="12" t="str">
        <f>IF(D674="","",IF(ISNA(VLOOKUP(D674,'f2'!$B$2:$B$1048576,1,FALSE)),0,1))</f>
        <v/>
      </c>
      <c r="B674" s="13" t="str">
        <f t="shared" si="10"/>
        <v/>
      </c>
      <c r="C674" s="3"/>
      <c r="D674" s="14"/>
      <c r="E674" s="15"/>
      <c r="F674" s="15"/>
      <c r="G674" s="16"/>
      <c r="H674" s="14"/>
      <c r="I674" s="17"/>
      <c r="J674" s="14"/>
    </row>
    <row r="675" spans="1:10" x14ac:dyDescent="0.2">
      <c r="A675" s="12" t="str">
        <f>IF(D675="","",IF(ISNA(VLOOKUP(D675,'f2'!$B$2:$B$1048576,1,FALSE)),0,1))</f>
        <v/>
      </c>
      <c r="B675" s="13" t="str">
        <f t="shared" si="10"/>
        <v/>
      </c>
      <c r="C675" s="3"/>
      <c r="D675" s="14"/>
      <c r="E675" s="15"/>
      <c r="F675" s="15"/>
      <c r="G675" s="16"/>
      <c r="H675" s="14"/>
      <c r="I675" s="17"/>
      <c r="J675" s="14"/>
    </row>
    <row r="676" spans="1:10" x14ac:dyDescent="0.2">
      <c r="A676" s="12" t="str">
        <f>IF(D676="","",IF(ISNA(VLOOKUP(D676,'f2'!$B$2:$B$1048576,1,FALSE)),0,1))</f>
        <v/>
      </c>
      <c r="B676" s="13" t="str">
        <f t="shared" si="10"/>
        <v/>
      </c>
      <c r="C676" s="3"/>
      <c r="D676" s="14"/>
      <c r="E676" s="15"/>
      <c r="F676" s="15"/>
      <c r="G676" s="16"/>
      <c r="H676" s="14"/>
      <c r="I676" s="17"/>
      <c r="J676" s="14"/>
    </row>
    <row r="677" spans="1:10" x14ac:dyDescent="0.2">
      <c r="A677" s="12" t="str">
        <f>IF(D677="","",IF(ISNA(VLOOKUP(D677,'f2'!$B$2:$B$1048576,1,FALSE)),0,1))</f>
        <v/>
      </c>
      <c r="B677" s="13" t="str">
        <f t="shared" si="10"/>
        <v/>
      </c>
      <c r="C677" s="3"/>
      <c r="D677" s="14"/>
      <c r="E677" s="15"/>
      <c r="F677" s="15"/>
      <c r="G677" s="16"/>
      <c r="H677" s="14"/>
      <c r="I677" s="17"/>
      <c r="J677" s="14"/>
    </row>
    <row r="678" spans="1:10" x14ac:dyDescent="0.2">
      <c r="A678" s="12" t="str">
        <f>IF(D678="","",IF(ISNA(VLOOKUP(D678,'f2'!$B$2:$B$1048576,1,FALSE)),0,1))</f>
        <v/>
      </c>
      <c r="B678" s="13" t="str">
        <f t="shared" si="10"/>
        <v/>
      </c>
      <c r="C678" s="3"/>
      <c r="D678" s="14"/>
      <c r="E678" s="15"/>
      <c r="F678" s="15"/>
      <c r="G678" s="16"/>
      <c r="H678" s="14"/>
      <c r="I678" s="17"/>
      <c r="J678" s="14"/>
    </row>
    <row r="679" spans="1:10" x14ac:dyDescent="0.2">
      <c r="A679" s="12" t="str">
        <f>IF(D679="","",IF(ISNA(VLOOKUP(D679,'f2'!$B$2:$B$1048576,1,FALSE)),0,1))</f>
        <v/>
      </c>
      <c r="B679" s="13" t="str">
        <f t="shared" si="10"/>
        <v/>
      </c>
      <c r="C679" s="3"/>
      <c r="D679" s="14"/>
      <c r="E679" s="15"/>
      <c r="F679" s="15"/>
      <c r="G679" s="16"/>
      <c r="H679" s="14"/>
      <c r="I679" s="17"/>
      <c r="J679" s="14"/>
    </row>
    <row r="680" spans="1:10" x14ac:dyDescent="0.2">
      <c r="A680" s="12" t="str">
        <f>IF(D680="","",IF(ISNA(VLOOKUP(D680,'f2'!$B$2:$B$1048576,1,FALSE)),0,1))</f>
        <v/>
      </c>
      <c r="B680" s="13" t="str">
        <f t="shared" si="10"/>
        <v/>
      </c>
      <c r="C680" s="3"/>
      <c r="D680" s="14"/>
      <c r="E680" s="15"/>
      <c r="F680" s="15"/>
      <c r="G680" s="16"/>
      <c r="H680" s="14"/>
      <c r="I680" s="17"/>
      <c r="J680" s="14"/>
    </row>
    <row r="681" spans="1:10" x14ac:dyDescent="0.2">
      <c r="A681" s="12" t="str">
        <f>IF(D681="","",IF(ISNA(VLOOKUP(D681,'f2'!$B$2:$B$1048576,1,FALSE)),0,1))</f>
        <v/>
      </c>
      <c r="B681" s="13" t="str">
        <f t="shared" si="10"/>
        <v/>
      </c>
      <c r="C681" s="3"/>
      <c r="D681" s="14"/>
      <c r="E681" s="15"/>
      <c r="F681" s="15"/>
      <c r="G681" s="16"/>
      <c r="H681" s="14"/>
      <c r="I681" s="17"/>
      <c r="J681" s="14"/>
    </row>
    <row r="682" spans="1:10" x14ac:dyDescent="0.2">
      <c r="A682" s="12" t="str">
        <f>IF(D682="","",IF(ISNA(VLOOKUP(D682,'f2'!$B$2:$B$1048576,1,FALSE)),0,1))</f>
        <v/>
      </c>
      <c r="B682" s="13" t="str">
        <f t="shared" si="10"/>
        <v/>
      </c>
      <c r="C682" s="3"/>
      <c r="D682" s="14"/>
      <c r="E682" s="15"/>
      <c r="F682" s="15"/>
      <c r="G682" s="16"/>
      <c r="H682" s="14"/>
      <c r="I682" s="17"/>
      <c r="J682" s="14"/>
    </row>
    <row r="683" spans="1:10" x14ac:dyDescent="0.2">
      <c r="A683" s="12" t="str">
        <f>IF(D683="","",IF(ISNA(VLOOKUP(D683,'f2'!$B$2:$B$1048576,1,FALSE)),0,1))</f>
        <v/>
      </c>
      <c r="B683" s="13" t="str">
        <f t="shared" si="10"/>
        <v/>
      </c>
      <c r="C683" s="3"/>
      <c r="D683" s="14"/>
      <c r="E683" s="15"/>
      <c r="F683" s="15"/>
      <c r="G683" s="16"/>
      <c r="H683" s="14"/>
      <c r="I683" s="17"/>
      <c r="J683" s="14"/>
    </row>
    <row r="684" spans="1:10" x14ac:dyDescent="0.2">
      <c r="A684" s="12" t="str">
        <f>IF(D684="","",IF(ISNA(VLOOKUP(D684,'f2'!$B$2:$B$1048576,1,FALSE)),0,1))</f>
        <v/>
      </c>
      <c r="B684" s="13" t="str">
        <f t="shared" si="10"/>
        <v/>
      </c>
      <c r="C684" s="3"/>
      <c r="D684" s="14"/>
      <c r="E684" s="15"/>
      <c r="F684" s="15"/>
      <c r="G684" s="16"/>
      <c r="H684" s="14"/>
      <c r="I684" s="17"/>
      <c r="J684" s="14"/>
    </row>
    <row r="685" spans="1:10" x14ac:dyDescent="0.2">
      <c r="A685" s="12" t="str">
        <f>IF(D685="","",IF(ISNA(VLOOKUP(D685,'f2'!$B$2:$B$1048576,1,FALSE)),0,1))</f>
        <v/>
      </c>
      <c r="B685" s="13" t="str">
        <f t="shared" si="10"/>
        <v/>
      </c>
      <c r="C685" s="3"/>
      <c r="D685" s="14"/>
      <c r="E685" s="15"/>
      <c r="F685" s="15"/>
      <c r="G685" s="16"/>
      <c r="H685" s="14"/>
      <c r="I685" s="17"/>
      <c r="J685" s="14"/>
    </row>
    <row r="686" spans="1:10" x14ac:dyDescent="0.2">
      <c r="A686" s="12" t="str">
        <f>IF(D686="","",IF(ISNA(VLOOKUP(D686,'f2'!$B$2:$B$1048576,1,FALSE)),0,1))</f>
        <v/>
      </c>
      <c r="B686" s="13" t="str">
        <f t="shared" si="10"/>
        <v/>
      </c>
      <c r="C686" s="3"/>
      <c r="D686" s="14"/>
      <c r="E686" s="15"/>
      <c r="F686" s="15"/>
      <c r="G686" s="16"/>
      <c r="H686" s="14"/>
      <c r="I686" s="17"/>
      <c r="J686" s="14"/>
    </row>
    <row r="687" spans="1:10" x14ac:dyDescent="0.2">
      <c r="A687" s="12" t="str">
        <f>IF(D687="","",IF(ISNA(VLOOKUP(D687,'f2'!$B$2:$B$1048576,1,FALSE)),0,1))</f>
        <v/>
      </c>
      <c r="B687" s="13" t="str">
        <f t="shared" si="10"/>
        <v/>
      </c>
      <c r="C687" s="3"/>
      <c r="D687" s="14"/>
      <c r="E687" s="15"/>
      <c r="F687" s="15"/>
      <c r="G687" s="16"/>
      <c r="H687" s="14"/>
      <c r="I687" s="17"/>
      <c r="J687" s="14"/>
    </row>
    <row r="688" spans="1:10" x14ac:dyDescent="0.2">
      <c r="A688" s="12" t="str">
        <f>IF(D688="","",IF(ISNA(VLOOKUP(D688,'f2'!$B$2:$B$1048576,1,FALSE)),0,1))</f>
        <v/>
      </c>
      <c r="B688" s="13" t="str">
        <f t="shared" si="10"/>
        <v/>
      </c>
      <c r="C688" s="3"/>
      <c r="D688" s="14"/>
      <c r="E688" s="15"/>
      <c r="F688" s="15"/>
      <c r="G688" s="16"/>
      <c r="H688" s="14"/>
      <c r="I688" s="17"/>
      <c r="J688" s="14"/>
    </row>
    <row r="689" spans="1:10" x14ac:dyDescent="0.2">
      <c r="A689" s="12" t="str">
        <f>IF(D689="","",IF(ISNA(VLOOKUP(D689,'f2'!$B$2:$B$1048576,1,FALSE)),0,1))</f>
        <v/>
      </c>
      <c r="B689" s="13" t="str">
        <f t="shared" si="10"/>
        <v/>
      </c>
      <c r="C689" s="3"/>
      <c r="D689" s="14"/>
      <c r="E689" s="15"/>
      <c r="F689" s="15"/>
      <c r="G689" s="16"/>
      <c r="H689" s="14"/>
      <c r="I689" s="17"/>
      <c r="J689" s="14"/>
    </row>
    <row r="690" spans="1:10" x14ac:dyDescent="0.2">
      <c r="A690" s="12" t="str">
        <f>IF(D690="","",IF(ISNA(VLOOKUP(D690,'f2'!$B$2:$B$1048576,1,FALSE)),0,1))</f>
        <v/>
      </c>
      <c r="B690" s="13" t="str">
        <f t="shared" si="10"/>
        <v/>
      </c>
      <c r="C690" s="3"/>
      <c r="D690" s="14"/>
      <c r="E690" s="15"/>
      <c r="F690" s="15"/>
      <c r="G690" s="16"/>
      <c r="H690" s="14"/>
      <c r="I690" s="17"/>
      <c r="J690" s="14"/>
    </row>
    <row r="691" spans="1:10" x14ac:dyDescent="0.2">
      <c r="A691" s="12" t="str">
        <f>IF(D691="","",IF(ISNA(VLOOKUP(D691,'f2'!$B$2:$B$1048576,1,FALSE)),0,1))</f>
        <v/>
      </c>
      <c r="B691" s="13" t="str">
        <f t="shared" si="10"/>
        <v/>
      </c>
      <c r="C691" s="3"/>
      <c r="D691" s="14"/>
      <c r="E691" s="15"/>
      <c r="F691" s="15"/>
      <c r="G691" s="16"/>
      <c r="H691" s="14"/>
      <c r="I691" s="17"/>
      <c r="J691" s="14"/>
    </row>
    <row r="692" spans="1:10" x14ac:dyDescent="0.2">
      <c r="A692" s="12" t="str">
        <f>IF(D692="","",IF(ISNA(VLOOKUP(D692,'f2'!$B$2:$B$1048576,1,FALSE)),0,1))</f>
        <v/>
      </c>
      <c r="B692" s="13" t="str">
        <f t="shared" si="10"/>
        <v/>
      </c>
      <c r="C692" s="3"/>
      <c r="D692" s="14"/>
      <c r="E692" s="15"/>
      <c r="F692" s="15"/>
      <c r="G692" s="16"/>
      <c r="H692" s="14"/>
      <c r="I692" s="17"/>
      <c r="J692" s="14"/>
    </row>
    <row r="693" spans="1:10" x14ac:dyDescent="0.2">
      <c r="A693" s="12" t="str">
        <f>IF(D693="","",IF(ISNA(VLOOKUP(D693,'f2'!$B$2:$B$1048576,1,FALSE)),0,1))</f>
        <v/>
      </c>
      <c r="B693" s="13" t="str">
        <f t="shared" si="10"/>
        <v/>
      </c>
      <c r="C693" s="3"/>
      <c r="D693" s="14"/>
      <c r="E693" s="15"/>
      <c r="F693" s="15"/>
      <c r="G693" s="16"/>
      <c r="H693" s="14"/>
      <c r="I693" s="17"/>
      <c r="J693" s="14"/>
    </row>
    <row r="694" spans="1:10" x14ac:dyDescent="0.2">
      <c r="A694" s="12" t="str">
        <f>IF(D694="","",IF(ISNA(VLOOKUP(D694,'f2'!$B$2:$B$1048576,1,FALSE)),0,1))</f>
        <v/>
      </c>
      <c r="B694" s="13" t="str">
        <f t="shared" si="10"/>
        <v/>
      </c>
      <c r="C694" s="3"/>
      <c r="D694" s="14"/>
      <c r="E694" s="15"/>
      <c r="F694" s="15"/>
      <c r="G694" s="16"/>
      <c r="H694" s="14"/>
      <c r="I694" s="17"/>
      <c r="J694" s="14"/>
    </row>
    <row r="695" spans="1:10" x14ac:dyDescent="0.2">
      <c r="A695" s="12" t="str">
        <f>IF(D695="","",IF(ISNA(VLOOKUP(D695,'f2'!$B$2:$B$1048576,1,FALSE)),0,1))</f>
        <v/>
      </c>
      <c r="B695" s="13" t="str">
        <f t="shared" si="10"/>
        <v/>
      </c>
      <c r="C695" s="3"/>
      <c r="D695" s="14"/>
      <c r="E695" s="15"/>
      <c r="F695" s="15"/>
      <c r="G695" s="16"/>
      <c r="H695" s="14"/>
      <c r="I695" s="17"/>
      <c r="J695" s="14"/>
    </row>
    <row r="696" spans="1:10" x14ac:dyDescent="0.2">
      <c r="A696" s="12" t="str">
        <f>IF(D696="","",IF(ISNA(VLOOKUP(D696,'f2'!$B$2:$B$1048576,1,FALSE)),0,1))</f>
        <v/>
      </c>
      <c r="B696" s="13" t="str">
        <f t="shared" si="10"/>
        <v/>
      </c>
      <c r="C696" s="3"/>
      <c r="D696" s="14"/>
      <c r="E696" s="15"/>
      <c r="F696" s="15"/>
      <c r="G696" s="16"/>
      <c r="H696" s="14"/>
      <c r="I696" s="17"/>
      <c r="J696" s="14"/>
    </row>
    <row r="697" spans="1:10" x14ac:dyDescent="0.2">
      <c r="A697" s="12" t="str">
        <f>IF(D697="","",IF(ISNA(VLOOKUP(D697,'f2'!$B$2:$B$1048576,1,FALSE)),0,1))</f>
        <v/>
      </c>
      <c r="B697" s="13" t="str">
        <f t="shared" si="10"/>
        <v/>
      </c>
      <c r="C697" s="3"/>
      <c r="D697" s="14"/>
      <c r="E697" s="15"/>
      <c r="F697" s="15"/>
      <c r="G697" s="16"/>
      <c r="H697" s="14"/>
      <c r="I697" s="17"/>
      <c r="J697" s="14"/>
    </row>
    <row r="698" spans="1:10" x14ac:dyDescent="0.2">
      <c r="A698" s="12" t="str">
        <f>IF(D698="","",IF(ISNA(VLOOKUP(D698,'f2'!$B$2:$B$1048576,1,FALSE)),0,1))</f>
        <v/>
      </c>
      <c r="B698" s="13" t="str">
        <f t="shared" si="10"/>
        <v/>
      </c>
      <c r="C698" s="3"/>
      <c r="D698" s="14"/>
      <c r="E698" s="15"/>
      <c r="F698" s="15"/>
      <c r="G698" s="16"/>
      <c r="H698" s="14"/>
      <c r="I698" s="17"/>
      <c r="J698" s="14"/>
    </row>
    <row r="699" spans="1:10" x14ac:dyDescent="0.2">
      <c r="A699" s="12" t="str">
        <f>IF(D699="","",IF(ISNA(VLOOKUP(D699,'f2'!$B$2:$B$1048576,1,FALSE)),0,1))</f>
        <v/>
      </c>
      <c r="B699" s="13" t="str">
        <f t="shared" si="10"/>
        <v/>
      </c>
      <c r="C699" s="3"/>
      <c r="D699" s="14"/>
      <c r="E699" s="15"/>
      <c r="F699" s="15"/>
      <c r="G699" s="16"/>
      <c r="H699" s="14"/>
      <c r="I699" s="17"/>
      <c r="J699" s="14"/>
    </row>
    <row r="700" spans="1:10" x14ac:dyDescent="0.2">
      <c r="A700" s="12" t="str">
        <f>IF(D700="","",IF(ISNA(VLOOKUP(D700,'f2'!$B$2:$B$1048576,1,FALSE)),0,1))</f>
        <v/>
      </c>
      <c r="B700" s="13" t="str">
        <f t="shared" si="10"/>
        <v/>
      </c>
      <c r="C700" s="3"/>
      <c r="D700" s="14"/>
      <c r="E700" s="15"/>
      <c r="F700" s="15"/>
      <c r="G700" s="16"/>
      <c r="H700" s="14"/>
      <c r="I700" s="17"/>
      <c r="J700" s="14"/>
    </row>
    <row r="701" spans="1:10" x14ac:dyDescent="0.2">
      <c r="A701" s="12" t="str">
        <f>IF(D701="","",IF(ISNA(VLOOKUP(D701,'f2'!$B$2:$B$1048576,1,FALSE)),0,1))</f>
        <v/>
      </c>
      <c r="B701" s="13" t="str">
        <f t="shared" si="10"/>
        <v/>
      </c>
      <c r="C701" s="3"/>
      <c r="D701" s="14"/>
      <c r="E701" s="15"/>
      <c r="F701" s="15"/>
      <c r="G701" s="16"/>
      <c r="H701" s="14"/>
      <c r="I701" s="17"/>
      <c r="J701" s="14"/>
    </row>
    <row r="702" spans="1:10" x14ac:dyDescent="0.2">
      <c r="A702" s="12" t="str">
        <f>IF(D702="","",IF(ISNA(VLOOKUP(D702,'f2'!$B$2:$B$1048576,1,FALSE)),0,1))</f>
        <v/>
      </c>
      <c r="B702" s="13" t="str">
        <f t="shared" si="10"/>
        <v/>
      </c>
      <c r="C702" s="3"/>
      <c r="D702" s="14"/>
      <c r="E702" s="15"/>
      <c r="F702" s="15"/>
      <c r="G702" s="16"/>
      <c r="H702" s="14"/>
      <c r="I702" s="17"/>
      <c r="J702" s="14"/>
    </row>
    <row r="703" spans="1:10" x14ac:dyDescent="0.2">
      <c r="A703" s="12" t="str">
        <f>IF(D703="","",IF(ISNA(VLOOKUP(D703,'f2'!$B$2:$B$1048576,1,FALSE)),0,1))</f>
        <v/>
      </c>
      <c r="B703" s="13" t="str">
        <f t="shared" si="10"/>
        <v/>
      </c>
      <c r="C703" s="3"/>
      <c r="D703" s="14"/>
      <c r="E703" s="15"/>
      <c r="F703" s="15"/>
      <c r="G703" s="16"/>
      <c r="H703" s="14"/>
      <c r="I703" s="17"/>
      <c r="J703" s="14"/>
    </row>
    <row r="704" spans="1:10" x14ac:dyDescent="0.2">
      <c r="A704" s="12" t="str">
        <f>IF(D704="","",IF(ISNA(VLOOKUP(D704,'f2'!$B$2:$B$1048576,1,FALSE)),0,1))</f>
        <v/>
      </c>
      <c r="B704" s="13" t="str">
        <f t="shared" si="10"/>
        <v/>
      </c>
      <c r="C704" s="3"/>
      <c r="D704" s="14"/>
      <c r="E704" s="15"/>
      <c r="F704" s="15"/>
      <c r="G704" s="16"/>
      <c r="H704" s="14"/>
      <c r="I704" s="17"/>
      <c r="J704" s="14"/>
    </row>
    <row r="705" spans="1:10" x14ac:dyDescent="0.2">
      <c r="A705" s="12" t="str">
        <f>IF(D705="","",IF(ISNA(VLOOKUP(D705,'f2'!$B$2:$B$1048576,1,FALSE)),0,1))</f>
        <v/>
      </c>
      <c r="B705" s="13" t="str">
        <f t="shared" si="10"/>
        <v/>
      </c>
      <c r="C705" s="3"/>
      <c r="D705" s="14"/>
      <c r="E705" s="15"/>
      <c r="F705" s="15"/>
      <c r="G705" s="16"/>
      <c r="H705" s="14"/>
      <c r="I705" s="17"/>
      <c r="J705" s="14"/>
    </row>
    <row r="706" spans="1:10" x14ac:dyDescent="0.2">
      <c r="A706" s="12" t="str">
        <f>IF(D706="","",IF(ISNA(VLOOKUP(D706,'f2'!$B$2:$B$1048576,1,FALSE)),0,1))</f>
        <v/>
      </c>
      <c r="B706" s="13" t="str">
        <f t="shared" si="10"/>
        <v/>
      </c>
      <c r="C706" s="3"/>
      <c r="D706" s="14"/>
      <c r="E706" s="15"/>
      <c r="F706" s="15"/>
      <c r="G706" s="16"/>
      <c r="H706" s="14"/>
      <c r="I706" s="17"/>
      <c r="J706" s="14"/>
    </row>
    <row r="707" spans="1:10" x14ac:dyDescent="0.2">
      <c r="A707" s="12" t="str">
        <f>IF(D707="","",IF(ISNA(VLOOKUP(D707,'f2'!$B$2:$B$1048576,1,FALSE)),0,1))</f>
        <v/>
      </c>
      <c r="B707" s="13" t="str">
        <f t="shared" si="10"/>
        <v/>
      </c>
      <c r="C707" s="3"/>
      <c r="D707" s="14"/>
      <c r="E707" s="15"/>
      <c r="F707" s="15"/>
      <c r="G707" s="16"/>
      <c r="H707" s="14"/>
      <c r="I707" s="17"/>
      <c r="J707" s="14"/>
    </row>
    <row r="708" spans="1:10" x14ac:dyDescent="0.2">
      <c r="A708" s="12" t="str">
        <f>IF(D708="","",IF(ISNA(VLOOKUP(D708,'f2'!$B$2:$B$1048576,1,FALSE)),0,1))</f>
        <v/>
      </c>
      <c r="B708" s="13" t="str">
        <f t="shared" si="10"/>
        <v/>
      </c>
      <c r="C708" s="3"/>
      <c r="D708" s="14"/>
      <c r="E708" s="15"/>
      <c r="F708" s="15"/>
      <c r="G708" s="16"/>
      <c r="H708" s="14"/>
      <c r="I708" s="17"/>
      <c r="J708" s="14"/>
    </row>
    <row r="709" spans="1:10" x14ac:dyDescent="0.2">
      <c r="A709" s="12" t="str">
        <f>IF(D709="","",IF(ISNA(VLOOKUP(D709,'f2'!$B$2:$B$1048576,1,FALSE)),0,1))</f>
        <v/>
      </c>
      <c r="B709" s="13" t="str">
        <f t="shared" ref="B709:B772" si="11">IF(A709="","",A709+B708)</f>
        <v/>
      </c>
      <c r="C709" s="3"/>
      <c r="D709" s="14"/>
      <c r="E709" s="15"/>
      <c r="F709" s="15"/>
      <c r="G709" s="16"/>
      <c r="H709" s="14"/>
      <c r="I709" s="17"/>
      <c r="J709" s="14"/>
    </row>
    <row r="710" spans="1:10" x14ac:dyDescent="0.2">
      <c r="A710" s="12" t="str">
        <f>IF(D710="","",IF(ISNA(VLOOKUP(D710,'f2'!$B$2:$B$1048576,1,FALSE)),0,1))</f>
        <v/>
      </c>
      <c r="B710" s="13" t="str">
        <f t="shared" si="11"/>
        <v/>
      </c>
      <c r="C710" s="3"/>
      <c r="D710" s="14"/>
      <c r="E710" s="15"/>
      <c r="F710" s="15"/>
      <c r="G710" s="16"/>
      <c r="H710" s="14"/>
      <c r="I710" s="17"/>
      <c r="J710" s="14"/>
    </row>
    <row r="711" spans="1:10" x14ac:dyDescent="0.2">
      <c r="A711" s="12" t="str">
        <f>IF(D711="","",IF(ISNA(VLOOKUP(D711,'f2'!$B$2:$B$1048576,1,FALSE)),0,1))</f>
        <v/>
      </c>
      <c r="B711" s="13" t="str">
        <f t="shared" si="11"/>
        <v/>
      </c>
      <c r="C711" s="3"/>
      <c r="D711" s="14"/>
      <c r="E711" s="15"/>
      <c r="F711" s="15"/>
      <c r="G711" s="16"/>
      <c r="H711" s="14"/>
      <c r="I711" s="17"/>
      <c r="J711" s="14"/>
    </row>
    <row r="712" spans="1:10" x14ac:dyDescent="0.2">
      <c r="A712" s="12" t="str">
        <f>IF(D712="","",IF(ISNA(VLOOKUP(D712,'f2'!$B$2:$B$1048576,1,FALSE)),0,1))</f>
        <v/>
      </c>
      <c r="B712" s="13" t="str">
        <f t="shared" si="11"/>
        <v/>
      </c>
      <c r="C712" s="3"/>
      <c r="D712" s="14"/>
      <c r="E712" s="15"/>
      <c r="F712" s="15"/>
      <c r="G712" s="16"/>
      <c r="H712" s="14"/>
      <c r="I712" s="17"/>
      <c r="J712" s="14"/>
    </row>
    <row r="713" spans="1:10" x14ac:dyDescent="0.2">
      <c r="A713" s="12" t="str">
        <f>IF(D713="","",IF(ISNA(VLOOKUP(D713,'f2'!$B$2:$B$1048576,1,FALSE)),0,1))</f>
        <v/>
      </c>
      <c r="B713" s="13" t="str">
        <f t="shared" si="11"/>
        <v/>
      </c>
      <c r="C713" s="3"/>
      <c r="D713" s="14"/>
      <c r="E713" s="15"/>
      <c r="F713" s="15"/>
      <c r="G713" s="16"/>
      <c r="H713" s="14"/>
      <c r="I713" s="17"/>
      <c r="J713" s="14"/>
    </row>
    <row r="714" spans="1:10" x14ac:dyDescent="0.2">
      <c r="A714" s="12" t="str">
        <f>IF(D714="","",IF(ISNA(VLOOKUP(D714,'f2'!$B$2:$B$1048576,1,FALSE)),0,1))</f>
        <v/>
      </c>
      <c r="B714" s="13" t="str">
        <f t="shared" si="11"/>
        <v/>
      </c>
      <c r="C714" s="3"/>
      <c r="D714" s="14"/>
      <c r="E714" s="15"/>
      <c r="F714" s="15"/>
      <c r="G714" s="16"/>
      <c r="H714" s="14"/>
      <c r="I714" s="17"/>
      <c r="J714" s="14"/>
    </row>
    <row r="715" spans="1:10" x14ac:dyDescent="0.2">
      <c r="A715" s="12" t="str">
        <f>IF(D715="","",IF(ISNA(VLOOKUP(D715,'f2'!$B$2:$B$1048576,1,FALSE)),0,1))</f>
        <v/>
      </c>
      <c r="B715" s="13" t="str">
        <f t="shared" si="11"/>
        <v/>
      </c>
      <c r="C715" s="3"/>
      <c r="D715" s="14"/>
      <c r="E715" s="15"/>
      <c r="F715" s="15"/>
      <c r="G715" s="16"/>
      <c r="H715" s="14"/>
      <c r="I715" s="17"/>
      <c r="J715" s="14"/>
    </row>
    <row r="716" spans="1:10" x14ac:dyDescent="0.2">
      <c r="A716" s="12" t="str">
        <f>IF(D716="","",IF(ISNA(VLOOKUP(D716,'f2'!$B$2:$B$1048576,1,FALSE)),0,1))</f>
        <v/>
      </c>
      <c r="B716" s="13" t="str">
        <f t="shared" si="11"/>
        <v/>
      </c>
      <c r="C716" s="3"/>
      <c r="D716" s="14"/>
      <c r="E716" s="15"/>
      <c r="F716" s="15"/>
      <c r="G716" s="16"/>
      <c r="H716" s="14"/>
      <c r="I716" s="17"/>
      <c r="J716" s="14"/>
    </row>
    <row r="717" spans="1:10" x14ac:dyDescent="0.2">
      <c r="A717" s="12" t="str">
        <f>IF(D717="","",IF(ISNA(VLOOKUP(D717,'f2'!$B$2:$B$1048576,1,FALSE)),0,1))</f>
        <v/>
      </c>
      <c r="B717" s="13" t="str">
        <f t="shared" si="11"/>
        <v/>
      </c>
      <c r="C717" s="3"/>
      <c r="D717" s="14"/>
      <c r="E717" s="15"/>
      <c r="F717" s="15"/>
      <c r="G717" s="16"/>
      <c r="H717" s="14"/>
      <c r="I717" s="17"/>
      <c r="J717" s="14"/>
    </row>
    <row r="718" spans="1:10" x14ac:dyDescent="0.2">
      <c r="A718" s="12" t="str">
        <f>IF(D718="","",IF(ISNA(VLOOKUP(D718,'f2'!$B$2:$B$1048576,1,FALSE)),0,1))</f>
        <v/>
      </c>
      <c r="B718" s="13" t="str">
        <f t="shared" si="11"/>
        <v/>
      </c>
      <c r="C718" s="3"/>
      <c r="D718" s="14"/>
      <c r="E718" s="15"/>
      <c r="F718" s="15"/>
      <c r="G718" s="16"/>
      <c r="H718" s="14"/>
      <c r="I718" s="17"/>
      <c r="J718" s="14"/>
    </row>
    <row r="719" spans="1:10" x14ac:dyDescent="0.2">
      <c r="A719" s="12" t="str">
        <f>IF(D719="","",IF(ISNA(VLOOKUP(D719,'f2'!$B$2:$B$1048576,1,FALSE)),0,1))</f>
        <v/>
      </c>
      <c r="B719" s="13" t="str">
        <f t="shared" si="11"/>
        <v/>
      </c>
      <c r="C719" s="3"/>
      <c r="D719" s="14"/>
      <c r="E719" s="15"/>
      <c r="F719" s="15"/>
      <c r="G719" s="16"/>
      <c r="H719" s="14"/>
      <c r="I719" s="17"/>
      <c r="J719" s="14"/>
    </row>
    <row r="720" spans="1:10" x14ac:dyDescent="0.2">
      <c r="A720" s="12" t="str">
        <f>IF(D720="","",IF(ISNA(VLOOKUP(D720,'f2'!$B$2:$B$1048576,1,FALSE)),0,1))</f>
        <v/>
      </c>
      <c r="B720" s="13" t="str">
        <f t="shared" si="11"/>
        <v/>
      </c>
      <c r="C720" s="3"/>
      <c r="D720" s="14"/>
      <c r="E720" s="15"/>
      <c r="F720" s="15"/>
      <c r="G720" s="16"/>
      <c r="H720" s="14"/>
      <c r="I720" s="17"/>
      <c r="J720" s="14"/>
    </row>
    <row r="721" spans="1:10" x14ac:dyDescent="0.2">
      <c r="A721" s="12" t="str">
        <f>IF(D721="","",IF(ISNA(VLOOKUP(D721,'f2'!$B$2:$B$1048576,1,FALSE)),0,1))</f>
        <v/>
      </c>
      <c r="B721" s="13" t="str">
        <f t="shared" si="11"/>
        <v/>
      </c>
      <c r="C721" s="3"/>
      <c r="D721" s="14"/>
      <c r="E721" s="15"/>
      <c r="F721" s="15"/>
      <c r="G721" s="16"/>
      <c r="H721" s="14"/>
      <c r="I721" s="17"/>
      <c r="J721" s="14"/>
    </row>
    <row r="722" spans="1:10" x14ac:dyDescent="0.2">
      <c r="A722" s="12" t="str">
        <f>IF(D722="","",IF(ISNA(VLOOKUP(D722,'f2'!$B$2:$B$1048576,1,FALSE)),0,1))</f>
        <v/>
      </c>
      <c r="B722" s="13" t="str">
        <f t="shared" si="11"/>
        <v/>
      </c>
      <c r="C722" s="3"/>
      <c r="D722" s="14"/>
      <c r="E722" s="15"/>
      <c r="F722" s="15"/>
      <c r="G722" s="16"/>
      <c r="H722" s="14"/>
      <c r="I722" s="17"/>
      <c r="J722" s="14"/>
    </row>
    <row r="723" spans="1:10" x14ac:dyDescent="0.2">
      <c r="A723" s="12" t="str">
        <f>IF(D723="","",IF(ISNA(VLOOKUP(D723,'f2'!$B$2:$B$1048576,1,FALSE)),0,1))</f>
        <v/>
      </c>
      <c r="B723" s="13" t="str">
        <f t="shared" si="11"/>
        <v/>
      </c>
      <c r="C723" s="3"/>
      <c r="D723" s="14"/>
      <c r="E723" s="15"/>
      <c r="F723" s="15"/>
      <c r="G723" s="16"/>
      <c r="H723" s="14"/>
      <c r="I723" s="17"/>
      <c r="J723" s="14"/>
    </row>
    <row r="724" spans="1:10" x14ac:dyDescent="0.2">
      <c r="A724" s="12" t="str">
        <f>IF(D724="","",IF(ISNA(VLOOKUP(D724,'f2'!$B$2:$B$1048576,1,FALSE)),0,1))</f>
        <v/>
      </c>
      <c r="B724" s="13" t="str">
        <f t="shared" si="11"/>
        <v/>
      </c>
      <c r="C724" s="3"/>
      <c r="D724" s="14"/>
      <c r="E724" s="15"/>
      <c r="F724" s="15"/>
      <c r="G724" s="16"/>
      <c r="H724" s="14"/>
      <c r="I724" s="17"/>
      <c r="J724" s="14"/>
    </row>
    <row r="725" spans="1:10" x14ac:dyDescent="0.2">
      <c r="A725" s="12" t="str">
        <f>IF(D725="","",IF(ISNA(VLOOKUP(D725,'f2'!$B$2:$B$1048576,1,FALSE)),0,1))</f>
        <v/>
      </c>
      <c r="B725" s="13" t="str">
        <f t="shared" si="11"/>
        <v/>
      </c>
      <c r="C725" s="3"/>
      <c r="D725" s="14"/>
      <c r="E725" s="15"/>
      <c r="F725" s="15"/>
      <c r="G725" s="16"/>
      <c r="H725" s="14"/>
      <c r="I725" s="17"/>
      <c r="J725" s="14"/>
    </row>
    <row r="726" spans="1:10" x14ac:dyDescent="0.2">
      <c r="A726" s="12" t="str">
        <f>IF(D726="","",IF(ISNA(VLOOKUP(D726,'f2'!$B$2:$B$1048576,1,FALSE)),0,1))</f>
        <v/>
      </c>
      <c r="B726" s="13" t="str">
        <f t="shared" si="11"/>
        <v/>
      </c>
      <c r="C726" s="3"/>
      <c r="D726" s="14"/>
      <c r="E726" s="15"/>
      <c r="F726" s="15"/>
      <c r="G726" s="16"/>
      <c r="H726" s="14"/>
      <c r="I726" s="17"/>
      <c r="J726" s="14"/>
    </row>
    <row r="727" spans="1:10" x14ac:dyDescent="0.2">
      <c r="A727" s="12" t="str">
        <f>IF(D727="","",IF(ISNA(VLOOKUP(D727,'f2'!$B$2:$B$1048576,1,FALSE)),0,1))</f>
        <v/>
      </c>
      <c r="B727" s="13" t="str">
        <f t="shared" si="11"/>
        <v/>
      </c>
      <c r="C727" s="3"/>
      <c r="D727" s="14"/>
      <c r="E727" s="15"/>
      <c r="F727" s="15"/>
      <c r="G727" s="16"/>
      <c r="H727" s="14"/>
      <c r="I727" s="17"/>
      <c r="J727" s="14"/>
    </row>
    <row r="728" spans="1:10" x14ac:dyDescent="0.2">
      <c r="A728" s="12" t="str">
        <f>IF(D728="","",IF(ISNA(VLOOKUP(D728,'f2'!$B$2:$B$1048576,1,FALSE)),0,1))</f>
        <v/>
      </c>
      <c r="B728" s="13" t="str">
        <f t="shared" si="11"/>
        <v/>
      </c>
      <c r="C728" s="3"/>
      <c r="D728" s="14"/>
      <c r="E728" s="15"/>
      <c r="F728" s="15"/>
      <c r="G728" s="16"/>
      <c r="H728" s="14"/>
      <c r="I728" s="17"/>
      <c r="J728" s="14"/>
    </row>
    <row r="729" spans="1:10" x14ac:dyDescent="0.2">
      <c r="A729" s="12" t="str">
        <f>IF(D729="","",IF(ISNA(VLOOKUP(D729,'f2'!$B$2:$B$1048576,1,FALSE)),0,1))</f>
        <v/>
      </c>
      <c r="B729" s="13" t="str">
        <f t="shared" si="11"/>
        <v/>
      </c>
      <c r="C729" s="3"/>
      <c r="D729" s="14"/>
      <c r="E729" s="15"/>
      <c r="F729" s="15"/>
      <c r="G729" s="16"/>
      <c r="H729" s="14"/>
      <c r="I729" s="17"/>
      <c r="J729" s="14"/>
    </row>
    <row r="730" spans="1:10" x14ac:dyDescent="0.2">
      <c r="A730" s="12" t="str">
        <f>IF(D730="","",IF(ISNA(VLOOKUP(D730,'f2'!$B$2:$B$1048576,1,FALSE)),0,1))</f>
        <v/>
      </c>
      <c r="B730" s="13" t="str">
        <f t="shared" si="11"/>
        <v/>
      </c>
      <c r="C730" s="3"/>
      <c r="D730" s="14"/>
      <c r="E730" s="15"/>
      <c r="F730" s="15"/>
      <c r="G730" s="16"/>
      <c r="H730" s="14"/>
      <c r="I730" s="17"/>
      <c r="J730" s="14"/>
    </row>
    <row r="731" spans="1:10" x14ac:dyDescent="0.2">
      <c r="A731" s="12" t="str">
        <f>IF(D731="","",IF(ISNA(VLOOKUP(D731,'f2'!$B$2:$B$1048576,1,FALSE)),0,1))</f>
        <v/>
      </c>
      <c r="B731" s="13" t="str">
        <f t="shared" si="11"/>
        <v/>
      </c>
      <c r="C731" s="3"/>
      <c r="D731" s="14"/>
      <c r="E731" s="15"/>
      <c r="F731" s="15"/>
      <c r="G731" s="16"/>
      <c r="H731" s="14"/>
      <c r="I731" s="17"/>
      <c r="J731" s="14"/>
    </row>
    <row r="732" spans="1:10" x14ac:dyDescent="0.2">
      <c r="A732" s="12" t="str">
        <f>IF(D732="","",IF(ISNA(VLOOKUP(D732,'f2'!$B$2:$B$1048576,1,FALSE)),0,1))</f>
        <v/>
      </c>
      <c r="B732" s="13" t="str">
        <f t="shared" si="11"/>
        <v/>
      </c>
      <c r="C732" s="3"/>
      <c r="D732" s="14"/>
      <c r="E732" s="15"/>
      <c r="F732" s="15"/>
      <c r="G732" s="16"/>
      <c r="H732" s="14"/>
      <c r="I732" s="17"/>
      <c r="J732" s="14"/>
    </row>
    <row r="733" spans="1:10" x14ac:dyDescent="0.2">
      <c r="A733" s="12" t="str">
        <f>IF(D733="","",IF(ISNA(VLOOKUP(D733,'f2'!$B$2:$B$1048576,1,FALSE)),0,1))</f>
        <v/>
      </c>
      <c r="B733" s="13" t="str">
        <f t="shared" si="11"/>
        <v/>
      </c>
      <c r="C733" s="3"/>
      <c r="D733" s="14"/>
      <c r="E733" s="15"/>
      <c r="F733" s="15"/>
      <c r="G733" s="16"/>
      <c r="H733" s="14"/>
      <c r="I733" s="17"/>
      <c r="J733" s="14"/>
    </row>
    <row r="734" spans="1:10" x14ac:dyDescent="0.2">
      <c r="A734" s="12" t="str">
        <f>IF(D734="","",IF(ISNA(VLOOKUP(D734,'f2'!$B$2:$B$1048576,1,FALSE)),0,1))</f>
        <v/>
      </c>
      <c r="B734" s="13" t="str">
        <f t="shared" si="11"/>
        <v/>
      </c>
      <c r="C734" s="3"/>
      <c r="D734" s="14"/>
      <c r="E734" s="15"/>
      <c r="F734" s="15"/>
      <c r="G734" s="16"/>
      <c r="H734" s="14"/>
      <c r="I734" s="17"/>
      <c r="J734" s="14"/>
    </row>
    <row r="735" spans="1:10" x14ac:dyDescent="0.2">
      <c r="A735" s="12" t="str">
        <f>IF(D735="","",IF(ISNA(VLOOKUP(D735,'f2'!$B$2:$B$1048576,1,FALSE)),0,1))</f>
        <v/>
      </c>
      <c r="B735" s="13" t="str">
        <f t="shared" si="11"/>
        <v/>
      </c>
      <c r="C735" s="3"/>
      <c r="D735" s="14"/>
      <c r="E735" s="15"/>
      <c r="F735" s="15"/>
      <c r="G735" s="16"/>
      <c r="H735" s="14"/>
      <c r="I735" s="17"/>
      <c r="J735" s="14"/>
    </row>
    <row r="736" spans="1:10" x14ac:dyDescent="0.2">
      <c r="A736" s="12" t="str">
        <f>IF(D736="","",IF(ISNA(VLOOKUP(D736,'f2'!$B$2:$B$1048576,1,FALSE)),0,1))</f>
        <v/>
      </c>
      <c r="B736" s="13" t="str">
        <f t="shared" si="11"/>
        <v/>
      </c>
      <c r="C736" s="3"/>
      <c r="D736" s="14"/>
      <c r="E736" s="15"/>
      <c r="F736" s="15"/>
      <c r="G736" s="16"/>
      <c r="H736" s="14"/>
      <c r="I736" s="17"/>
      <c r="J736" s="14"/>
    </row>
    <row r="737" spans="1:10" x14ac:dyDescent="0.2">
      <c r="A737" s="12" t="str">
        <f>IF(D737="","",IF(ISNA(VLOOKUP(D737,'f2'!$B$2:$B$1048576,1,FALSE)),0,1))</f>
        <v/>
      </c>
      <c r="B737" s="13" t="str">
        <f t="shared" si="11"/>
        <v/>
      </c>
      <c r="C737" s="3"/>
      <c r="D737" s="14"/>
      <c r="E737" s="15"/>
      <c r="F737" s="15"/>
      <c r="G737" s="16"/>
      <c r="H737" s="14"/>
      <c r="I737" s="17"/>
      <c r="J737" s="14"/>
    </row>
    <row r="738" spans="1:10" x14ac:dyDescent="0.2">
      <c r="A738" s="12" t="str">
        <f>IF(D738="","",IF(ISNA(VLOOKUP(D738,'f2'!$B$2:$B$1048576,1,FALSE)),0,1))</f>
        <v/>
      </c>
      <c r="B738" s="13" t="str">
        <f t="shared" si="11"/>
        <v/>
      </c>
      <c r="C738" s="3"/>
      <c r="D738" s="14"/>
      <c r="E738" s="15"/>
      <c r="F738" s="15"/>
      <c r="G738" s="16"/>
      <c r="H738" s="14"/>
      <c r="I738" s="17"/>
      <c r="J738" s="14"/>
    </row>
    <row r="739" spans="1:10" x14ac:dyDescent="0.2">
      <c r="A739" s="12" t="str">
        <f>IF(D739="","",IF(ISNA(VLOOKUP(D739,'f2'!$B$2:$B$1048576,1,FALSE)),0,1))</f>
        <v/>
      </c>
      <c r="B739" s="13" t="str">
        <f t="shared" si="11"/>
        <v/>
      </c>
      <c r="C739" s="3"/>
      <c r="D739" s="14"/>
      <c r="E739" s="15"/>
      <c r="F739" s="15"/>
      <c r="G739" s="16"/>
      <c r="H739" s="14"/>
      <c r="I739" s="17"/>
      <c r="J739" s="14"/>
    </row>
    <row r="740" spans="1:10" x14ac:dyDescent="0.2">
      <c r="A740" s="12" t="str">
        <f>IF(D740="","",IF(ISNA(VLOOKUP(D740,'f2'!$B$2:$B$1048576,1,FALSE)),0,1))</f>
        <v/>
      </c>
      <c r="B740" s="13" t="str">
        <f t="shared" si="11"/>
        <v/>
      </c>
      <c r="C740" s="3"/>
      <c r="D740" s="14"/>
      <c r="E740" s="15"/>
      <c r="F740" s="15"/>
      <c r="G740" s="16"/>
      <c r="H740" s="14"/>
      <c r="I740" s="17"/>
      <c r="J740" s="14"/>
    </row>
    <row r="741" spans="1:10" x14ac:dyDescent="0.2">
      <c r="A741" s="12" t="str">
        <f>IF(D741="","",IF(ISNA(VLOOKUP(D741,'f2'!$B$2:$B$1048576,1,FALSE)),0,1))</f>
        <v/>
      </c>
      <c r="B741" s="13" t="str">
        <f t="shared" si="11"/>
        <v/>
      </c>
      <c r="C741" s="3"/>
      <c r="D741" s="14"/>
      <c r="E741" s="15"/>
      <c r="F741" s="15"/>
      <c r="G741" s="16"/>
      <c r="H741" s="14"/>
      <c r="I741" s="17"/>
      <c r="J741" s="14"/>
    </row>
    <row r="742" spans="1:10" x14ac:dyDescent="0.2">
      <c r="A742" s="12" t="str">
        <f>IF(D742="","",IF(ISNA(VLOOKUP(D742,'f2'!$B$2:$B$1048576,1,FALSE)),0,1))</f>
        <v/>
      </c>
      <c r="B742" s="13" t="str">
        <f t="shared" si="11"/>
        <v/>
      </c>
      <c r="C742" s="3"/>
      <c r="D742" s="14"/>
      <c r="E742" s="15"/>
      <c r="F742" s="15"/>
      <c r="G742" s="16"/>
      <c r="H742" s="14"/>
      <c r="I742" s="17"/>
      <c r="J742" s="14"/>
    </row>
    <row r="743" spans="1:10" x14ac:dyDescent="0.2">
      <c r="A743" s="12" t="str">
        <f>IF(D743="","",IF(ISNA(VLOOKUP(D743,'f2'!$B$2:$B$1048576,1,FALSE)),0,1))</f>
        <v/>
      </c>
      <c r="B743" s="13" t="str">
        <f t="shared" si="11"/>
        <v/>
      </c>
      <c r="C743" s="3"/>
      <c r="D743" s="14"/>
      <c r="E743" s="15"/>
      <c r="F743" s="15"/>
      <c r="G743" s="16"/>
      <c r="H743" s="14"/>
      <c r="I743" s="17"/>
      <c r="J743" s="14"/>
    </row>
    <row r="744" spans="1:10" x14ac:dyDescent="0.2">
      <c r="A744" s="12" t="str">
        <f>IF(D744="","",IF(ISNA(VLOOKUP(D744,'f2'!$B$2:$B$1048576,1,FALSE)),0,1))</f>
        <v/>
      </c>
      <c r="B744" s="13" t="str">
        <f t="shared" si="11"/>
        <v/>
      </c>
      <c r="C744" s="3"/>
      <c r="D744" s="14"/>
      <c r="E744" s="15"/>
      <c r="F744" s="15"/>
      <c r="G744" s="16"/>
      <c r="H744" s="14"/>
      <c r="I744" s="17"/>
      <c r="J744" s="14"/>
    </row>
    <row r="745" spans="1:10" x14ac:dyDescent="0.2">
      <c r="A745" s="12" t="str">
        <f>IF(D745="","",IF(ISNA(VLOOKUP(D745,'f2'!$B$2:$B$1048576,1,FALSE)),0,1))</f>
        <v/>
      </c>
      <c r="B745" s="13" t="str">
        <f t="shared" si="11"/>
        <v/>
      </c>
      <c r="C745" s="3"/>
      <c r="D745" s="14"/>
      <c r="E745" s="15"/>
      <c r="F745" s="15"/>
      <c r="G745" s="16"/>
      <c r="H745" s="14"/>
      <c r="I745" s="17"/>
      <c r="J745" s="14"/>
    </row>
    <row r="746" spans="1:10" x14ac:dyDescent="0.2">
      <c r="A746" s="12" t="str">
        <f>IF(D746="","",IF(ISNA(VLOOKUP(D746,'f2'!$B$2:$B$1048576,1,FALSE)),0,1))</f>
        <v/>
      </c>
      <c r="B746" s="13" t="str">
        <f t="shared" si="11"/>
        <v/>
      </c>
      <c r="C746" s="3"/>
      <c r="D746" s="14"/>
      <c r="E746" s="15"/>
      <c r="F746" s="15"/>
      <c r="G746" s="16"/>
      <c r="H746" s="14"/>
      <c r="I746" s="17"/>
      <c r="J746" s="14"/>
    </row>
    <row r="747" spans="1:10" x14ac:dyDescent="0.2">
      <c r="A747" s="12" t="str">
        <f>IF(D747="","",IF(ISNA(VLOOKUP(D747,'f2'!$B$2:$B$1048576,1,FALSE)),0,1))</f>
        <v/>
      </c>
      <c r="B747" s="13" t="str">
        <f t="shared" si="11"/>
        <v/>
      </c>
      <c r="C747" s="3"/>
      <c r="D747" s="14"/>
      <c r="E747" s="15"/>
      <c r="F747" s="15"/>
      <c r="G747" s="16"/>
      <c r="H747" s="14"/>
      <c r="I747" s="17"/>
      <c r="J747" s="14"/>
    </row>
    <row r="748" spans="1:10" x14ac:dyDescent="0.2">
      <c r="A748" s="12" t="str">
        <f>IF(D748="","",IF(ISNA(VLOOKUP(D748,'f2'!$B$2:$B$1048576,1,FALSE)),0,1))</f>
        <v/>
      </c>
      <c r="B748" s="13" t="str">
        <f t="shared" si="11"/>
        <v/>
      </c>
      <c r="C748" s="3"/>
      <c r="D748" s="14"/>
      <c r="E748" s="15"/>
      <c r="F748" s="15"/>
      <c r="G748" s="16"/>
      <c r="H748" s="14"/>
      <c r="I748" s="17"/>
      <c r="J748" s="14"/>
    </row>
    <row r="749" spans="1:10" x14ac:dyDescent="0.2">
      <c r="A749" s="12" t="str">
        <f>IF(D749="","",IF(ISNA(VLOOKUP(D749,'f2'!$B$2:$B$1048576,1,FALSE)),0,1))</f>
        <v/>
      </c>
      <c r="B749" s="13" t="str">
        <f t="shared" si="11"/>
        <v/>
      </c>
      <c r="C749" s="3"/>
      <c r="D749" s="14"/>
      <c r="E749" s="15"/>
      <c r="F749" s="15"/>
      <c r="G749" s="16"/>
      <c r="H749" s="14"/>
      <c r="I749" s="17"/>
      <c r="J749" s="14"/>
    </row>
    <row r="750" spans="1:10" x14ac:dyDescent="0.2">
      <c r="A750" s="12" t="str">
        <f>IF(D750="","",IF(ISNA(VLOOKUP(D750,'f2'!$B$2:$B$1048576,1,FALSE)),0,1))</f>
        <v/>
      </c>
      <c r="B750" s="13" t="str">
        <f t="shared" si="11"/>
        <v/>
      </c>
      <c r="C750" s="3"/>
      <c r="D750" s="14"/>
      <c r="E750" s="15"/>
      <c r="F750" s="15"/>
      <c r="G750" s="16"/>
      <c r="H750" s="14"/>
      <c r="I750" s="17"/>
      <c r="J750" s="14"/>
    </row>
    <row r="751" spans="1:10" x14ac:dyDescent="0.2">
      <c r="A751" s="12" t="str">
        <f>IF(D751="","",IF(ISNA(VLOOKUP(D751,'f2'!$B$2:$B$1048576,1,FALSE)),0,1))</f>
        <v/>
      </c>
      <c r="B751" s="13" t="str">
        <f t="shared" si="11"/>
        <v/>
      </c>
      <c r="C751" s="3"/>
      <c r="D751" s="14"/>
      <c r="E751" s="15"/>
      <c r="F751" s="15"/>
      <c r="G751" s="16"/>
      <c r="H751" s="14"/>
      <c r="I751" s="17"/>
      <c r="J751" s="14"/>
    </row>
    <row r="752" spans="1:10" x14ac:dyDescent="0.2">
      <c r="A752" s="12" t="str">
        <f>IF(D752="","",IF(ISNA(VLOOKUP(D752,'f2'!$B$2:$B$1048576,1,FALSE)),0,1))</f>
        <v/>
      </c>
      <c r="B752" s="13" t="str">
        <f t="shared" si="11"/>
        <v/>
      </c>
      <c r="C752" s="3"/>
      <c r="D752" s="14"/>
      <c r="E752" s="15"/>
      <c r="F752" s="15"/>
      <c r="G752" s="16"/>
      <c r="H752" s="14"/>
      <c r="I752" s="17"/>
      <c r="J752" s="14"/>
    </row>
    <row r="753" spans="1:10" x14ac:dyDescent="0.2">
      <c r="A753" s="12" t="str">
        <f>IF(D753="","",IF(ISNA(VLOOKUP(D753,'f2'!$B$2:$B$1048576,1,FALSE)),0,1))</f>
        <v/>
      </c>
      <c r="B753" s="13" t="str">
        <f t="shared" si="11"/>
        <v/>
      </c>
      <c r="C753" s="3"/>
      <c r="D753" s="14"/>
      <c r="E753" s="15"/>
      <c r="F753" s="15"/>
      <c r="G753" s="16"/>
      <c r="H753" s="14"/>
      <c r="I753" s="17"/>
      <c r="J753" s="14"/>
    </row>
    <row r="754" spans="1:10" x14ac:dyDescent="0.2">
      <c r="A754" s="12" t="str">
        <f>IF(D754="","",IF(ISNA(VLOOKUP(D754,'f2'!$B$2:$B$1048576,1,FALSE)),0,1))</f>
        <v/>
      </c>
      <c r="B754" s="13" t="str">
        <f t="shared" si="11"/>
        <v/>
      </c>
      <c r="C754" s="3"/>
      <c r="D754" s="14"/>
      <c r="E754" s="15"/>
      <c r="F754" s="15"/>
      <c r="G754" s="16"/>
      <c r="H754" s="14"/>
      <c r="I754" s="17"/>
      <c r="J754" s="14"/>
    </row>
    <row r="755" spans="1:10" x14ac:dyDescent="0.2">
      <c r="A755" s="12" t="str">
        <f>IF(D755="","",IF(ISNA(VLOOKUP(D755,'f2'!$B$2:$B$1048576,1,FALSE)),0,1))</f>
        <v/>
      </c>
      <c r="B755" s="13" t="str">
        <f t="shared" si="11"/>
        <v/>
      </c>
      <c r="C755" s="3"/>
      <c r="D755" s="14"/>
      <c r="E755" s="15"/>
      <c r="F755" s="15"/>
      <c r="G755" s="16"/>
      <c r="H755" s="14"/>
      <c r="I755" s="17"/>
      <c r="J755" s="14"/>
    </row>
    <row r="756" spans="1:10" x14ac:dyDescent="0.2">
      <c r="A756" s="12" t="str">
        <f>IF(D756="","",IF(ISNA(VLOOKUP(D756,'f2'!$B$2:$B$1048576,1,FALSE)),0,1))</f>
        <v/>
      </c>
      <c r="B756" s="13" t="str">
        <f t="shared" si="11"/>
        <v/>
      </c>
      <c r="C756" s="3"/>
      <c r="D756" s="14"/>
      <c r="E756" s="15"/>
      <c r="F756" s="15"/>
      <c r="G756" s="16"/>
      <c r="H756" s="14"/>
      <c r="I756" s="17"/>
      <c r="J756" s="14"/>
    </row>
    <row r="757" spans="1:10" x14ac:dyDescent="0.2">
      <c r="A757" s="12" t="str">
        <f>IF(D757="","",IF(ISNA(VLOOKUP(D757,'f2'!$B$2:$B$1048576,1,FALSE)),0,1))</f>
        <v/>
      </c>
      <c r="B757" s="13" t="str">
        <f t="shared" si="11"/>
        <v/>
      </c>
      <c r="C757" s="3"/>
      <c r="D757" s="14"/>
      <c r="E757" s="15"/>
      <c r="F757" s="15"/>
      <c r="G757" s="16"/>
      <c r="H757" s="14"/>
      <c r="I757" s="17"/>
      <c r="J757" s="14"/>
    </row>
    <row r="758" spans="1:10" x14ac:dyDescent="0.2">
      <c r="A758" s="12" t="str">
        <f>IF(D758="","",IF(ISNA(VLOOKUP(D758,'f2'!$B$2:$B$1048576,1,FALSE)),0,1))</f>
        <v/>
      </c>
      <c r="B758" s="13" t="str">
        <f t="shared" si="11"/>
        <v/>
      </c>
      <c r="C758" s="3"/>
      <c r="D758" s="14"/>
      <c r="E758" s="15"/>
      <c r="F758" s="15"/>
      <c r="G758" s="16"/>
      <c r="H758" s="14"/>
      <c r="I758" s="17"/>
      <c r="J758" s="14"/>
    </row>
    <row r="759" spans="1:10" x14ac:dyDescent="0.2">
      <c r="A759" s="12" t="str">
        <f>IF(D759="","",IF(ISNA(VLOOKUP(D759,'f2'!$B$2:$B$1048576,1,FALSE)),0,1))</f>
        <v/>
      </c>
      <c r="B759" s="13" t="str">
        <f t="shared" si="11"/>
        <v/>
      </c>
      <c r="C759" s="3"/>
      <c r="D759" s="14"/>
      <c r="E759" s="15"/>
      <c r="F759" s="15"/>
      <c r="G759" s="16"/>
      <c r="H759" s="14"/>
      <c r="I759" s="17"/>
      <c r="J759" s="14"/>
    </row>
    <row r="760" spans="1:10" x14ac:dyDescent="0.2">
      <c r="A760" s="12" t="str">
        <f>IF(D760="","",IF(ISNA(VLOOKUP(D760,'f2'!$B$2:$B$1048576,1,FALSE)),0,1))</f>
        <v/>
      </c>
      <c r="B760" s="13" t="str">
        <f t="shared" si="11"/>
        <v/>
      </c>
      <c r="C760" s="3"/>
      <c r="D760" s="14"/>
      <c r="E760" s="15"/>
      <c r="F760" s="15"/>
      <c r="G760" s="16"/>
      <c r="H760" s="14"/>
      <c r="I760" s="17"/>
      <c r="J760" s="14"/>
    </row>
    <row r="761" spans="1:10" x14ac:dyDescent="0.2">
      <c r="A761" s="12" t="str">
        <f>IF(D761="","",IF(ISNA(VLOOKUP(D761,'f2'!$B$2:$B$1048576,1,FALSE)),0,1))</f>
        <v/>
      </c>
      <c r="B761" s="13" t="str">
        <f t="shared" si="11"/>
        <v/>
      </c>
      <c r="C761" s="3"/>
      <c r="D761" s="14"/>
      <c r="E761" s="15"/>
      <c r="F761" s="15"/>
      <c r="G761" s="16"/>
      <c r="H761" s="14"/>
      <c r="I761" s="17"/>
      <c r="J761" s="14"/>
    </row>
    <row r="762" spans="1:10" x14ac:dyDescent="0.2">
      <c r="A762" s="12" t="str">
        <f>IF(D762="","",IF(ISNA(VLOOKUP(D762,'f2'!$B$2:$B$1048576,1,FALSE)),0,1))</f>
        <v/>
      </c>
      <c r="B762" s="13" t="str">
        <f t="shared" si="11"/>
        <v/>
      </c>
      <c r="C762" s="3"/>
      <c r="D762" s="14"/>
      <c r="E762" s="15"/>
      <c r="F762" s="15"/>
      <c r="G762" s="16"/>
      <c r="H762" s="14"/>
      <c r="I762" s="17"/>
      <c r="J762" s="14"/>
    </row>
    <row r="763" spans="1:10" x14ac:dyDescent="0.2">
      <c r="A763" s="12" t="str">
        <f>IF(D763="","",IF(ISNA(VLOOKUP(D763,'f2'!$B$2:$B$1048576,1,FALSE)),0,1))</f>
        <v/>
      </c>
      <c r="B763" s="13" t="str">
        <f t="shared" si="11"/>
        <v/>
      </c>
      <c r="C763" s="3"/>
      <c r="D763" s="14"/>
      <c r="E763" s="15"/>
      <c r="F763" s="15"/>
      <c r="G763" s="16"/>
      <c r="H763" s="14"/>
      <c r="I763" s="17"/>
      <c r="J763" s="14"/>
    </row>
    <row r="764" spans="1:10" x14ac:dyDescent="0.2">
      <c r="A764" s="12" t="str">
        <f>IF(D764="","",IF(ISNA(VLOOKUP(D764,'f2'!$B$2:$B$1048576,1,FALSE)),0,1))</f>
        <v/>
      </c>
      <c r="B764" s="13" t="str">
        <f t="shared" si="11"/>
        <v/>
      </c>
      <c r="C764" s="3"/>
      <c r="D764" s="14"/>
      <c r="E764" s="15"/>
      <c r="F764" s="15"/>
      <c r="G764" s="16"/>
      <c r="H764" s="14"/>
      <c r="I764" s="17"/>
      <c r="J764" s="14"/>
    </row>
    <row r="765" spans="1:10" x14ac:dyDescent="0.2">
      <c r="A765" s="12" t="str">
        <f>IF(D765="","",IF(ISNA(VLOOKUP(D765,'f2'!$B$2:$B$1048576,1,FALSE)),0,1))</f>
        <v/>
      </c>
      <c r="B765" s="13" t="str">
        <f t="shared" si="11"/>
        <v/>
      </c>
      <c r="C765" s="3"/>
      <c r="D765" s="14"/>
      <c r="E765" s="15"/>
      <c r="F765" s="15"/>
      <c r="G765" s="16"/>
      <c r="H765" s="14"/>
      <c r="I765" s="17"/>
      <c r="J765" s="14"/>
    </row>
    <row r="766" spans="1:10" x14ac:dyDescent="0.2">
      <c r="A766" s="12" t="str">
        <f>IF(D766="","",IF(ISNA(VLOOKUP(D766,'f2'!$B$2:$B$1048576,1,FALSE)),0,1))</f>
        <v/>
      </c>
      <c r="B766" s="13" t="str">
        <f t="shared" si="11"/>
        <v/>
      </c>
      <c r="C766" s="3"/>
      <c r="D766" s="14"/>
      <c r="E766" s="15"/>
      <c r="F766" s="15"/>
      <c r="G766" s="16"/>
      <c r="H766" s="14"/>
      <c r="I766" s="17"/>
      <c r="J766" s="14"/>
    </row>
    <row r="767" spans="1:10" x14ac:dyDescent="0.2">
      <c r="A767" s="12" t="str">
        <f>IF(D767="","",IF(ISNA(VLOOKUP(D767,'f2'!$B$2:$B$1048576,1,FALSE)),0,1))</f>
        <v/>
      </c>
      <c r="B767" s="13" t="str">
        <f t="shared" si="11"/>
        <v/>
      </c>
      <c r="C767" s="3"/>
      <c r="D767" s="14"/>
      <c r="E767" s="15"/>
      <c r="F767" s="15"/>
      <c r="G767" s="16"/>
      <c r="H767" s="14"/>
      <c r="I767" s="17"/>
      <c r="J767" s="14"/>
    </row>
    <row r="768" spans="1:10" x14ac:dyDescent="0.2">
      <c r="A768" s="12" t="str">
        <f>IF(D768="","",IF(ISNA(VLOOKUP(D768,'f2'!$B$2:$B$1048576,1,FALSE)),0,1))</f>
        <v/>
      </c>
      <c r="B768" s="13" t="str">
        <f t="shared" si="11"/>
        <v/>
      </c>
      <c r="C768" s="3"/>
      <c r="D768" s="14"/>
      <c r="E768" s="15"/>
      <c r="F768" s="15"/>
      <c r="G768" s="16"/>
      <c r="H768" s="14"/>
      <c r="I768" s="17"/>
      <c r="J768" s="14"/>
    </row>
    <row r="769" spans="1:10" x14ac:dyDescent="0.2">
      <c r="A769" s="12" t="str">
        <f>IF(D769="","",IF(ISNA(VLOOKUP(D769,'f2'!$B$2:$B$1048576,1,FALSE)),0,1))</f>
        <v/>
      </c>
      <c r="B769" s="13" t="str">
        <f t="shared" si="11"/>
        <v/>
      </c>
      <c r="C769" s="3"/>
      <c r="D769" s="14"/>
      <c r="E769" s="15"/>
      <c r="F769" s="15"/>
      <c r="G769" s="16"/>
      <c r="H769" s="14"/>
      <c r="I769" s="17"/>
      <c r="J769" s="14"/>
    </row>
    <row r="770" spans="1:10" x14ac:dyDescent="0.2">
      <c r="A770" s="12" t="str">
        <f>IF(D770="","",IF(ISNA(VLOOKUP(D770,'f2'!$B$2:$B$1048576,1,FALSE)),0,1))</f>
        <v/>
      </c>
      <c r="B770" s="13" t="str">
        <f t="shared" si="11"/>
        <v/>
      </c>
      <c r="C770" s="3"/>
      <c r="D770" s="14"/>
      <c r="E770" s="15"/>
      <c r="F770" s="15"/>
      <c r="G770" s="16"/>
      <c r="H770" s="14"/>
      <c r="I770" s="17"/>
      <c r="J770" s="14"/>
    </row>
    <row r="771" spans="1:10" x14ac:dyDescent="0.2">
      <c r="A771" s="12" t="str">
        <f>IF(D771="","",IF(ISNA(VLOOKUP(D771,'f2'!$B$2:$B$1048576,1,FALSE)),0,1))</f>
        <v/>
      </c>
      <c r="B771" s="13" t="str">
        <f t="shared" si="11"/>
        <v/>
      </c>
      <c r="C771" s="3"/>
      <c r="D771" s="14"/>
      <c r="E771" s="15"/>
      <c r="F771" s="15"/>
      <c r="G771" s="16"/>
      <c r="H771" s="14"/>
      <c r="I771" s="17"/>
      <c r="J771" s="14"/>
    </row>
    <row r="772" spans="1:10" x14ac:dyDescent="0.2">
      <c r="A772" s="12" t="str">
        <f>IF(D772="","",IF(ISNA(VLOOKUP(D772,'f2'!$B$2:$B$1048576,1,FALSE)),0,1))</f>
        <v/>
      </c>
      <c r="B772" s="13" t="str">
        <f t="shared" si="11"/>
        <v/>
      </c>
      <c r="C772" s="3"/>
      <c r="D772" s="14"/>
      <c r="E772" s="15"/>
      <c r="F772" s="15"/>
      <c r="G772" s="16"/>
      <c r="H772" s="14"/>
      <c r="I772" s="17"/>
      <c r="J772" s="14"/>
    </row>
    <row r="773" spans="1:10" x14ac:dyDescent="0.2">
      <c r="A773" s="12" t="str">
        <f>IF(D773="","",IF(ISNA(VLOOKUP(D773,'f2'!$B$2:$B$1048576,1,FALSE)),0,1))</f>
        <v/>
      </c>
      <c r="B773" s="13" t="str">
        <f t="shared" ref="B773:B836" si="12">IF(A773="","",A773+B772)</f>
        <v/>
      </c>
      <c r="C773" s="3"/>
      <c r="D773" s="14"/>
      <c r="E773" s="15"/>
      <c r="F773" s="15"/>
      <c r="G773" s="16"/>
      <c r="H773" s="14"/>
      <c r="I773" s="17"/>
      <c r="J773" s="14"/>
    </row>
    <row r="774" spans="1:10" x14ac:dyDescent="0.2">
      <c r="A774" s="12" t="str">
        <f>IF(D774="","",IF(ISNA(VLOOKUP(D774,'f2'!$B$2:$B$1048576,1,FALSE)),0,1))</f>
        <v/>
      </c>
      <c r="B774" s="13" t="str">
        <f t="shared" si="12"/>
        <v/>
      </c>
      <c r="C774" s="3"/>
      <c r="D774" s="14"/>
      <c r="E774" s="15"/>
      <c r="F774" s="15"/>
      <c r="G774" s="16"/>
      <c r="H774" s="14"/>
      <c r="I774" s="17"/>
      <c r="J774" s="14"/>
    </row>
    <row r="775" spans="1:10" x14ac:dyDescent="0.2">
      <c r="A775" s="12" t="str">
        <f>IF(D775="","",IF(ISNA(VLOOKUP(D775,'f2'!$B$2:$B$1048576,1,FALSE)),0,1))</f>
        <v/>
      </c>
      <c r="B775" s="13" t="str">
        <f t="shared" si="12"/>
        <v/>
      </c>
      <c r="C775" s="3"/>
      <c r="D775" s="14"/>
      <c r="E775" s="15"/>
      <c r="F775" s="15"/>
      <c r="G775" s="16"/>
      <c r="H775" s="14"/>
      <c r="I775" s="17"/>
      <c r="J775" s="14"/>
    </row>
    <row r="776" spans="1:10" x14ac:dyDescent="0.2">
      <c r="A776" s="12" t="str">
        <f>IF(D776="","",IF(ISNA(VLOOKUP(D776,'f2'!$B$2:$B$1048576,1,FALSE)),0,1))</f>
        <v/>
      </c>
      <c r="B776" s="13" t="str">
        <f t="shared" si="12"/>
        <v/>
      </c>
      <c r="C776" s="3"/>
      <c r="D776" s="14"/>
      <c r="E776" s="15"/>
      <c r="F776" s="15"/>
      <c r="G776" s="16"/>
      <c r="H776" s="14"/>
      <c r="I776" s="17"/>
      <c r="J776" s="14"/>
    </row>
    <row r="777" spans="1:10" x14ac:dyDescent="0.2">
      <c r="A777" s="12" t="str">
        <f>IF(D777="","",IF(ISNA(VLOOKUP(D777,'f2'!$B$2:$B$1048576,1,FALSE)),0,1))</f>
        <v/>
      </c>
      <c r="B777" s="13" t="str">
        <f t="shared" si="12"/>
        <v/>
      </c>
      <c r="C777" s="3"/>
      <c r="D777" s="14"/>
      <c r="E777" s="15"/>
      <c r="F777" s="15"/>
      <c r="G777" s="16"/>
      <c r="H777" s="14"/>
      <c r="I777" s="17"/>
      <c r="J777" s="14"/>
    </row>
    <row r="778" spans="1:10" x14ac:dyDescent="0.2">
      <c r="A778" s="12" t="str">
        <f>IF(D778="","",IF(ISNA(VLOOKUP(D778,'f2'!$B$2:$B$1048576,1,FALSE)),0,1))</f>
        <v/>
      </c>
      <c r="B778" s="13" t="str">
        <f t="shared" si="12"/>
        <v/>
      </c>
      <c r="C778" s="3"/>
      <c r="D778" s="14"/>
      <c r="E778" s="15"/>
      <c r="F778" s="15"/>
      <c r="G778" s="16"/>
      <c r="H778" s="14"/>
      <c r="I778" s="17"/>
      <c r="J778" s="14"/>
    </row>
    <row r="779" spans="1:10" x14ac:dyDescent="0.2">
      <c r="A779" s="12" t="str">
        <f>IF(D779="","",IF(ISNA(VLOOKUP(D779,'f2'!$B$2:$B$1048576,1,FALSE)),0,1))</f>
        <v/>
      </c>
      <c r="B779" s="13" t="str">
        <f t="shared" si="12"/>
        <v/>
      </c>
      <c r="C779" s="3"/>
      <c r="D779" s="14"/>
      <c r="E779" s="15"/>
      <c r="F779" s="15"/>
      <c r="G779" s="16"/>
      <c r="H779" s="14"/>
      <c r="I779" s="17"/>
      <c r="J779" s="14"/>
    </row>
    <row r="780" spans="1:10" x14ac:dyDescent="0.2">
      <c r="A780" s="12" t="str">
        <f>IF(D780="","",IF(ISNA(VLOOKUP(D780,'f2'!$B$2:$B$1048576,1,FALSE)),0,1))</f>
        <v/>
      </c>
      <c r="B780" s="13" t="str">
        <f t="shared" si="12"/>
        <v/>
      </c>
      <c r="C780" s="3"/>
      <c r="D780" s="14"/>
      <c r="E780" s="15"/>
      <c r="F780" s="15"/>
      <c r="G780" s="16"/>
      <c r="H780" s="14"/>
      <c r="I780" s="17"/>
      <c r="J780" s="14"/>
    </row>
    <row r="781" spans="1:10" x14ac:dyDescent="0.2">
      <c r="A781" s="12" t="str">
        <f>IF(D781="","",IF(ISNA(VLOOKUP(D781,'f2'!$B$2:$B$1048576,1,FALSE)),0,1))</f>
        <v/>
      </c>
      <c r="B781" s="13" t="str">
        <f t="shared" si="12"/>
        <v/>
      </c>
      <c r="C781" s="3"/>
      <c r="D781" s="14"/>
      <c r="E781" s="15"/>
      <c r="F781" s="15"/>
      <c r="G781" s="16"/>
      <c r="H781" s="14"/>
      <c r="I781" s="17"/>
      <c r="J781" s="14"/>
    </row>
    <row r="782" spans="1:10" x14ac:dyDescent="0.2">
      <c r="A782" s="12" t="str">
        <f>IF(D782="","",IF(ISNA(VLOOKUP(D782,'f2'!$B$2:$B$1048576,1,FALSE)),0,1))</f>
        <v/>
      </c>
      <c r="B782" s="13" t="str">
        <f t="shared" si="12"/>
        <v/>
      </c>
      <c r="C782" s="3"/>
      <c r="D782" s="14"/>
      <c r="E782" s="15"/>
      <c r="F782" s="15"/>
      <c r="G782" s="16"/>
      <c r="H782" s="14"/>
      <c r="I782" s="17"/>
      <c r="J782" s="14"/>
    </row>
    <row r="783" spans="1:10" x14ac:dyDescent="0.2">
      <c r="A783" s="12" t="str">
        <f>IF(D783="","",IF(ISNA(VLOOKUP(D783,'f2'!$B$2:$B$1048576,1,FALSE)),0,1))</f>
        <v/>
      </c>
      <c r="B783" s="13" t="str">
        <f t="shared" si="12"/>
        <v/>
      </c>
      <c r="C783" s="3"/>
      <c r="D783" s="14"/>
      <c r="E783" s="15"/>
      <c r="F783" s="15"/>
      <c r="G783" s="16"/>
      <c r="H783" s="14"/>
      <c r="I783" s="17"/>
      <c r="J783" s="14"/>
    </row>
    <row r="784" spans="1:10" x14ac:dyDescent="0.2">
      <c r="A784" s="12" t="str">
        <f>IF(D784="","",IF(ISNA(VLOOKUP(D784,'f2'!$B$2:$B$1048576,1,FALSE)),0,1))</f>
        <v/>
      </c>
      <c r="B784" s="13" t="str">
        <f t="shared" si="12"/>
        <v/>
      </c>
      <c r="C784" s="3"/>
      <c r="D784" s="14"/>
      <c r="E784" s="15"/>
      <c r="F784" s="15"/>
      <c r="G784" s="16"/>
      <c r="H784" s="14"/>
      <c r="I784" s="17"/>
      <c r="J784" s="14"/>
    </row>
    <row r="785" spans="1:10" x14ac:dyDescent="0.2">
      <c r="A785" s="12" t="str">
        <f>IF(D785="","",IF(ISNA(VLOOKUP(D785,'f2'!$B$2:$B$1048576,1,FALSE)),0,1))</f>
        <v/>
      </c>
      <c r="B785" s="13" t="str">
        <f t="shared" si="12"/>
        <v/>
      </c>
      <c r="C785" s="3"/>
      <c r="D785" s="14"/>
      <c r="E785" s="15"/>
      <c r="F785" s="15"/>
      <c r="G785" s="16"/>
      <c r="H785" s="14"/>
      <c r="I785" s="17"/>
      <c r="J785" s="14"/>
    </row>
    <row r="786" spans="1:10" x14ac:dyDescent="0.2">
      <c r="A786" s="12" t="str">
        <f>IF(D786="","",IF(ISNA(VLOOKUP(D786,'f2'!$B$2:$B$1048576,1,FALSE)),0,1))</f>
        <v/>
      </c>
      <c r="B786" s="13" t="str">
        <f t="shared" si="12"/>
        <v/>
      </c>
      <c r="C786" s="3"/>
      <c r="D786" s="14"/>
      <c r="E786" s="15"/>
      <c r="F786" s="15"/>
      <c r="G786" s="16"/>
      <c r="H786" s="14"/>
      <c r="I786" s="17"/>
      <c r="J786" s="14"/>
    </row>
    <row r="787" spans="1:10" x14ac:dyDescent="0.2">
      <c r="A787" s="12" t="str">
        <f>IF(D787="","",IF(ISNA(VLOOKUP(D787,'f2'!$B$2:$B$1048576,1,FALSE)),0,1))</f>
        <v/>
      </c>
      <c r="B787" s="13" t="str">
        <f t="shared" si="12"/>
        <v/>
      </c>
      <c r="C787" s="3"/>
      <c r="D787" s="14"/>
      <c r="E787" s="15"/>
      <c r="F787" s="15"/>
      <c r="G787" s="16"/>
      <c r="H787" s="14"/>
      <c r="I787" s="17"/>
      <c r="J787" s="14"/>
    </row>
    <row r="788" spans="1:10" x14ac:dyDescent="0.2">
      <c r="A788" s="12" t="str">
        <f>IF(D788="","",IF(ISNA(VLOOKUP(D788,'f2'!$B$2:$B$1048576,1,FALSE)),0,1))</f>
        <v/>
      </c>
      <c r="B788" s="13" t="str">
        <f t="shared" si="12"/>
        <v/>
      </c>
      <c r="C788" s="3"/>
      <c r="D788" s="14"/>
      <c r="E788" s="15"/>
      <c r="F788" s="15"/>
      <c r="G788" s="16"/>
      <c r="H788" s="14"/>
      <c r="I788" s="17"/>
      <c r="J788" s="14"/>
    </row>
    <row r="789" spans="1:10" x14ac:dyDescent="0.2">
      <c r="A789" s="12" t="str">
        <f>IF(D789="","",IF(ISNA(VLOOKUP(D789,'f2'!$B$2:$B$1048576,1,FALSE)),0,1))</f>
        <v/>
      </c>
      <c r="B789" s="13" t="str">
        <f t="shared" si="12"/>
        <v/>
      </c>
      <c r="C789" s="3"/>
      <c r="D789" s="14"/>
      <c r="E789" s="15"/>
      <c r="F789" s="15"/>
      <c r="G789" s="16"/>
      <c r="H789" s="14"/>
      <c r="I789" s="17"/>
      <c r="J789" s="14"/>
    </row>
    <row r="790" spans="1:10" x14ac:dyDescent="0.2">
      <c r="A790" s="12" t="str">
        <f>IF(D790="","",IF(ISNA(VLOOKUP(D790,'f2'!$B$2:$B$1048576,1,FALSE)),0,1))</f>
        <v/>
      </c>
      <c r="B790" s="13" t="str">
        <f t="shared" si="12"/>
        <v/>
      </c>
      <c r="C790" s="3"/>
      <c r="D790" s="14"/>
      <c r="E790" s="15"/>
      <c r="F790" s="15"/>
      <c r="G790" s="16"/>
      <c r="H790" s="14"/>
      <c r="I790" s="17"/>
      <c r="J790" s="14"/>
    </row>
    <row r="791" spans="1:10" x14ac:dyDescent="0.2">
      <c r="A791" s="12" t="str">
        <f>IF(D791="","",IF(ISNA(VLOOKUP(D791,'f2'!$B$2:$B$1048576,1,FALSE)),0,1))</f>
        <v/>
      </c>
      <c r="B791" s="13" t="str">
        <f t="shared" si="12"/>
        <v/>
      </c>
      <c r="C791" s="3"/>
      <c r="D791" s="14"/>
      <c r="E791" s="15"/>
      <c r="F791" s="15"/>
      <c r="G791" s="16"/>
      <c r="H791" s="14"/>
      <c r="I791" s="17"/>
      <c r="J791" s="14"/>
    </row>
    <row r="792" spans="1:10" x14ac:dyDescent="0.2">
      <c r="A792" s="12" t="str">
        <f>IF(D792="","",IF(ISNA(VLOOKUP(D792,'f2'!$B$2:$B$1048576,1,FALSE)),0,1))</f>
        <v/>
      </c>
      <c r="B792" s="13" t="str">
        <f t="shared" si="12"/>
        <v/>
      </c>
      <c r="C792" s="3"/>
      <c r="D792" s="14"/>
      <c r="E792" s="15"/>
      <c r="F792" s="15"/>
      <c r="G792" s="16"/>
      <c r="H792" s="14"/>
      <c r="I792" s="17"/>
      <c r="J792" s="14"/>
    </row>
    <row r="793" spans="1:10" x14ac:dyDescent="0.2">
      <c r="A793" s="12" t="str">
        <f>IF(D793="","",IF(ISNA(VLOOKUP(D793,'f2'!$B$2:$B$1048576,1,FALSE)),0,1))</f>
        <v/>
      </c>
      <c r="B793" s="13" t="str">
        <f t="shared" si="12"/>
        <v/>
      </c>
      <c r="C793" s="3"/>
      <c r="D793" s="14"/>
      <c r="E793" s="15"/>
      <c r="F793" s="15"/>
      <c r="G793" s="16"/>
      <c r="H793" s="14"/>
      <c r="I793" s="17"/>
      <c r="J793" s="14"/>
    </row>
    <row r="794" spans="1:10" x14ac:dyDescent="0.2">
      <c r="A794" s="12" t="str">
        <f>IF(D794="","",IF(ISNA(VLOOKUP(D794,'f2'!$B$2:$B$1048576,1,FALSE)),0,1))</f>
        <v/>
      </c>
      <c r="B794" s="13" t="str">
        <f t="shared" si="12"/>
        <v/>
      </c>
      <c r="C794" s="3"/>
      <c r="D794" s="14"/>
      <c r="E794" s="15"/>
      <c r="F794" s="15"/>
      <c r="G794" s="16"/>
      <c r="H794" s="14"/>
      <c r="I794" s="17"/>
      <c r="J794" s="14"/>
    </row>
    <row r="795" spans="1:10" x14ac:dyDescent="0.2">
      <c r="A795" s="12" t="str">
        <f>IF(D795="","",IF(ISNA(VLOOKUP(D795,'f2'!$B$2:$B$1048576,1,FALSE)),0,1))</f>
        <v/>
      </c>
      <c r="B795" s="13" t="str">
        <f t="shared" si="12"/>
        <v/>
      </c>
      <c r="C795" s="3"/>
      <c r="D795" s="14"/>
      <c r="E795" s="15"/>
      <c r="F795" s="15"/>
      <c r="G795" s="16"/>
      <c r="H795" s="14"/>
      <c r="I795" s="17"/>
      <c r="J795" s="14"/>
    </row>
    <row r="796" spans="1:10" x14ac:dyDescent="0.2">
      <c r="A796" s="12" t="str">
        <f>IF(D796="","",IF(ISNA(VLOOKUP(D796,'f2'!$B$2:$B$1048576,1,FALSE)),0,1))</f>
        <v/>
      </c>
      <c r="B796" s="13" t="str">
        <f t="shared" si="12"/>
        <v/>
      </c>
      <c r="C796" s="3"/>
      <c r="D796" s="14"/>
      <c r="E796" s="15"/>
      <c r="F796" s="15"/>
      <c r="G796" s="16"/>
      <c r="H796" s="14"/>
      <c r="I796" s="17"/>
      <c r="J796" s="14"/>
    </row>
    <row r="797" spans="1:10" x14ac:dyDescent="0.2">
      <c r="A797" s="12" t="str">
        <f>IF(D797="","",IF(ISNA(VLOOKUP(D797,'f2'!$B$2:$B$1048576,1,FALSE)),0,1))</f>
        <v/>
      </c>
      <c r="B797" s="13" t="str">
        <f t="shared" si="12"/>
        <v/>
      </c>
      <c r="C797" s="3"/>
      <c r="D797" s="14"/>
      <c r="E797" s="15"/>
      <c r="F797" s="15"/>
      <c r="G797" s="16"/>
      <c r="H797" s="14"/>
      <c r="I797" s="17"/>
      <c r="J797" s="14"/>
    </row>
    <row r="798" spans="1:10" x14ac:dyDescent="0.2">
      <c r="A798" s="12" t="str">
        <f>IF(D798="","",IF(ISNA(VLOOKUP(D798,'f2'!$B$2:$B$1048576,1,FALSE)),0,1))</f>
        <v/>
      </c>
      <c r="B798" s="13" t="str">
        <f t="shared" si="12"/>
        <v/>
      </c>
      <c r="C798" s="3"/>
      <c r="D798" s="14"/>
      <c r="E798" s="15"/>
      <c r="F798" s="15"/>
      <c r="G798" s="16"/>
      <c r="H798" s="14"/>
      <c r="I798" s="17"/>
      <c r="J798" s="14"/>
    </row>
    <row r="799" spans="1:10" x14ac:dyDescent="0.2">
      <c r="A799" s="12" t="str">
        <f>IF(D799="","",IF(ISNA(VLOOKUP(D799,'f2'!$B$2:$B$1048576,1,FALSE)),0,1))</f>
        <v/>
      </c>
      <c r="B799" s="13" t="str">
        <f t="shared" si="12"/>
        <v/>
      </c>
      <c r="C799" s="3"/>
      <c r="D799" s="14"/>
      <c r="E799" s="15"/>
      <c r="F799" s="15"/>
      <c r="G799" s="16"/>
      <c r="H799" s="14"/>
      <c r="I799" s="17"/>
      <c r="J799" s="14"/>
    </row>
    <row r="800" spans="1:10" x14ac:dyDescent="0.2">
      <c r="A800" s="12" t="str">
        <f>IF(D800="","",IF(ISNA(VLOOKUP(D800,'f2'!$B$2:$B$1048576,1,FALSE)),0,1))</f>
        <v/>
      </c>
      <c r="B800" s="13" t="str">
        <f t="shared" si="12"/>
        <v/>
      </c>
      <c r="C800" s="3"/>
      <c r="D800" s="14"/>
      <c r="E800" s="15"/>
      <c r="F800" s="15"/>
      <c r="G800" s="16"/>
      <c r="H800" s="14"/>
      <c r="I800" s="17"/>
      <c r="J800" s="14"/>
    </row>
    <row r="801" spans="1:10" x14ac:dyDescent="0.2">
      <c r="A801" s="12" t="str">
        <f>IF(D801="","",IF(ISNA(VLOOKUP(D801,'f2'!$B$2:$B$1048576,1,FALSE)),0,1))</f>
        <v/>
      </c>
      <c r="B801" s="13" t="str">
        <f t="shared" si="12"/>
        <v/>
      </c>
      <c r="C801" s="3"/>
      <c r="D801" s="14"/>
      <c r="E801" s="15"/>
      <c r="F801" s="15"/>
      <c r="G801" s="16"/>
      <c r="H801" s="14"/>
      <c r="I801" s="17"/>
      <c r="J801" s="14"/>
    </row>
    <row r="802" spans="1:10" x14ac:dyDescent="0.2">
      <c r="A802" s="12" t="str">
        <f>IF(D802="","",IF(ISNA(VLOOKUP(D802,'f2'!$B$2:$B$1048576,1,FALSE)),0,1))</f>
        <v/>
      </c>
      <c r="B802" s="13" t="str">
        <f t="shared" si="12"/>
        <v/>
      </c>
      <c r="C802" s="3"/>
      <c r="D802" s="14"/>
      <c r="E802" s="15"/>
      <c r="F802" s="15"/>
      <c r="G802" s="16"/>
      <c r="H802" s="14"/>
      <c r="I802" s="17"/>
      <c r="J802" s="14"/>
    </row>
    <row r="803" spans="1:10" x14ac:dyDescent="0.2">
      <c r="A803" s="12" t="str">
        <f>IF(D803="","",IF(ISNA(VLOOKUP(D803,'f2'!$B$2:$B$1048576,1,FALSE)),0,1))</f>
        <v/>
      </c>
      <c r="B803" s="13" t="str">
        <f t="shared" si="12"/>
        <v/>
      </c>
      <c r="C803" s="3"/>
      <c r="D803" s="14"/>
      <c r="E803" s="15"/>
      <c r="F803" s="15"/>
      <c r="G803" s="16"/>
      <c r="H803" s="14"/>
      <c r="I803" s="17"/>
      <c r="J803" s="14"/>
    </row>
    <row r="804" spans="1:10" x14ac:dyDescent="0.2">
      <c r="A804" s="12" t="str">
        <f>IF(D804="","",IF(ISNA(VLOOKUP(D804,'f2'!$B$2:$B$1048576,1,FALSE)),0,1))</f>
        <v/>
      </c>
      <c r="B804" s="13" t="str">
        <f t="shared" si="12"/>
        <v/>
      </c>
      <c r="C804" s="3"/>
      <c r="D804" s="14"/>
      <c r="E804" s="15"/>
      <c r="F804" s="15"/>
      <c r="G804" s="16"/>
      <c r="H804" s="14"/>
      <c r="I804" s="17"/>
      <c r="J804" s="14"/>
    </row>
    <row r="805" spans="1:10" x14ac:dyDescent="0.2">
      <c r="A805" s="12" t="str">
        <f>IF(D805="","",IF(ISNA(VLOOKUP(D805,'f2'!$B$2:$B$1048576,1,FALSE)),0,1))</f>
        <v/>
      </c>
      <c r="B805" s="13" t="str">
        <f t="shared" si="12"/>
        <v/>
      </c>
      <c r="C805" s="3"/>
      <c r="D805" s="14"/>
      <c r="E805" s="15"/>
      <c r="F805" s="15"/>
      <c r="G805" s="16"/>
      <c r="H805" s="14"/>
      <c r="I805" s="17"/>
      <c r="J805" s="14"/>
    </row>
    <row r="806" spans="1:10" x14ac:dyDescent="0.2">
      <c r="A806" s="12" t="str">
        <f>IF(D806="","",IF(ISNA(VLOOKUP(D806,'f2'!$B$2:$B$1048576,1,FALSE)),0,1))</f>
        <v/>
      </c>
      <c r="B806" s="13" t="str">
        <f t="shared" si="12"/>
        <v/>
      </c>
      <c r="C806" s="3"/>
      <c r="D806" s="14"/>
      <c r="E806" s="15"/>
      <c r="F806" s="15"/>
      <c r="G806" s="16"/>
      <c r="H806" s="14"/>
      <c r="I806" s="17"/>
      <c r="J806" s="14"/>
    </row>
    <row r="807" spans="1:10" x14ac:dyDescent="0.2">
      <c r="A807" s="12" t="str">
        <f>IF(D807="","",IF(ISNA(VLOOKUP(D807,'f2'!$B$2:$B$1048576,1,FALSE)),0,1))</f>
        <v/>
      </c>
      <c r="B807" s="13" t="str">
        <f t="shared" si="12"/>
        <v/>
      </c>
      <c r="C807" s="3"/>
      <c r="D807" s="14"/>
      <c r="E807" s="15"/>
      <c r="F807" s="15"/>
      <c r="G807" s="16"/>
      <c r="H807" s="14"/>
      <c r="I807" s="17"/>
      <c r="J807" s="14"/>
    </row>
    <row r="808" spans="1:10" x14ac:dyDescent="0.2">
      <c r="A808" s="12" t="str">
        <f>IF(D808="","",IF(ISNA(VLOOKUP(D808,'f2'!$B$2:$B$1048576,1,FALSE)),0,1))</f>
        <v/>
      </c>
      <c r="B808" s="13" t="str">
        <f t="shared" si="12"/>
        <v/>
      </c>
      <c r="C808" s="3"/>
      <c r="D808" s="14"/>
      <c r="E808" s="15"/>
      <c r="F808" s="15"/>
      <c r="G808" s="16"/>
      <c r="H808" s="14"/>
      <c r="I808" s="17"/>
      <c r="J808" s="14"/>
    </row>
    <row r="809" spans="1:10" x14ac:dyDescent="0.2">
      <c r="A809" s="12" t="str">
        <f>IF(D809="","",IF(ISNA(VLOOKUP(D809,'f2'!$B$2:$B$1048576,1,FALSE)),0,1))</f>
        <v/>
      </c>
      <c r="B809" s="13" t="str">
        <f t="shared" si="12"/>
        <v/>
      </c>
      <c r="C809" s="3"/>
      <c r="D809" s="14"/>
      <c r="E809" s="15"/>
      <c r="F809" s="15"/>
      <c r="G809" s="16"/>
      <c r="H809" s="14"/>
      <c r="I809" s="17"/>
      <c r="J809" s="14"/>
    </row>
    <row r="810" spans="1:10" x14ac:dyDescent="0.2">
      <c r="A810" s="12" t="str">
        <f>IF(D810="","",IF(ISNA(VLOOKUP(D810,'f2'!$B$2:$B$1048576,1,FALSE)),0,1))</f>
        <v/>
      </c>
      <c r="B810" s="13" t="str">
        <f t="shared" si="12"/>
        <v/>
      </c>
      <c r="C810" s="3"/>
      <c r="D810" s="14"/>
      <c r="E810" s="15"/>
      <c r="F810" s="15"/>
      <c r="G810" s="16"/>
      <c r="H810" s="14"/>
      <c r="I810" s="17"/>
      <c r="J810" s="14"/>
    </row>
    <row r="811" spans="1:10" x14ac:dyDescent="0.2">
      <c r="A811" s="12" t="str">
        <f>IF(D811="","",IF(ISNA(VLOOKUP(D811,'f2'!$B$2:$B$1048576,1,FALSE)),0,1))</f>
        <v/>
      </c>
      <c r="B811" s="13" t="str">
        <f t="shared" si="12"/>
        <v/>
      </c>
      <c r="C811" s="3"/>
      <c r="D811" s="14"/>
      <c r="E811" s="15"/>
      <c r="F811" s="15"/>
      <c r="G811" s="16"/>
      <c r="H811" s="14"/>
      <c r="I811" s="17"/>
      <c r="J811" s="14"/>
    </row>
    <row r="812" spans="1:10" x14ac:dyDescent="0.2">
      <c r="A812" s="12" t="str">
        <f>IF(D812="","",IF(ISNA(VLOOKUP(D812,'f2'!$B$2:$B$1048576,1,FALSE)),0,1))</f>
        <v/>
      </c>
      <c r="B812" s="13" t="str">
        <f t="shared" si="12"/>
        <v/>
      </c>
      <c r="C812" s="3"/>
      <c r="D812" s="14"/>
      <c r="E812" s="15"/>
      <c r="F812" s="15"/>
      <c r="G812" s="16"/>
      <c r="H812" s="14"/>
      <c r="I812" s="17"/>
      <c r="J812" s="14"/>
    </row>
    <row r="813" spans="1:10" x14ac:dyDescent="0.2">
      <c r="A813" s="12" t="str">
        <f>IF(D813="","",IF(ISNA(VLOOKUP(D813,'f2'!$B$2:$B$1048576,1,FALSE)),0,1))</f>
        <v/>
      </c>
      <c r="B813" s="13" t="str">
        <f t="shared" si="12"/>
        <v/>
      </c>
      <c r="C813" s="3"/>
      <c r="D813" s="14"/>
      <c r="E813" s="15"/>
      <c r="F813" s="15"/>
      <c r="G813" s="16"/>
      <c r="H813" s="14"/>
      <c r="I813" s="17"/>
      <c r="J813" s="14"/>
    </row>
    <row r="814" spans="1:10" x14ac:dyDescent="0.2">
      <c r="A814" s="12" t="str">
        <f>IF(D814="","",IF(ISNA(VLOOKUP(D814,'f2'!$B$2:$B$1048576,1,FALSE)),0,1))</f>
        <v/>
      </c>
      <c r="B814" s="13" t="str">
        <f t="shared" si="12"/>
        <v/>
      </c>
      <c r="C814" s="3"/>
      <c r="D814" s="14"/>
      <c r="E814" s="15"/>
      <c r="F814" s="15"/>
      <c r="G814" s="16"/>
      <c r="H814" s="14"/>
      <c r="I814" s="17"/>
      <c r="J814" s="14"/>
    </row>
    <row r="815" spans="1:10" x14ac:dyDescent="0.2">
      <c r="A815" s="12" t="str">
        <f>IF(D815="","",IF(ISNA(VLOOKUP(D815,'f2'!$B$2:$B$1048576,1,FALSE)),0,1))</f>
        <v/>
      </c>
      <c r="B815" s="13" t="str">
        <f t="shared" si="12"/>
        <v/>
      </c>
      <c r="C815" s="3"/>
      <c r="D815" s="14"/>
      <c r="E815" s="15"/>
      <c r="F815" s="15"/>
      <c r="G815" s="16"/>
      <c r="H815" s="14"/>
      <c r="I815" s="17"/>
      <c r="J815" s="14"/>
    </row>
    <row r="816" spans="1:10" x14ac:dyDescent="0.2">
      <c r="A816" s="12" t="str">
        <f>IF(D816="","",IF(ISNA(VLOOKUP(D816,'f2'!$B$2:$B$1048576,1,FALSE)),0,1))</f>
        <v/>
      </c>
      <c r="B816" s="13" t="str">
        <f t="shared" si="12"/>
        <v/>
      </c>
      <c r="C816" s="3"/>
      <c r="D816" s="14"/>
      <c r="E816" s="15"/>
      <c r="F816" s="15"/>
      <c r="G816" s="16"/>
      <c r="H816" s="14"/>
      <c r="I816" s="17"/>
      <c r="J816" s="14"/>
    </row>
    <row r="817" spans="1:10" x14ac:dyDescent="0.2">
      <c r="A817" s="12" t="str">
        <f>IF(D817="","",IF(ISNA(VLOOKUP(D817,'f2'!$B$2:$B$1048576,1,FALSE)),0,1))</f>
        <v/>
      </c>
      <c r="B817" s="13" t="str">
        <f t="shared" si="12"/>
        <v/>
      </c>
      <c r="C817" s="3"/>
      <c r="D817" s="14"/>
      <c r="E817" s="15"/>
      <c r="F817" s="15"/>
      <c r="G817" s="16"/>
      <c r="H817" s="14"/>
      <c r="I817" s="17"/>
      <c r="J817" s="14"/>
    </row>
    <row r="818" spans="1:10" x14ac:dyDescent="0.2">
      <c r="A818" s="12" t="str">
        <f>IF(D818="","",IF(ISNA(VLOOKUP(D818,'f2'!$B$2:$B$1048576,1,FALSE)),0,1))</f>
        <v/>
      </c>
      <c r="B818" s="13" t="str">
        <f t="shared" si="12"/>
        <v/>
      </c>
      <c r="C818" s="3"/>
      <c r="D818" s="14"/>
      <c r="E818" s="15"/>
      <c r="F818" s="15"/>
      <c r="G818" s="16"/>
      <c r="H818" s="14"/>
      <c r="I818" s="17"/>
      <c r="J818" s="14"/>
    </row>
    <row r="819" spans="1:10" x14ac:dyDescent="0.2">
      <c r="A819" s="12" t="str">
        <f>IF(D819="","",IF(ISNA(VLOOKUP(D819,'f2'!$B$2:$B$1048576,1,FALSE)),0,1))</f>
        <v/>
      </c>
      <c r="B819" s="13" t="str">
        <f t="shared" si="12"/>
        <v/>
      </c>
      <c r="C819" s="3"/>
      <c r="D819" s="14"/>
      <c r="E819" s="15"/>
      <c r="F819" s="15"/>
      <c r="G819" s="16"/>
      <c r="H819" s="14"/>
      <c r="I819" s="17"/>
      <c r="J819" s="14"/>
    </row>
    <row r="820" spans="1:10" x14ac:dyDescent="0.2">
      <c r="A820" s="12" t="str">
        <f>IF(D820="","",IF(ISNA(VLOOKUP(D820,'f2'!$B$2:$B$1048576,1,FALSE)),0,1))</f>
        <v/>
      </c>
      <c r="B820" s="13" t="str">
        <f t="shared" si="12"/>
        <v/>
      </c>
      <c r="C820" s="3"/>
      <c r="D820" s="14"/>
      <c r="E820" s="15"/>
      <c r="F820" s="15"/>
      <c r="G820" s="16"/>
      <c r="H820" s="14"/>
      <c r="I820" s="17"/>
      <c r="J820" s="14"/>
    </row>
    <row r="821" spans="1:10" x14ac:dyDescent="0.2">
      <c r="A821" s="12" t="str">
        <f>IF(D821="","",IF(ISNA(VLOOKUP(D821,'f2'!$B$2:$B$1048576,1,FALSE)),0,1))</f>
        <v/>
      </c>
      <c r="B821" s="13" t="str">
        <f t="shared" si="12"/>
        <v/>
      </c>
      <c r="C821" s="3"/>
      <c r="D821" s="14"/>
      <c r="E821" s="15"/>
      <c r="F821" s="15"/>
      <c r="G821" s="16"/>
      <c r="H821" s="14"/>
      <c r="I821" s="17"/>
      <c r="J821" s="14"/>
    </row>
    <row r="822" spans="1:10" x14ac:dyDescent="0.2">
      <c r="A822" s="12" t="str">
        <f>IF(D822="","",IF(ISNA(VLOOKUP(D822,'f2'!$B$2:$B$1048576,1,FALSE)),0,1))</f>
        <v/>
      </c>
      <c r="B822" s="13" t="str">
        <f t="shared" si="12"/>
        <v/>
      </c>
      <c r="C822" s="3"/>
      <c r="D822" s="14"/>
      <c r="E822" s="15"/>
      <c r="F822" s="15"/>
      <c r="G822" s="16"/>
      <c r="H822" s="14"/>
      <c r="I822" s="17"/>
      <c r="J822" s="14"/>
    </row>
    <row r="823" spans="1:10" x14ac:dyDescent="0.2">
      <c r="A823" s="12" t="str">
        <f>IF(D823="","",IF(ISNA(VLOOKUP(D823,'f2'!$B$2:$B$1048576,1,FALSE)),0,1))</f>
        <v/>
      </c>
      <c r="B823" s="13" t="str">
        <f t="shared" si="12"/>
        <v/>
      </c>
      <c r="C823" s="3"/>
      <c r="D823" s="14"/>
      <c r="E823" s="15"/>
      <c r="F823" s="15"/>
      <c r="G823" s="16"/>
      <c r="H823" s="14"/>
      <c r="I823" s="17"/>
      <c r="J823" s="14"/>
    </row>
    <row r="824" spans="1:10" x14ac:dyDescent="0.2">
      <c r="A824" s="12" t="str">
        <f>IF(D824="","",IF(ISNA(VLOOKUP(D824,'f2'!$B$2:$B$1048576,1,FALSE)),0,1))</f>
        <v/>
      </c>
      <c r="B824" s="13" t="str">
        <f t="shared" si="12"/>
        <v/>
      </c>
      <c r="C824" s="3"/>
      <c r="D824" s="14"/>
      <c r="E824" s="15"/>
      <c r="F824" s="15"/>
      <c r="G824" s="16"/>
      <c r="H824" s="14"/>
      <c r="I824" s="17"/>
      <c r="J824" s="14"/>
    </row>
    <row r="825" spans="1:10" x14ac:dyDescent="0.2">
      <c r="A825" s="12" t="str">
        <f>IF(D825="","",IF(ISNA(VLOOKUP(D825,'f2'!$B$2:$B$1048576,1,FALSE)),0,1))</f>
        <v/>
      </c>
      <c r="B825" s="13" t="str">
        <f t="shared" si="12"/>
        <v/>
      </c>
      <c r="C825" s="3"/>
      <c r="D825" s="14"/>
      <c r="E825" s="15"/>
      <c r="F825" s="15"/>
      <c r="G825" s="16"/>
      <c r="H825" s="14"/>
      <c r="I825" s="17"/>
      <c r="J825" s="14"/>
    </row>
    <row r="826" spans="1:10" x14ac:dyDescent="0.2">
      <c r="A826" s="12" t="str">
        <f>IF(D826="","",IF(ISNA(VLOOKUP(D826,'f2'!$B$2:$B$1048576,1,FALSE)),0,1))</f>
        <v/>
      </c>
      <c r="B826" s="13" t="str">
        <f t="shared" si="12"/>
        <v/>
      </c>
      <c r="C826" s="3"/>
      <c r="D826" s="14"/>
      <c r="E826" s="15"/>
      <c r="F826" s="15"/>
      <c r="G826" s="16"/>
      <c r="H826" s="14"/>
      <c r="I826" s="17"/>
      <c r="J826" s="14"/>
    </row>
    <row r="827" spans="1:10" x14ac:dyDescent="0.2">
      <c r="A827" s="12" t="str">
        <f>IF(D827="","",IF(ISNA(VLOOKUP(D827,'f2'!$B$2:$B$1048576,1,FALSE)),0,1))</f>
        <v/>
      </c>
      <c r="B827" s="13" t="str">
        <f t="shared" si="12"/>
        <v/>
      </c>
      <c r="C827" s="3"/>
      <c r="D827" s="14"/>
      <c r="E827" s="15"/>
      <c r="F827" s="15"/>
      <c r="G827" s="16"/>
      <c r="H827" s="14"/>
      <c r="I827" s="17"/>
      <c r="J827" s="14"/>
    </row>
    <row r="828" spans="1:10" x14ac:dyDescent="0.2">
      <c r="A828" s="12" t="str">
        <f>IF(D828="","",IF(ISNA(VLOOKUP(D828,'f2'!$B$2:$B$1048576,1,FALSE)),0,1))</f>
        <v/>
      </c>
      <c r="B828" s="13" t="str">
        <f t="shared" si="12"/>
        <v/>
      </c>
      <c r="C828" s="3"/>
      <c r="D828" s="14"/>
      <c r="E828" s="15"/>
      <c r="F828" s="15"/>
      <c r="G828" s="16"/>
      <c r="H828" s="14"/>
      <c r="I828" s="17"/>
      <c r="J828" s="14"/>
    </row>
    <row r="829" spans="1:10" x14ac:dyDescent="0.2">
      <c r="A829" s="12" t="str">
        <f>IF(D829="","",IF(ISNA(VLOOKUP(D829,'f2'!$B$2:$B$1048576,1,FALSE)),0,1))</f>
        <v/>
      </c>
      <c r="B829" s="13" t="str">
        <f t="shared" si="12"/>
        <v/>
      </c>
      <c r="C829" s="3"/>
      <c r="D829" s="14"/>
      <c r="E829" s="15"/>
      <c r="F829" s="15"/>
      <c r="G829" s="16"/>
      <c r="H829" s="14"/>
      <c r="I829" s="17"/>
      <c r="J829" s="14"/>
    </row>
    <row r="830" spans="1:10" x14ac:dyDescent="0.2">
      <c r="A830" s="12" t="str">
        <f>IF(D830="","",IF(ISNA(VLOOKUP(D830,'f2'!$B$2:$B$1048576,1,FALSE)),0,1))</f>
        <v/>
      </c>
      <c r="B830" s="13" t="str">
        <f t="shared" si="12"/>
        <v/>
      </c>
      <c r="C830" s="3"/>
      <c r="D830" s="14"/>
      <c r="E830" s="15"/>
      <c r="F830" s="15"/>
      <c r="G830" s="16"/>
      <c r="H830" s="14"/>
      <c r="I830" s="17"/>
      <c r="J830" s="14"/>
    </row>
    <row r="831" spans="1:10" x14ac:dyDescent="0.2">
      <c r="A831" s="12" t="str">
        <f>IF(D831="","",IF(ISNA(VLOOKUP(D831,'f2'!$B$2:$B$1048576,1,FALSE)),0,1))</f>
        <v/>
      </c>
      <c r="B831" s="13" t="str">
        <f t="shared" si="12"/>
        <v/>
      </c>
      <c r="C831" s="3"/>
      <c r="D831" s="14"/>
      <c r="E831" s="15"/>
      <c r="F831" s="15"/>
      <c r="G831" s="16"/>
      <c r="H831" s="14"/>
      <c r="I831" s="17"/>
      <c r="J831" s="14"/>
    </row>
    <row r="832" spans="1:10" x14ac:dyDescent="0.2">
      <c r="A832" s="12" t="str">
        <f>IF(D832="","",IF(ISNA(VLOOKUP(D832,'f2'!$B$2:$B$1048576,1,FALSE)),0,1))</f>
        <v/>
      </c>
      <c r="B832" s="13" t="str">
        <f t="shared" si="12"/>
        <v/>
      </c>
      <c r="C832" s="3"/>
      <c r="D832" s="14"/>
      <c r="E832" s="15"/>
      <c r="F832" s="15"/>
      <c r="G832" s="16"/>
      <c r="H832" s="14"/>
      <c r="I832" s="17"/>
      <c r="J832" s="14"/>
    </row>
    <row r="833" spans="1:10" x14ac:dyDescent="0.2">
      <c r="A833" s="12" t="str">
        <f>IF(D833="","",IF(ISNA(VLOOKUP(D833,'f2'!$B$2:$B$1048576,1,FALSE)),0,1))</f>
        <v/>
      </c>
      <c r="B833" s="13" t="str">
        <f t="shared" si="12"/>
        <v/>
      </c>
      <c r="C833" s="3"/>
      <c r="D833" s="14"/>
      <c r="E833" s="15"/>
      <c r="F833" s="15"/>
      <c r="G833" s="16"/>
      <c r="H833" s="14"/>
      <c r="I833" s="17"/>
      <c r="J833" s="14"/>
    </row>
    <row r="834" spans="1:10" x14ac:dyDescent="0.2">
      <c r="A834" s="12" t="str">
        <f>IF(D834="","",IF(ISNA(VLOOKUP(D834,'f2'!$B$2:$B$1048576,1,FALSE)),0,1))</f>
        <v/>
      </c>
      <c r="B834" s="13" t="str">
        <f t="shared" si="12"/>
        <v/>
      </c>
      <c r="C834" s="3"/>
      <c r="D834" s="14"/>
      <c r="E834" s="15"/>
      <c r="F834" s="15"/>
      <c r="G834" s="16"/>
      <c r="H834" s="14"/>
      <c r="I834" s="17"/>
      <c r="J834" s="14"/>
    </row>
    <row r="835" spans="1:10" x14ac:dyDescent="0.2">
      <c r="A835" s="12" t="str">
        <f>IF(D835="","",IF(ISNA(VLOOKUP(D835,'f2'!$B$2:$B$1048576,1,FALSE)),0,1))</f>
        <v/>
      </c>
      <c r="B835" s="13" t="str">
        <f t="shared" si="12"/>
        <v/>
      </c>
      <c r="C835" s="3"/>
      <c r="D835" s="14"/>
      <c r="E835" s="15"/>
      <c r="F835" s="15"/>
      <c r="G835" s="16"/>
      <c r="H835" s="14"/>
      <c r="I835" s="17"/>
      <c r="J835" s="14"/>
    </row>
    <row r="836" spans="1:10" x14ac:dyDescent="0.2">
      <c r="A836" s="12" t="str">
        <f>IF(D836="","",IF(ISNA(VLOOKUP(D836,'f2'!$B$2:$B$1048576,1,FALSE)),0,1))</f>
        <v/>
      </c>
      <c r="B836" s="13" t="str">
        <f t="shared" si="12"/>
        <v/>
      </c>
      <c r="C836" s="3"/>
      <c r="D836" s="14"/>
      <c r="E836" s="15"/>
      <c r="F836" s="15"/>
      <c r="G836" s="16"/>
      <c r="H836" s="14"/>
      <c r="I836" s="17"/>
      <c r="J836" s="14"/>
    </row>
    <row r="837" spans="1:10" x14ac:dyDescent="0.2">
      <c r="A837" s="12" t="str">
        <f>IF(D837="","",IF(ISNA(VLOOKUP(D837,'f2'!$B$2:$B$1048576,1,FALSE)),0,1))</f>
        <v/>
      </c>
      <c r="B837" s="13" t="str">
        <f t="shared" ref="B837:B900" si="13">IF(A837="","",A837+B836)</f>
        <v/>
      </c>
      <c r="C837" s="3"/>
      <c r="D837" s="14"/>
      <c r="E837" s="15"/>
      <c r="F837" s="15"/>
      <c r="G837" s="16"/>
      <c r="H837" s="14"/>
      <c r="I837" s="17"/>
      <c r="J837" s="14"/>
    </row>
    <row r="838" spans="1:10" x14ac:dyDescent="0.2">
      <c r="A838" s="12" t="str">
        <f>IF(D838="","",IF(ISNA(VLOOKUP(D838,'f2'!$B$2:$B$1048576,1,FALSE)),0,1))</f>
        <v/>
      </c>
      <c r="B838" s="13" t="str">
        <f t="shared" si="13"/>
        <v/>
      </c>
      <c r="C838" s="3"/>
      <c r="D838" s="14"/>
      <c r="E838" s="15"/>
      <c r="F838" s="15"/>
      <c r="G838" s="16"/>
      <c r="H838" s="14"/>
      <c r="I838" s="17"/>
      <c r="J838" s="14"/>
    </row>
    <row r="839" spans="1:10" x14ac:dyDescent="0.2">
      <c r="A839" s="12" t="str">
        <f>IF(D839="","",IF(ISNA(VLOOKUP(D839,'f2'!$B$2:$B$1048576,1,FALSE)),0,1))</f>
        <v/>
      </c>
      <c r="B839" s="13" t="str">
        <f t="shared" si="13"/>
        <v/>
      </c>
      <c r="C839" s="3"/>
      <c r="D839" s="14"/>
      <c r="E839" s="15"/>
      <c r="F839" s="15"/>
      <c r="G839" s="16"/>
      <c r="H839" s="14"/>
      <c r="I839" s="17"/>
      <c r="J839" s="14"/>
    </row>
    <row r="840" spans="1:10" x14ac:dyDescent="0.2">
      <c r="A840" s="12" t="str">
        <f>IF(D840="","",IF(ISNA(VLOOKUP(D840,'f2'!$B$2:$B$1048576,1,FALSE)),0,1))</f>
        <v/>
      </c>
      <c r="B840" s="13" t="str">
        <f t="shared" si="13"/>
        <v/>
      </c>
      <c r="C840" s="3"/>
      <c r="D840" s="14"/>
      <c r="E840" s="15"/>
      <c r="F840" s="15"/>
      <c r="G840" s="16"/>
      <c r="H840" s="14"/>
      <c r="I840" s="17"/>
      <c r="J840" s="14"/>
    </row>
    <row r="841" spans="1:10" x14ac:dyDescent="0.2">
      <c r="A841" s="12" t="str">
        <f>IF(D841="","",IF(ISNA(VLOOKUP(D841,'f2'!$B$2:$B$1048576,1,FALSE)),0,1))</f>
        <v/>
      </c>
      <c r="B841" s="13" t="str">
        <f t="shared" si="13"/>
        <v/>
      </c>
      <c r="C841" s="3"/>
      <c r="D841" s="14"/>
      <c r="E841" s="15"/>
      <c r="F841" s="15"/>
      <c r="G841" s="16"/>
      <c r="H841" s="14"/>
      <c r="I841" s="17"/>
      <c r="J841" s="14"/>
    </row>
    <row r="842" spans="1:10" x14ac:dyDescent="0.2">
      <c r="A842" s="12" t="str">
        <f>IF(D842="","",IF(ISNA(VLOOKUP(D842,'f2'!$B$2:$B$1048576,1,FALSE)),0,1))</f>
        <v/>
      </c>
      <c r="B842" s="13" t="str">
        <f t="shared" si="13"/>
        <v/>
      </c>
      <c r="C842" s="3"/>
      <c r="D842" s="14"/>
      <c r="E842" s="15"/>
      <c r="F842" s="15"/>
      <c r="G842" s="16"/>
      <c r="H842" s="14"/>
      <c r="I842" s="17"/>
      <c r="J842" s="14"/>
    </row>
    <row r="843" spans="1:10" x14ac:dyDescent="0.2">
      <c r="A843" s="12" t="str">
        <f>IF(D843="","",IF(ISNA(VLOOKUP(D843,'f2'!$B$2:$B$1048576,1,FALSE)),0,1))</f>
        <v/>
      </c>
      <c r="B843" s="13" t="str">
        <f t="shared" si="13"/>
        <v/>
      </c>
      <c r="C843" s="3"/>
      <c r="D843" s="14"/>
      <c r="E843" s="15"/>
      <c r="F843" s="15"/>
      <c r="G843" s="16"/>
      <c r="H843" s="14"/>
      <c r="I843" s="17"/>
      <c r="J843" s="14"/>
    </row>
    <row r="844" spans="1:10" x14ac:dyDescent="0.2">
      <c r="A844" s="12" t="str">
        <f>IF(D844="","",IF(ISNA(VLOOKUP(D844,'f2'!$B$2:$B$1048576,1,FALSE)),0,1))</f>
        <v/>
      </c>
      <c r="B844" s="13" t="str">
        <f t="shared" si="13"/>
        <v/>
      </c>
      <c r="C844" s="3"/>
      <c r="D844" s="14"/>
      <c r="E844" s="15"/>
      <c r="F844" s="15"/>
      <c r="G844" s="16"/>
      <c r="H844" s="14"/>
      <c r="I844" s="17"/>
      <c r="J844" s="14"/>
    </row>
    <row r="845" spans="1:10" x14ac:dyDescent="0.2">
      <c r="A845" s="12" t="str">
        <f>IF(D845="","",IF(ISNA(VLOOKUP(D845,'f2'!$B$2:$B$1048576,1,FALSE)),0,1))</f>
        <v/>
      </c>
      <c r="B845" s="13" t="str">
        <f t="shared" si="13"/>
        <v/>
      </c>
      <c r="C845" s="3"/>
      <c r="D845" s="14"/>
      <c r="E845" s="15"/>
      <c r="F845" s="15"/>
      <c r="G845" s="16"/>
      <c r="H845" s="14"/>
      <c r="I845" s="17"/>
      <c r="J845" s="14"/>
    </row>
    <row r="846" spans="1:10" x14ac:dyDescent="0.2">
      <c r="A846" s="12" t="str">
        <f>IF(D846="","",IF(ISNA(VLOOKUP(D846,'f2'!$B$2:$B$1048576,1,FALSE)),0,1))</f>
        <v/>
      </c>
      <c r="B846" s="13" t="str">
        <f t="shared" si="13"/>
        <v/>
      </c>
      <c r="C846" s="3"/>
      <c r="D846" s="14"/>
      <c r="E846" s="15"/>
      <c r="F846" s="15"/>
      <c r="G846" s="16"/>
      <c r="H846" s="14"/>
      <c r="I846" s="17"/>
      <c r="J846" s="14"/>
    </row>
    <row r="847" spans="1:10" x14ac:dyDescent="0.2">
      <c r="A847" s="12" t="str">
        <f>IF(D847="","",IF(ISNA(VLOOKUP(D847,'f2'!$B$2:$B$1048576,1,FALSE)),0,1))</f>
        <v/>
      </c>
      <c r="B847" s="13" t="str">
        <f t="shared" si="13"/>
        <v/>
      </c>
      <c r="C847" s="3"/>
      <c r="D847" s="14"/>
      <c r="E847" s="15"/>
      <c r="F847" s="15"/>
      <c r="G847" s="16"/>
      <c r="H847" s="14"/>
      <c r="I847" s="17"/>
      <c r="J847" s="14"/>
    </row>
    <row r="848" spans="1:10" x14ac:dyDescent="0.2">
      <c r="A848" s="12" t="str">
        <f>IF(D848="","",IF(ISNA(VLOOKUP(D848,'f2'!$B$2:$B$1048576,1,FALSE)),0,1))</f>
        <v/>
      </c>
      <c r="B848" s="13" t="str">
        <f t="shared" si="13"/>
        <v/>
      </c>
      <c r="C848" s="3"/>
      <c r="D848" s="14"/>
      <c r="E848" s="15"/>
      <c r="F848" s="15"/>
      <c r="G848" s="16"/>
      <c r="H848" s="14"/>
      <c r="I848" s="17"/>
      <c r="J848" s="14"/>
    </row>
    <row r="849" spans="1:10" x14ac:dyDescent="0.2">
      <c r="A849" s="12" t="str">
        <f>IF(D849="","",IF(ISNA(VLOOKUP(D849,'f2'!$B$2:$B$1048576,1,FALSE)),0,1))</f>
        <v/>
      </c>
      <c r="B849" s="13" t="str">
        <f t="shared" si="13"/>
        <v/>
      </c>
      <c r="C849" s="3"/>
      <c r="D849" s="14"/>
      <c r="E849" s="15"/>
      <c r="F849" s="15"/>
      <c r="G849" s="16"/>
      <c r="H849" s="14"/>
      <c r="I849" s="17"/>
      <c r="J849" s="14"/>
    </row>
    <row r="850" spans="1:10" x14ac:dyDescent="0.2">
      <c r="A850" s="12" t="str">
        <f>IF(D850="","",IF(ISNA(VLOOKUP(D850,'f2'!$B$2:$B$1048576,1,FALSE)),0,1))</f>
        <v/>
      </c>
      <c r="B850" s="13" t="str">
        <f t="shared" si="13"/>
        <v/>
      </c>
      <c r="C850" s="3"/>
      <c r="D850" s="14"/>
      <c r="E850" s="15"/>
      <c r="F850" s="15"/>
      <c r="G850" s="16"/>
      <c r="H850" s="14"/>
      <c r="I850" s="17"/>
      <c r="J850" s="14"/>
    </row>
    <row r="851" spans="1:10" x14ac:dyDescent="0.2">
      <c r="A851" s="12" t="str">
        <f>IF(D851="","",IF(ISNA(VLOOKUP(D851,'f2'!$B$2:$B$1048576,1,FALSE)),0,1))</f>
        <v/>
      </c>
      <c r="B851" s="13" t="str">
        <f t="shared" si="13"/>
        <v/>
      </c>
      <c r="C851" s="3"/>
      <c r="D851" s="14"/>
      <c r="E851" s="15"/>
      <c r="F851" s="15"/>
      <c r="G851" s="16"/>
      <c r="H851" s="14"/>
      <c r="I851" s="17"/>
      <c r="J851" s="14"/>
    </row>
    <row r="852" spans="1:10" x14ac:dyDescent="0.2">
      <c r="A852" s="12" t="str">
        <f>IF(D852="","",IF(ISNA(VLOOKUP(D852,'f2'!$B$2:$B$1048576,1,FALSE)),0,1))</f>
        <v/>
      </c>
      <c r="B852" s="13" t="str">
        <f t="shared" si="13"/>
        <v/>
      </c>
      <c r="C852" s="3"/>
      <c r="D852" s="14"/>
      <c r="E852" s="15"/>
      <c r="F852" s="15"/>
      <c r="G852" s="16"/>
      <c r="H852" s="14"/>
      <c r="I852" s="17"/>
      <c r="J852" s="14"/>
    </row>
    <row r="853" spans="1:10" x14ac:dyDescent="0.2">
      <c r="A853" s="12" t="str">
        <f>IF(D853="","",IF(ISNA(VLOOKUP(D853,'f2'!$B$2:$B$1048576,1,FALSE)),0,1))</f>
        <v/>
      </c>
      <c r="B853" s="13" t="str">
        <f t="shared" si="13"/>
        <v/>
      </c>
      <c r="C853" s="3"/>
      <c r="D853" s="14"/>
      <c r="E853" s="15"/>
      <c r="F853" s="15"/>
      <c r="G853" s="16"/>
      <c r="H853" s="14"/>
      <c r="I853" s="17"/>
      <c r="J853" s="14"/>
    </row>
    <row r="854" spans="1:10" x14ac:dyDescent="0.2">
      <c r="A854" s="12" t="str">
        <f>IF(D854="","",IF(ISNA(VLOOKUP(D854,'f2'!$B$2:$B$1048576,1,FALSE)),0,1))</f>
        <v/>
      </c>
      <c r="B854" s="13" t="str">
        <f t="shared" si="13"/>
        <v/>
      </c>
      <c r="C854" s="3"/>
      <c r="D854" s="14"/>
      <c r="E854" s="15"/>
      <c r="F854" s="15"/>
      <c r="G854" s="16"/>
      <c r="H854" s="14"/>
      <c r="I854" s="17"/>
      <c r="J854" s="14"/>
    </row>
    <row r="855" spans="1:10" x14ac:dyDescent="0.2">
      <c r="A855" s="12" t="str">
        <f>IF(D855="","",IF(ISNA(VLOOKUP(D855,'f2'!$B$2:$B$1048576,1,FALSE)),0,1))</f>
        <v/>
      </c>
      <c r="B855" s="13" t="str">
        <f t="shared" si="13"/>
        <v/>
      </c>
      <c r="C855" s="3"/>
      <c r="D855" s="14"/>
      <c r="E855" s="15"/>
      <c r="F855" s="15"/>
      <c r="G855" s="16"/>
      <c r="H855" s="14"/>
      <c r="I855" s="17"/>
      <c r="J855" s="14"/>
    </row>
    <row r="856" spans="1:10" x14ac:dyDescent="0.2">
      <c r="A856" s="12" t="str">
        <f>IF(D856="","",IF(ISNA(VLOOKUP(D856,'f2'!$B$2:$B$1048576,1,FALSE)),0,1))</f>
        <v/>
      </c>
      <c r="B856" s="13" t="str">
        <f t="shared" si="13"/>
        <v/>
      </c>
      <c r="C856" s="3"/>
      <c r="D856" s="14"/>
      <c r="E856" s="15"/>
      <c r="F856" s="15"/>
      <c r="G856" s="16"/>
      <c r="H856" s="14"/>
      <c r="I856" s="17"/>
      <c r="J856" s="14"/>
    </row>
    <row r="857" spans="1:10" x14ac:dyDescent="0.2">
      <c r="A857" s="12" t="str">
        <f>IF(D857="","",IF(ISNA(VLOOKUP(D857,'f2'!$B$2:$B$1048576,1,FALSE)),0,1))</f>
        <v/>
      </c>
      <c r="B857" s="13" t="str">
        <f t="shared" si="13"/>
        <v/>
      </c>
      <c r="C857" s="3"/>
      <c r="D857" s="14"/>
      <c r="E857" s="15"/>
      <c r="F857" s="15"/>
      <c r="G857" s="16"/>
      <c r="H857" s="14"/>
      <c r="I857" s="17"/>
      <c r="J857" s="14"/>
    </row>
    <row r="858" spans="1:10" x14ac:dyDescent="0.2">
      <c r="A858" s="12" t="str">
        <f>IF(D858="","",IF(ISNA(VLOOKUP(D858,'f2'!$B$2:$B$1048576,1,FALSE)),0,1))</f>
        <v/>
      </c>
      <c r="B858" s="13" t="str">
        <f t="shared" si="13"/>
        <v/>
      </c>
      <c r="C858" s="3"/>
      <c r="D858" s="14"/>
      <c r="E858" s="15"/>
      <c r="F858" s="15"/>
      <c r="G858" s="16"/>
      <c r="H858" s="14"/>
      <c r="I858" s="17"/>
      <c r="J858" s="14"/>
    </row>
    <row r="859" spans="1:10" x14ac:dyDescent="0.2">
      <c r="A859" s="12" t="str">
        <f>IF(D859="","",IF(ISNA(VLOOKUP(D859,'f2'!$B$2:$B$1048576,1,FALSE)),0,1))</f>
        <v/>
      </c>
      <c r="B859" s="13" t="str">
        <f t="shared" si="13"/>
        <v/>
      </c>
      <c r="C859" s="3"/>
      <c r="D859" s="14"/>
      <c r="E859" s="15"/>
      <c r="F859" s="15"/>
      <c r="G859" s="16"/>
      <c r="H859" s="14"/>
      <c r="I859" s="17"/>
      <c r="J859" s="14"/>
    </row>
    <row r="860" spans="1:10" x14ac:dyDescent="0.2">
      <c r="A860" s="12" t="str">
        <f>IF(D860="","",IF(ISNA(VLOOKUP(D860,'f2'!$B$2:$B$1048576,1,FALSE)),0,1))</f>
        <v/>
      </c>
      <c r="B860" s="13" t="str">
        <f t="shared" si="13"/>
        <v/>
      </c>
      <c r="C860" s="3"/>
      <c r="D860" s="14"/>
      <c r="E860" s="15"/>
      <c r="F860" s="15"/>
      <c r="G860" s="16"/>
      <c r="H860" s="14"/>
      <c r="I860" s="17"/>
      <c r="J860" s="14"/>
    </row>
    <row r="861" spans="1:10" x14ac:dyDescent="0.2">
      <c r="A861" s="12" t="str">
        <f>IF(D861="","",IF(ISNA(VLOOKUP(D861,'f2'!$B$2:$B$1048576,1,FALSE)),0,1))</f>
        <v/>
      </c>
      <c r="B861" s="13" t="str">
        <f t="shared" si="13"/>
        <v/>
      </c>
      <c r="C861" s="3"/>
      <c r="D861" s="14"/>
      <c r="E861" s="15"/>
      <c r="F861" s="15"/>
      <c r="G861" s="16"/>
      <c r="H861" s="14"/>
      <c r="I861" s="17"/>
      <c r="J861" s="14"/>
    </row>
    <row r="862" spans="1:10" x14ac:dyDescent="0.2">
      <c r="A862" s="12" t="str">
        <f>IF(D862="","",IF(ISNA(VLOOKUP(D862,'f2'!$B$2:$B$1048576,1,FALSE)),0,1))</f>
        <v/>
      </c>
      <c r="B862" s="13" t="str">
        <f t="shared" si="13"/>
        <v/>
      </c>
      <c r="C862" s="3"/>
      <c r="D862" s="14"/>
      <c r="E862" s="15"/>
      <c r="F862" s="15"/>
      <c r="G862" s="16"/>
      <c r="H862" s="14"/>
      <c r="I862" s="17"/>
      <c r="J862" s="14"/>
    </row>
    <row r="863" spans="1:10" x14ac:dyDescent="0.2">
      <c r="A863" s="12" t="str">
        <f>IF(D863="","",IF(ISNA(VLOOKUP(D863,'f2'!$B$2:$B$1048576,1,FALSE)),0,1))</f>
        <v/>
      </c>
      <c r="B863" s="13" t="str">
        <f t="shared" si="13"/>
        <v/>
      </c>
      <c r="C863" s="3"/>
      <c r="D863" s="14"/>
      <c r="E863" s="15"/>
      <c r="F863" s="15"/>
      <c r="G863" s="16"/>
      <c r="H863" s="14"/>
      <c r="I863" s="17"/>
      <c r="J863" s="14"/>
    </row>
    <row r="864" spans="1:10" x14ac:dyDescent="0.2">
      <c r="A864" s="12" t="str">
        <f>IF(D864="","",IF(ISNA(VLOOKUP(D864,'f2'!$B$2:$B$1048576,1,FALSE)),0,1))</f>
        <v/>
      </c>
      <c r="B864" s="13" t="str">
        <f t="shared" si="13"/>
        <v/>
      </c>
      <c r="C864" s="3"/>
      <c r="D864" s="14"/>
      <c r="E864" s="15"/>
      <c r="F864" s="15"/>
      <c r="G864" s="16"/>
      <c r="H864" s="14"/>
      <c r="I864" s="17"/>
      <c r="J864" s="14"/>
    </row>
    <row r="865" spans="1:10" x14ac:dyDescent="0.2">
      <c r="A865" s="12" t="str">
        <f>IF(D865="","",IF(ISNA(VLOOKUP(D865,'f2'!$B$2:$B$1048576,1,FALSE)),0,1))</f>
        <v/>
      </c>
      <c r="B865" s="13" t="str">
        <f t="shared" si="13"/>
        <v/>
      </c>
      <c r="C865" s="3"/>
      <c r="D865" s="14"/>
      <c r="E865" s="15"/>
      <c r="F865" s="15"/>
      <c r="G865" s="16"/>
      <c r="H865" s="14"/>
      <c r="I865" s="17"/>
      <c r="J865" s="14"/>
    </row>
    <row r="866" spans="1:10" x14ac:dyDescent="0.2">
      <c r="A866" s="12" t="str">
        <f>IF(D866="","",IF(ISNA(VLOOKUP(D866,'f2'!$B$2:$B$1048576,1,FALSE)),0,1))</f>
        <v/>
      </c>
      <c r="B866" s="13" t="str">
        <f t="shared" si="13"/>
        <v/>
      </c>
      <c r="C866" s="3"/>
      <c r="D866" s="14"/>
      <c r="E866" s="15"/>
      <c r="F866" s="15"/>
      <c r="G866" s="16"/>
      <c r="H866" s="14"/>
      <c r="I866" s="17"/>
      <c r="J866" s="14"/>
    </row>
    <row r="867" spans="1:10" x14ac:dyDescent="0.2">
      <c r="A867" s="12" t="str">
        <f>IF(D867="","",IF(ISNA(VLOOKUP(D867,'f2'!$B$2:$B$1048576,1,FALSE)),0,1))</f>
        <v/>
      </c>
      <c r="B867" s="13" t="str">
        <f t="shared" si="13"/>
        <v/>
      </c>
      <c r="C867" s="3"/>
      <c r="D867" s="14"/>
      <c r="E867" s="15"/>
      <c r="F867" s="15"/>
      <c r="G867" s="16"/>
      <c r="H867" s="14"/>
      <c r="I867" s="17"/>
      <c r="J867" s="14"/>
    </row>
    <row r="868" spans="1:10" x14ac:dyDescent="0.2">
      <c r="A868" s="12" t="str">
        <f>IF(D868="","",IF(ISNA(VLOOKUP(D868,'f2'!$B$2:$B$1048576,1,FALSE)),0,1))</f>
        <v/>
      </c>
      <c r="B868" s="13" t="str">
        <f t="shared" si="13"/>
        <v/>
      </c>
      <c r="C868" s="3"/>
      <c r="D868" s="14"/>
      <c r="E868" s="15"/>
      <c r="F868" s="15"/>
      <c r="G868" s="16"/>
      <c r="H868" s="14"/>
      <c r="I868" s="17"/>
      <c r="J868" s="14"/>
    </row>
    <row r="869" spans="1:10" x14ac:dyDescent="0.2">
      <c r="A869" s="12" t="str">
        <f>IF(D869="","",IF(ISNA(VLOOKUP(D869,'f2'!$B$2:$B$1048576,1,FALSE)),0,1))</f>
        <v/>
      </c>
      <c r="B869" s="13" t="str">
        <f t="shared" si="13"/>
        <v/>
      </c>
      <c r="C869" s="3"/>
      <c r="D869" s="14"/>
      <c r="E869" s="15"/>
      <c r="F869" s="15"/>
      <c r="G869" s="16"/>
      <c r="H869" s="14"/>
      <c r="I869" s="17"/>
      <c r="J869" s="14"/>
    </row>
    <row r="870" spans="1:10" x14ac:dyDescent="0.2">
      <c r="A870" s="12" t="str">
        <f>IF(D870="","",IF(ISNA(VLOOKUP(D870,'f2'!$B$2:$B$1048576,1,FALSE)),0,1))</f>
        <v/>
      </c>
      <c r="B870" s="13" t="str">
        <f t="shared" si="13"/>
        <v/>
      </c>
      <c r="C870" s="3"/>
      <c r="D870" s="14"/>
      <c r="E870" s="15"/>
      <c r="F870" s="15"/>
      <c r="G870" s="16"/>
      <c r="H870" s="14"/>
      <c r="I870" s="17"/>
      <c r="J870" s="14"/>
    </row>
    <row r="871" spans="1:10" x14ac:dyDescent="0.2">
      <c r="A871" s="12" t="str">
        <f>IF(D871="","",IF(ISNA(VLOOKUP(D871,'f2'!$B$2:$B$1048576,1,FALSE)),0,1))</f>
        <v/>
      </c>
      <c r="B871" s="13" t="str">
        <f t="shared" si="13"/>
        <v/>
      </c>
      <c r="C871" s="3"/>
      <c r="D871" s="14"/>
      <c r="E871" s="15"/>
      <c r="F871" s="15"/>
      <c r="G871" s="16"/>
      <c r="H871" s="14"/>
      <c r="I871" s="17"/>
      <c r="J871" s="14"/>
    </row>
    <row r="872" spans="1:10" x14ac:dyDescent="0.2">
      <c r="A872" s="12" t="str">
        <f>IF(D872="","",IF(ISNA(VLOOKUP(D872,'f2'!$B$2:$B$1048576,1,FALSE)),0,1))</f>
        <v/>
      </c>
      <c r="B872" s="13" t="str">
        <f t="shared" si="13"/>
        <v/>
      </c>
      <c r="C872" s="3"/>
      <c r="D872" s="14"/>
      <c r="E872" s="15"/>
      <c r="F872" s="15"/>
      <c r="G872" s="16"/>
      <c r="H872" s="14"/>
      <c r="I872" s="17"/>
      <c r="J872" s="14"/>
    </row>
    <row r="873" spans="1:10" x14ac:dyDescent="0.2">
      <c r="A873" s="12" t="str">
        <f>IF(D873="","",IF(ISNA(VLOOKUP(D873,'f2'!$B$2:$B$1048576,1,FALSE)),0,1))</f>
        <v/>
      </c>
      <c r="B873" s="13" t="str">
        <f t="shared" si="13"/>
        <v/>
      </c>
      <c r="C873" s="3"/>
      <c r="D873" s="14"/>
      <c r="E873" s="15"/>
      <c r="F873" s="15"/>
      <c r="G873" s="16"/>
      <c r="H873" s="14"/>
      <c r="I873" s="17"/>
      <c r="J873" s="14"/>
    </row>
    <row r="874" spans="1:10" x14ac:dyDescent="0.2">
      <c r="A874" s="12" t="str">
        <f>IF(D874="","",IF(ISNA(VLOOKUP(D874,'f2'!$B$2:$B$1048576,1,FALSE)),0,1))</f>
        <v/>
      </c>
      <c r="B874" s="13" t="str">
        <f t="shared" si="13"/>
        <v/>
      </c>
      <c r="C874" s="3"/>
      <c r="D874" s="14"/>
      <c r="E874" s="15"/>
      <c r="F874" s="15"/>
      <c r="G874" s="16"/>
      <c r="H874" s="14"/>
      <c r="I874" s="17"/>
      <c r="J874" s="14"/>
    </row>
    <row r="875" spans="1:10" x14ac:dyDescent="0.2">
      <c r="A875" s="12" t="str">
        <f>IF(D875="","",IF(ISNA(VLOOKUP(D875,'f2'!$B$2:$B$1048576,1,FALSE)),0,1))</f>
        <v/>
      </c>
      <c r="B875" s="13" t="str">
        <f t="shared" si="13"/>
        <v/>
      </c>
      <c r="C875" s="3"/>
      <c r="D875" s="14"/>
      <c r="E875" s="15"/>
      <c r="F875" s="15"/>
      <c r="G875" s="16"/>
      <c r="H875" s="14"/>
      <c r="I875" s="17"/>
      <c r="J875" s="14"/>
    </row>
    <row r="876" spans="1:10" x14ac:dyDescent="0.2">
      <c r="A876" s="12" t="str">
        <f>IF(D876="","",IF(ISNA(VLOOKUP(D876,'f2'!$B$2:$B$1048576,1,FALSE)),0,1))</f>
        <v/>
      </c>
      <c r="B876" s="13" t="str">
        <f t="shared" si="13"/>
        <v/>
      </c>
      <c r="C876" s="3"/>
      <c r="D876" s="14"/>
      <c r="E876" s="15"/>
      <c r="F876" s="15"/>
      <c r="G876" s="16"/>
      <c r="H876" s="14"/>
      <c r="I876" s="17"/>
      <c r="J876" s="14"/>
    </row>
    <row r="877" spans="1:10" x14ac:dyDescent="0.2">
      <c r="A877" s="12" t="str">
        <f>IF(D877="","",IF(ISNA(VLOOKUP(D877,'f2'!$B$2:$B$1048576,1,FALSE)),0,1))</f>
        <v/>
      </c>
      <c r="B877" s="13" t="str">
        <f t="shared" si="13"/>
        <v/>
      </c>
      <c r="C877" s="3"/>
      <c r="D877" s="14"/>
      <c r="E877" s="15"/>
      <c r="F877" s="15"/>
      <c r="G877" s="16"/>
      <c r="H877" s="14"/>
      <c r="I877" s="17"/>
      <c r="J877" s="14"/>
    </row>
    <row r="878" spans="1:10" x14ac:dyDescent="0.2">
      <c r="A878" s="12" t="str">
        <f>IF(D878="","",IF(ISNA(VLOOKUP(D878,'f2'!$B$2:$B$1048576,1,FALSE)),0,1))</f>
        <v/>
      </c>
      <c r="B878" s="13" t="str">
        <f t="shared" si="13"/>
        <v/>
      </c>
      <c r="C878" s="3"/>
      <c r="D878" s="14"/>
      <c r="E878" s="15"/>
      <c r="F878" s="15"/>
      <c r="G878" s="16"/>
      <c r="H878" s="14"/>
      <c r="I878" s="17"/>
      <c r="J878" s="14"/>
    </row>
    <row r="879" spans="1:10" x14ac:dyDescent="0.2">
      <c r="A879" s="12" t="str">
        <f>IF(D879="","",IF(ISNA(VLOOKUP(D879,'f2'!$B$2:$B$1048576,1,FALSE)),0,1))</f>
        <v/>
      </c>
      <c r="B879" s="13" t="str">
        <f t="shared" si="13"/>
        <v/>
      </c>
      <c r="C879" s="3"/>
      <c r="D879" s="14"/>
      <c r="E879" s="15"/>
      <c r="F879" s="15"/>
      <c r="G879" s="16"/>
      <c r="H879" s="14"/>
      <c r="I879" s="17"/>
      <c r="J879" s="14"/>
    </row>
    <row r="880" spans="1:10" x14ac:dyDescent="0.2">
      <c r="A880" s="12" t="str">
        <f>IF(D880="","",IF(ISNA(VLOOKUP(D880,'f2'!$B$2:$B$1048576,1,FALSE)),0,1))</f>
        <v/>
      </c>
      <c r="B880" s="13" t="str">
        <f t="shared" si="13"/>
        <v/>
      </c>
      <c r="C880" s="3"/>
      <c r="D880" s="14"/>
      <c r="E880" s="15"/>
      <c r="F880" s="15"/>
      <c r="G880" s="16"/>
      <c r="H880" s="14"/>
      <c r="I880" s="17"/>
      <c r="J880" s="14"/>
    </row>
    <row r="881" spans="1:10" x14ac:dyDescent="0.2">
      <c r="A881" s="12" t="str">
        <f>IF(D881="","",IF(ISNA(VLOOKUP(D881,'f2'!$B$2:$B$1048576,1,FALSE)),0,1))</f>
        <v/>
      </c>
      <c r="B881" s="13" t="str">
        <f t="shared" si="13"/>
        <v/>
      </c>
      <c r="C881" s="3"/>
      <c r="D881" s="14"/>
      <c r="E881" s="15"/>
      <c r="F881" s="15"/>
      <c r="G881" s="16"/>
      <c r="H881" s="14"/>
      <c r="I881" s="17"/>
      <c r="J881" s="14"/>
    </row>
    <row r="882" spans="1:10" x14ac:dyDescent="0.2">
      <c r="A882" s="12" t="str">
        <f>IF(D882="","",IF(ISNA(VLOOKUP(D882,'f2'!$B$2:$B$1048576,1,FALSE)),0,1))</f>
        <v/>
      </c>
      <c r="B882" s="13" t="str">
        <f t="shared" si="13"/>
        <v/>
      </c>
      <c r="C882" s="3"/>
      <c r="D882" s="14"/>
      <c r="E882" s="15"/>
      <c r="F882" s="15"/>
      <c r="G882" s="16"/>
      <c r="H882" s="14"/>
      <c r="I882" s="17"/>
      <c r="J882" s="14"/>
    </row>
    <row r="883" spans="1:10" x14ac:dyDescent="0.2">
      <c r="A883" s="12" t="str">
        <f>IF(D883="","",IF(ISNA(VLOOKUP(D883,'f2'!$B$2:$B$1048576,1,FALSE)),0,1))</f>
        <v/>
      </c>
      <c r="B883" s="13" t="str">
        <f t="shared" si="13"/>
        <v/>
      </c>
      <c r="C883" s="3"/>
      <c r="D883" s="14"/>
      <c r="E883" s="15"/>
      <c r="F883" s="15"/>
      <c r="G883" s="16"/>
      <c r="H883" s="14"/>
      <c r="I883" s="17"/>
      <c r="J883" s="14"/>
    </row>
    <row r="884" spans="1:10" x14ac:dyDescent="0.2">
      <c r="A884" s="12" t="str">
        <f>IF(D884="","",IF(ISNA(VLOOKUP(D884,'f2'!$B$2:$B$1048576,1,FALSE)),0,1))</f>
        <v/>
      </c>
      <c r="B884" s="13" t="str">
        <f t="shared" si="13"/>
        <v/>
      </c>
      <c r="C884" s="3"/>
      <c r="D884" s="14"/>
      <c r="E884" s="15"/>
      <c r="F884" s="15"/>
      <c r="G884" s="16"/>
      <c r="H884" s="14"/>
      <c r="I884" s="17"/>
      <c r="J884" s="14"/>
    </row>
    <row r="885" spans="1:10" x14ac:dyDescent="0.2">
      <c r="A885" s="12" t="str">
        <f>IF(D885="","",IF(ISNA(VLOOKUP(D885,'f2'!$B$2:$B$1048576,1,FALSE)),0,1))</f>
        <v/>
      </c>
      <c r="B885" s="13" t="str">
        <f t="shared" si="13"/>
        <v/>
      </c>
      <c r="C885" s="3"/>
      <c r="D885" s="14"/>
      <c r="E885" s="15"/>
      <c r="F885" s="15"/>
      <c r="G885" s="16"/>
      <c r="H885" s="14"/>
      <c r="I885" s="17"/>
      <c r="J885" s="14"/>
    </row>
    <row r="886" spans="1:10" x14ac:dyDescent="0.2">
      <c r="A886" s="12" t="str">
        <f>IF(D886="","",IF(ISNA(VLOOKUP(D886,'f2'!$B$2:$B$1048576,1,FALSE)),0,1))</f>
        <v/>
      </c>
      <c r="B886" s="13" t="str">
        <f t="shared" si="13"/>
        <v/>
      </c>
      <c r="C886" s="3"/>
      <c r="D886" s="14"/>
      <c r="E886" s="15"/>
      <c r="F886" s="15"/>
      <c r="G886" s="16"/>
      <c r="H886" s="14"/>
      <c r="I886" s="17"/>
      <c r="J886" s="14"/>
    </row>
    <row r="887" spans="1:10" x14ac:dyDescent="0.2">
      <c r="A887" s="12" t="str">
        <f>IF(D887="","",IF(ISNA(VLOOKUP(D887,'f2'!$B$2:$B$1048576,1,FALSE)),0,1))</f>
        <v/>
      </c>
      <c r="B887" s="13" t="str">
        <f t="shared" si="13"/>
        <v/>
      </c>
      <c r="C887" s="3"/>
      <c r="D887" s="14"/>
      <c r="E887" s="15"/>
      <c r="F887" s="15"/>
      <c r="G887" s="16"/>
      <c r="H887" s="14"/>
      <c r="I887" s="17"/>
      <c r="J887" s="14"/>
    </row>
    <row r="888" spans="1:10" x14ac:dyDescent="0.2">
      <c r="A888" s="12" t="str">
        <f>IF(D888="","",IF(ISNA(VLOOKUP(D888,'f2'!$B$2:$B$1048576,1,FALSE)),0,1))</f>
        <v/>
      </c>
      <c r="B888" s="13" t="str">
        <f t="shared" si="13"/>
        <v/>
      </c>
      <c r="C888" s="3"/>
      <c r="D888" s="14"/>
      <c r="E888" s="15"/>
      <c r="F888" s="15"/>
      <c r="G888" s="16"/>
      <c r="H888" s="14"/>
      <c r="I888" s="17"/>
      <c r="J888" s="14"/>
    </row>
    <row r="889" spans="1:10" x14ac:dyDescent="0.2">
      <c r="A889" s="12" t="str">
        <f>IF(D889="","",IF(ISNA(VLOOKUP(D889,'f2'!$B$2:$B$1048576,1,FALSE)),0,1))</f>
        <v/>
      </c>
      <c r="B889" s="13" t="str">
        <f t="shared" si="13"/>
        <v/>
      </c>
      <c r="C889" s="3"/>
      <c r="D889" s="14"/>
      <c r="E889" s="15"/>
      <c r="F889" s="15"/>
      <c r="G889" s="16"/>
      <c r="H889" s="14"/>
      <c r="I889" s="17"/>
      <c r="J889" s="14"/>
    </row>
    <row r="890" spans="1:10" x14ac:dyDescent="0.2">
      <c r="A890" s="12" t="str">
        <f>IF(D890="","",IF(ISNA(VLOOKUP(D890,'f2'!$B$2:$B$1048576,1,FALSE)),0,1))</f>
        <v/>
      </c>
      <c r="B890" s="13" t="str">
        <f t="shared" si="13"/>
        <v/>
      </c>
      <c r="C890" s="3"/>
      <c r="D890" s="14"/>
      <c r="E890" s="15"/>
      <c r="F890" s="15"/>
      <c r="G890" s="16"/>
      <c r="H890" s="14"/>
      <c r="I890" s="17"/>
      <c r="J890" s="14"/>
    </row>
    <row r="891" spans="1:10" x14ac:dyDescent="0.2">
      <c r="A891" s="12" t="str">
        <f>IF(D891="","",IF(ISNA(VLOOKUP(D891,'f2'!$B$2:$B$1048576,1,FALSE)),0,1))</f>
        <v/>
      </c>
      <c r="B891" s="13" t="str">
        <f t="shared" si="13"/>
        <v/>
      </c>
      <c r="C891" s="3"/>
      <c r="D891" s="14"/>
      <c r="E891" s="15"/>
      <c r="F891" s="15"/>
      <c r="G891" s="16"/>
      <c r="H891" s="14"/>
      <c r="I891" s="17"/>
      <c r="J891" s="14"/>
    </row>
    <row r="892" spans="1:10" x14ac:dyDescent="0.2">
      <c r="A892" s="12" t="str">
        <f>IF(D892="","",IF(ISNA(VLOOKUP(D892,'f2'!$B$2:$B$1048576,1,FALSE)),0,1))</f>
        <v/>
      </c>
      <c r="B892" s="13" t="str">
        <f t="shared" si="13"/>
        <v/>
      </c>
      <c r="C892" s="3"/>
      <c r="D892" s="14"/>
      <c r="E892" s="15"/>
      <c r="F892" s="15"/>
      <c r="G892" s="16"/>
      <c r="H892" s="14"/>
      <c r="I892" s="17"/>
      <c r="J892" s="14"/>
    </row>
    <row r="893" spans="1:10" x14ac:dyDescent="0.2">
      <c r="A893" s="12" t="str">
        <f>IF(D893="","",IF(ISNA(VLOOKUP(D893,'f2'!$B$2:$B$1048576,1,FALSE)),0,1))</f>
        <v/>
      </c>
      <c r="B893" s="13" t="str">
        <f t="shared" si="13"/>
        <v/>
      </c>
      <c r="C893" s="3"/>
      <c r="D893" s="14"/>
      <c r="E893" s="15"/>
      <c r="F893" s="15"/>
      <c r="G893" s="16"/>
      <c r="H893" s="14"/>
      <c r="I893" s="17"/>
      <c r="J893" s="14"/>
    </row>
    <row r="894" spans="1:10" x14ac:dyDescent="0.2">
      <c r="A894" s="12" t="str">
        <f>IF(D894="","",IF(ISNA(VLOOKUP(D894,'f2'!$B$2:$B$1048576,1,FALSE)),0,1))</f>
        <v/>
      </c>
      <c r="B894" s="13" t="str">
        <f t="shared" si="13"/>
        <v/>
      </c>
      <c r="C894" s="3"/>
      <c r="D894" s="14"/>
      <c r="E894" s="15"/>
      <c r="F894" s="15"/>
      <c r="G894" s="16"/>
      <c r="H894" s="14"/>
      <c r="I894" s="17"/>
      <c r="J894" s="14"/>
    </row>
    <row r="895" spans="1:10" x14ac:dyDescent="0.2">
      <c r="A895" s="12" t="str">
        <f>IF(D895="","",IF(ISNA(VLOOKUP(D895,'f2'!$B$2:$B$1048576,1,FALSE)),0,1))</f>
        <v/>
      </c>
      <c r="B895" s="13" t="str">
        <f t="shared" si="13"/>
        <v/>
      </c>
      <c r="C895" s="3"/>
      <c r="D895" s="14"/>
      <c r="E895" s="15"/>
      <c r="F895" s="15"/>
      <c r="G895" s="16"/>
      <c r="H895" s="14"/>
      <c r="I895" s="17"/>
      <c r="J895" s="14"/>
    </row>
    <row r="896" spans="1:10" x14ac:dyDescent="0.2">
      <c r="A896" s="12" t="str">
        <f>IF(D896="","",IF(ISNA(VLOOKUP(D896,'f2'!$B$2:$B$1048576,1,FALSE)),0,1))</f>
        <v/>
      </c>
      <c r="B896" s="13" t="str">
        <f t="shared" si="13"/>
        <v/>
      </c>
      <c r="C896" s="3"/>
      <c r="D896" s="14"/>
      <c r="E896" s="15"/>
      <c r="F896" s="15"/>
      <c r="G896" s="16"/>
      <c r="H896" s="14"/>
      <c r="I896" s="17"/>
      <c r="J896" s="14"/>
    </row>
    <row r="897" spans="1:10" x14ac:dyDescent="0.2">
      <c r="A897" s="12" t="str">
        <f>IF(D897="","",IF(ISNA(VLOOKUP(D897,'f2'!$B$2:$B$1048576,1,FALSE)),0,1))</f>
        <v/>
      </c>
      <c r="B897" s="13" t="str">
        <f t="shared" si="13"/>
        <v/>
      </c>
      <c r="C897" s="3"/>
      <c r="D897" s="14"/>
      <c r="E897" s="15"/>
      <c r="F897" s="15"/>
      <c r="G897" s="16"/>
      <c r="H897" s="14"/>
      <c r="I897" s="17"/>
      <c r="J897" s="14"/>
    </row>
    <row r="898" spans="1:10" x14ac:dyDescent="0.2">
      <c r="A898" s="12" t="str">
        <f>IF(D898="","",IF(ISNA(VLOOKUP(D898,'f2'!$B$2:$B$1048576,1,FALSE)),0,1))</f>
        <v/>
      </c>
      <c r="B898" s="13" t="str">
        <f t="shared" si="13"/>
        <v/>
      </c>
      <c r="C898" s="3"/>
      <c r="D898" s="14"/>
      <c r="E898" s="15"/>
      <c r="F898" s="15"/>
      <c r="G898" s="16"/>
      <c r="H898" s="14"/>
      <c r="I898" s="17"/>
      <c r="J898" s="14"/>
    </row>
    <row r="899" spans="1:10" x14ac:dyDescent="0.2">
      <c r="A899" s="12" t="str">
        <f>IF(D899="","",IF(ISNA(VLOOKUP(D899,'f2'!$B$2:$B$1048576,1,FALSE)),0,1))</f>
        <v/>
      </c>
      <c r="B899" s="13" t="str">
        <f t="shared" si="13"/>
        <v/>
      </c>
      <c r="C899" s="3"/>
      <c r="D899" s="14"/>
      <c r="E899" s="15"/>
      <c r="F899" s="15"/>
      <c r="G899" s="16"/>
      <c r="H899" s="14"/>
      <c r="I899" s="17"/>
      <c r="J899" s="14"/>
    </row>
    <row r="900" spans="1:10" x14ac:dyDescent="0.2">
      <c r="A900" s="12" t="str">
        <f>IF(D900="","",IF(ISNA(VLOOKUP(D900,'f2'!$B$2:$B$1048576,1,FALSE)),0,1))</f>
        <v/>
      </c>
      <c r="B900" s="13" t="str">
        <f t="shared" si="13"/>
        <v/>
      </c>
      <c r="C900" s="3"/>
      <c r="D900" s="14"/>
      <c r="E900" s="15"/>
      <c r="F900" s="15"/>
      <c r="G900" s="16"/>
      <c r="H900" s="14"/>
      <c r="I900" s="17"/>
      <c r="J900" s="14"/>
    </row>
    <row r="901" spans="1:10" x14ac:dyDescent="0.2">
      <c r="A901" s="12" t="str">
        <f>IF(D901="","",IF(ISNA(VLOOKUP(D901,'f2'!$B$2:$B$1048576,1,FALSE)),0,1))</f>
        <v/>
      </c>
      <c r="B901" s="13" t="str">
        <f t="shared" ref="B901:B964" si="14">IF(A901="","",A901+B900)</f>
        <v/>
      </c>
      <c r="C901" s="3"/>
      <c r="D901" s="14"/>
      <c r="E901" s="15"/>
      <c r="F901" s="15"/>
      <c r="G901" s="16"/>
      <c r="H901" s="14"/>
      <c r="I901" s="17"/>
      <c r="J901" s="14"/>
    </row>
    <row r="902" spans="1:10" x14ac:dyDescent="0.2">
      <c r="A902" s="12" t="str">
        <f>IF(D902="","",IF(ISNA(VLOOKUP(D902,'f2'!$B$2:$B$1048576,1,FALSE)),0,1))</f>
        <v/>
      </c>
      <c r="B902" s="13" t="str">
        <f t="shared" si="14"/>
        <v/>
      </c>
      <c r="C902" s="3"/>
      <c r="D902" s="14"/>
      <c r="E902" s="15"/>
      <c r="F902" s="15"/>
      <c r="G902" s="16"/>
      <c r="H902" s="14"/>
      <c r="I902" s="17"/>
      <c r="J902" s="14"/>
    </row>
    <row r="903" spans="1:10" x14ac:dyDescent="0.2">
      <c r="A903" s="12" t="str">
        <f>IF(D903="","",IF(ISNA(VLOOKUP(D903,'f2'!$B$2:$B$1048576,1,FALSE)),0,1))</f>
        <v/>
      </c>
      <c r="B903" s="13" t="str">
        <f t="shared" si="14"/>
        <v/>
      </c>
      <c r="C903" s="3"/>
      <c r="D903" s="14"/>
      <c r="E903" s="15"/>
      <c r="F903" s="15"/>
      <c r="G903" s="16"/>
      <c r="H903" s="14"/>
      <c r="I903" s="17"/>
      <c r="J903" s="14"/>
    </row>
    <row r="904" spans="1:10" x14ac:dyDescent="0.2">
      <c r="A904" s="12" t="str">
        <f>IF(D904="","",IF(ISNA(VLOOKUP(D904,'f2'!$B$2:$B$1048576,1,FALSE)),0,1))</f>
        <v/>
      </c>
      <c r="B904" s="13" t="str">
        <f t="shared" si="14"/>
        <v/>
      </c>
      <c r="C904" s="3"/>
      <c r="D904" s="14"/>
      <c r="E904" s="15"/>
      <c r="F904" s="15"/>
      <c r="G904" s="16"/>
      <c r="H904" s="14"/>
      <c r="I904" s="17"/>
      <c r="J904" s="14"/>
    </row>
    <row r="905" spans="1:10" x14ac:dyDescent="0.2">
      <c r="A905" s="12" t="str">
        <f>IF(D905="","",IF(ISNA(VLOOKUP(D905,'f2'!$B$2:$B$1048576,1,FALSE)),0,1))</f>
        <v/>
      </c>
      <c r="B905" s="13" t="str">
        <f t="shared" si="14"/>
        <v/>
      </c>
      <c r="C905" s="3"/>
      <c r="D905" s="14"/>
      <c r="E905" s="15"/>
      <c r="F905" s="15"/>
      <c r="G905" s="16"/>
      <c r="H905" s="14"/>
      <c r="I905" s="17"/>
      <c r="J905" s="14"/>
    </row>
    <row r="906" spans="1:10" x14ac:dyDescent="0.2">
      <c r="A906" s="12" t="str">
        <f>IF(D906="","",IF(ISNA(VLOOKUP(D906,'f2'!$B$2:$B$1048576,1,FALSE)),0,1))</f>
        <v/>
      </c>
      <c r="B906" s="13" t="str">
        <f t="shared" si="14"/>
        <v/>
      </c>
      <c r="C906" s="3"/>
      <c r="D906" s="14"/>
      <c r="E906" s="15"/>
      <c r="F906" s="15"/>
      <c r="G906" s="16"/>
      <c r="H906" s="14"/>
      <c r="I906" s="17"/>
      <c r="J906" s="14"/>
    </row>
    <row r="907" spans="1:10" x14ac:dyDescent="0.2">
      <c r="A907" s="12" t="str">
        <f>IF(D907="","",IF(ISNA(VLOOKUP(D907,'f2'!$B$2:$B$1048576,1,FALSE)),0,1))</f>
        <v/>
      </c>
      <c r="B907" s="13" t="str">
        <f t="shared" si="14"/>
        <v/>
      </c>
      <c r="C907" s="3"/>
      <c r="D907" s="14"/>
      <c r="E907" s="15"/>
      <c r="F907" s="15"/>
      <c r="G907" s="16"/>
      <c r="H907" s="14"/>
      <c r="I907" s="17"/>
      <c r="J907" s="14"/>
    </row>
    <row r="908" spans="1:10" x14ac:dyDescent="0.2">
      <c r="A908" s="12" t="str">
        <f>IF(D908="","",IF(ISNA(VLOOKUP(D908,'f2'!$B$2:$B$1048576,1,FALSE)),0,1))</f>
        <v/>
      </c>
      <c r="B908" s="13" t="str">
        <f t="shared" si="14"/>
        <v/>
      </c>
      <c r="C908" s="3"/>
      <c r="D908" s="14"/>
      <c r="E908" s="15"/>
      <c r="F908" s="15"/>
      <c r="G908" s="16"/>
      <c r="H908" s="14"/>
      <c r="I908" s="17"/>
      <c r="J908" s="14"/>
    </row>
    <row r="909" spans="1:10" x14ac:dyDescent="0.2">
      <c r="A909" s="12" t="str">
        <f>IF(D909="","",IF(ISNA(VLOOKUP(D909,'f2'!$B$2:$B$1048576,1,FALSE)),0,1))</f>
        <v/>
      </c>
      <c r="B909" s="13" t="str">
        <f t="shared" si="14"/>
        <v/>
      </c>
      <c r="C909" s="3"/>
      <c r="D909" s="14"/>
      <c r="E909" s="15"/>
      <c r="F909" s="15"/>
      <c r="G909" s="16"/>
      <c r="H909" s="14"/>
      <c r="I909" s="17"/>
      <c r="J909" s="14"/>
    </row>
    <row r="910" spans="1:10" x14ac:dyDescent="0.2">
      <c r="A910" s="12" t="str">
        <f>IF(D910="","",IF(ISNA(VLOOKUP(D910,'f2'!$B$2:$B$1048576,1,FALSE)),0,1))</f>
        <v/>
      </c>
      <c r="B910" s="13" t="str">
        <f t="shared" si="14"/>
        <v/>
      </c>
      <c r="C910" s="3"/>
      <c r="D910" s="14"/>
      <c r="E910" s="15"/>
      <c r="F910" s="15"/>
      <c r="G910" s="16"/>
      <c r="H910" s="14"/>
      <c r="I910" s="17"/>
      <c r="J910" s="14"/>
    </row>
    <row r="911" spans="1:10" x14ac:dyDescent="0.2">
      <c r="A911" s="12" t="str">
        <f>IF(D911="","",IF(ISNA(VLOOKUP(D911,'f2'!$B$2:$B$1048576,1,FALSE)),0,1))</f>
        <v/>
      </c>
      <c r="B911" s="13" t="str">
        <f t="shared" si="14"/>
        <v/>
      </c>
      <c r="C911" s="3"/>
      <c r="D911" s="14"/>
      <c r="E911" s="15"/>
      <c r="F911" s="15"/>
      <c r="G911" s="16"/>
      <c r="H911" s="14"/>
      <c r="I911" s="17"/>
      <c r="J911" s="14"/>
    </row>
    <row r="912" spans="1:10" x14ac:dyDescent="0.2">
      <c r="A912" s="12" t="str">
        <f>IF(D912="","",IF(ISNA(VLOOKUP(D912,'f2'!$B$2:$B$1048576,1,FALSE)),0,1))</f>
        <v/>
      </c>
      <c r="B912" s="13" t="str">
        <f t="shared" si="14"/>
        <v/>
      </c>
      <c r="C912" s="3"/>
      <c r="D912" s="14"/>
      <c r="E912" s="15"/>
      <c r="F912" s="15"/>
      <c r="G912" s="16"/>
      <c r="H912" s="14"/>
      <c r="I912" s="17"/>
      <c r="J912" s="14"/>
    </row>
    <row r="913" spans="1:10" x14ac:dyDescent="0.2">
      <c r="A913" s="12" t="str">
        <f>IF(D913="","",IF(ISNA(VLOOKUP(D913,'f2'!$B$2:$B$1048576,1,FALSE)),0,1))</f>
        <v/>
      </c>
      <c r="B913" s="13" t="str">
        <f t="shared" si="14"/>
        <v/>
      </c>
      <c r="C913" s="3"/>
      <c r="D913" s="14"/>
      <c r="E913" s="15"/>
      <c r="F913" s="15"/>
      <c r="G913" s="16"/>
      <c r="H913" s="14"/>
      <c r="I913" s="17"/>
      <c r="J913" s="14"/>
    </row>
    <row r="914" spans="1:10" x14ac:dyDescent="0.2">
      <c r="A914" s="12" t="str">
        <f>IF(D914="","",IF(ISNA(VLOOKUP(D914,'f2'!$B$2:$B$1048576,1,FALSE)),0,1))</f>
        <v/>
      </c>
      <c r="B914" s="13" t="str">
        <f t="shared" si="14"/>
        <v/>
      </c>
      <c r="C914" s="3"/>
      <c r="D914" s="14"/>
      <c r="E914" s="15"/>
      <c r="F914" s="15"/>
      <c r="G914" s="16"/>
      <c r="H914" s="14"/>
      <c r="I914" s="17"/>
      <c r="J914" s="14"/>
    </row>
    <row r="915" spans="1:10" x14ac:dyDescent="0.2">
      <c r="A915" s="12" t="str">
        <f>IF(D915="","",IF(ISNA(VLOOKUP(D915,'f2'!$B$2:$B$1048576,1,FALSE)),0,1))</f>
        <v/>
      </c>
      <c r="B915" s="13" t="str">
        <f t="shared" si="14"/>
        <v/>
      </c>
      <c r="C915" s="3"/>
      <c r="D915" s="14"/>
      <c r="E915" s="15"/>
      <c r="F915" s="15"/>
      <c r="G915" s="16"/>
      <c r="H915" s="14"/>
      <c r="I915" s="17"/>
      <c r="J915" s="14"/>
    </row>
    <row r="916" spans="1:10" x14ac:dyDescent="0.2">
      <c r="A916" s="12" t="str">
        <f>IF(D916="","",IF(ISNA(VLOOKUP(D916,'f2'!$B$2:$B$1048576,1,FALSE)),0,1))</f>
        <v/>
      </c>
      <c r="B916" s="13" t="str">
        <f t="shared" si="14"/>
        <v/>
      </c>
      <c r="C916" s="3"/>
      <c r="D916" s="14"/>
      <c r="E916" s="15"/>
      <c r="F916" s="15"/>
      <c r="G916" s="16"/>
      <c r="H916" s="14"/>
      <c r="I916" s="17"/>
      <c r="J916" s="14"/>
    </row>
    <row r="917" spans="1:10" x14ac:dyDescent="0.2">
      <c r="A917" s="12" t="str">
        <f>IF(D917="","",IF(ISNA(VLOOKUP(D917,'f2'!$B$2:$B$1048576,1,FALSE)),0,1))</f>
        <v/>
      </c>
      <c r="B917" s="13" t="str">
        <f t="shared" si="14"/>
        <v/>
      </c>
      <c r="C917" s="3"/>
      <c r="D917" s="14"/>
      <c r="E917" s="15"/>
      <c r="F917" s="15"/>
      <c r="G917" s="16"/>
      <c r="H917" s="14"/>
      <c r="I917" s="17"/>
      <c r="J917" s="14"/>
    </row>
    <row r="918" spans="1:10" x14ac:dyDescent="0.2">
      <c r="A918" s="12" t="str">
        <f>IF(D918="","",IF(ISNA(VLOOKUP(D918,'f2'!$B$2:$B$1048576,1,FALSE)),0,1))</f>
        <v/>
      </c>
      <c r="B918" s="13" t="str">
        <f t="shared" si="14"/>
        <v/>
      </c>
      <c r="C918" s="3"/>
      <c r="D918" s="14"/>
      <c r="E918" s="15"/>
      <c r="F918" s="15"/>
      <c r="G918" s="16"/>
      <c r="H918" s="14"/>
      <c r="I918" s="17"/>
      <c r="J918" s="14"/>
    </row>
    <row r="919" spans="1:10" x14ac:dyDescent="0.2">
      <c r="A919" s="12" t="str">
        <f>IF(D919="","",IF(ISNA(VLOOKUP(D919,'f2'!$B$2:$B$1048576,1,FALSE)),0,1))</f>
        <v/>
      </c>
      <c r="B919" s="13" t="str">
        <f t="shared" si="14"/>
        <v/>
      </c>
      <c r="C919" s="3"/>
      <c r="D919" s="14"/>
      <c r="E919" s="15"/>
      <c r="F919" s="15"/>
      <c r="G919" s="16"/>
      <c r="H919" s="14"/>
      <c r="I919" s="17"/>
      <c r="J919" s="14"/>
    </row>
    <row r="920" spans="1:10" x14ac:dyDescent="0.2">
      <c r="A920" s="12" t="str">
        <f>IF(D920="","",IF(ISNA(VLOOKUP(D920,'f2'!$B$2:$B$1048576,1,FALSE)),0,1))</f>
        <v/>
      </c>
      <c r="B920" s="13" t="str">
        <f t="shared" si="14"/>
        <v/>
      </c>
      <c r="C920" s="3"/>
      <c r="D920" s="14"/>
      <c r="E920" s="15"/>
      <c r="F920" s="15"/>
      <c r="G920" s="16"/>
      <c r="H920" s="14"/>
      <c r="I920" s="17"/>
      <c r="J920" s="14"/>
    </row>
    <row r="921" spans="1:10" x14ac:dyDescent="0.2">
      <c r="A921" s="12" t="str">
        <f>IF(D921="","",IF(ISNA(VLOOKUP(D921,'f2'!$B$2:$B$1048576,1,FALSE)),0,1))</f>
        <v/>
      </c>
      <c r="B921" s="13" t="str">
        <f t="shared" si="14"/>
        <v/>
      </c>
      <c r="C921" s="3"/>
      <c r="D921" s="14"/>
      <c r="E921" s="15"/>
      <c r="F921" s="15"/>
      <c r="G921" s="16"/>
      <c r="H921" s="14"/>
      <c r="I921" s="17"/>
      <c r="J921" s="14"/>
    </row>
    <row r="922" spans="1:10" x14ac:dyDescent="0.2">
      <c r="A922" s="12" t="str">
        <f>IF(D922="","",IF(ISNA(VLOOKUP(D922,'f2'!$B$2:$B$1048576,1,FALSE)),0,1))</f>
        <v/>
      </c>
      <c r="B922" s="13" t="str">
        <f t="shared" si="14"/>
        <v/>
      </c>
      <c r="C922" s="3"/>
      <c r="D922" s="14"/>
      <c r="E922" s="15"/>
      <c r="F922" s="15"/>
      <c r="G922" s="16"/>
      <c r="H922" s="14"/>
      <c r="I922" s="17"/>
      <c r="J922" s="14"/>
    </row>
    <row r="923" spans="1:10" x14ac:dyDescent="0.2">
      <c r="A923" s="12" t="str">
        <f>IF(D923="","",IF(ISNA(VLOOKUP(D923,'f2'!$B$2:$B$1048576,1,FALSE)),0,1))</f>
        <v/>
      </c>
      <c r="B923" s="13" t="str">
        <f t="shared" si="14"/>
        <v/>
      </c>
      <c r="C923" s="3"/>
      <c r="D923" s="14"/>
      <c r="E923" s="15"/>
      <c r="F923" s="15"/>
      <c r="G923" s="16"/>
      <c r="H923" s="14"/>
      <c r="I923" s="17"/>
      <c r="J923" s="14"/>
    </row>
    <row r="924" spans="1:10" x14ac:dyDescent="0.2">
      <c r="A924" s="12" t="str">
        <f>IF(D924="","",IF(ISNA(VLOOKUP(D924,'f2'!$B$2:$B$1048576,1,FALSE)),0,1))</f>
        <v/>
      </c>
      <c r="B924" s="13" t="str">
        <f t="shared" si="14"/>
        <v/>
      </c>
      <c r="C924" s="3"/>
      <c r="D924" s="14"/>
      <c r="E924" s="15"/>
      <c r="F924" s="15"/>
      <c r="G924" s="16"/>
      <c r="H924" s="14"/>
      <c r="I924" s="17"/>
      <c r="J924" s="14"/>
    </row>
    <row r="925" spans="1:10" x14ac:dyDescent="0.2">
      <c r="A925" s="12" t="str">
        <f>IF(D925="","",IF(ISNA(VLOOKUP(D925,'f2'!$B$2:$B$1048576,1,FALSE)),0,1))</f>
        <v/>
      </c>
      <c r="B925" s="13" t="str">
        <f t="shared" si="14"/>
        <v/>
      </c>
      <c r="C925" s="3"/>
      <c r="D925" s="14"/>
      <c r="E925" s="15"/>
      <c r="F925" s="15"/>
      <c r="G925" s="16"/>
      <c r="H925" s="14"/>
      <c r="I925" s="17"/>
      <c r="J925" s="14"/>
    </row>
    <row r="926" spans="1:10" x14ac:dyDescent="0.2">
      <c r="A926" s="12" t="str">
        <f>IF(D926="","",IF(ISNA(VLOOKUP(D926,'f2'!$B$2:$B$1048576,1,FALSE)),0,1))</f>
        <v/>
      </c>
      <c r="B926" s="13" t="str">
        <f t="shared" si="14"/>
        <v/>
      </c>
      <c r="C926" s="3"/>
      <c r="D926" s="14"/>
      <c r="E926" s="15"/>
      <c r="F926" s="15"/>
      <c r="G926" s="16"/>
      <c r="H926" s="14"/>
      <c r="I926" s="17"/>
      <c r="J926" s="14"/>
    </row>
    <row r="927" spans="1:10" x14ac:dyDescent="0.2">
      <c r="A927" s="12" t="str">
        <f>IF(D927="","",IF(ISNA(VLOOKUP(D927,'f2'!$B$2:$B$1048576,1,FALSE)),0,1))</f>
        <v/>
      </c>
      <c r="B927" s="13" t="str">
        <f t="shared" si="14"/>
        <v/>
      </c>
      <c r="C927" s="3"/>
      <c r="D927" s="14"/>
      <c r="E927" s="15"/>
      <c r="F927" s="15"/>
      <c r="G927" s="16"/>
      <c r="H927" s="14"/>
      <c r="I927" s="17"/>
      <c r="J927" s="14"/>
    </row>
    <row r="928" spans="1:10" x14ac:dyDescent="0.2">
      <c r="A928" s="12" t="str">
        <f>IF(D928="","",IF(ISNA(VLOOKUP(D928,'f2'!$B$2:$B$1048576,1,FALSE)),0,1))</f>
        <v/>
      </c>
      <c r="B928" s="13" t="str">
        <f t="shared" si="14"/>
        <v/>
      </c>
      <c r="C928" s="3"/>
      <c r="D928" s="14"/>
      <c r="E928" s="15"/>
      <c r="F928" s="15"/>
      <c r="G928" s="16"/>
      <c r="H928" s="14"/>
      <c r="I928" s="17"/>
      <c r="J928" s="14"/>
    </row>
    <row r="929" spans="1:10" x14ac:dyDescent="0.2">
      <c r="A929" s="12" t="str">
        <f>IF(D929="","",IF(ISNA(VLOOKUP(D929,'f2'!$B$2:$B$1048576,1,FALSE)),0,1))</f>
        <v/>
      </c>
      <c r="B929" s="13" t="str">
        <f t="shared" si="14"/>
        <v/>
      </c>
      <c r="C929" s="3"/>
      <c r="D929" s="14"/>
      <c r="E929" s="15"/>
      <c r="F929" s="15"/>
      <c r="G929" s="16"/>
      <c r="H929" s="14"/>
      <c r="I929" s="17"/>
      <c r="J929" s="14"/>
    </row>
    <row r="930" spans="1:10" x14ac:dyDescent="0.2">
      <c r="A930" s="12" t="str">
        <f>IF(D930="","",IF(ISNA(VLOOKUP(D930,'f2'!$B$2:$B$1048576,1,FALSE)),0,1))</f>
        <v/>
      </c>
      <c r="B930" s="13" t="str">
        <f t="shared" si="14"/>
        <v/>
      </c>
      <c r="C930" s="3"/>
      <c r="D930" s="14"/>
      <c r="E930" s="15"/>
      <c r="F930" s="15"/>
      <c r="G930" s="16"/>
      <c r="H930" s="14"/>
      <c r="I930" s="17"/>
      <c r="J930" s="14"/>
    </row>
    <row r="931" spans="1:10" x14ac:dyDescent="0.2">
      <c r="A931" s="12" t="str">
        <f>IF(D931="","",IF(ISNA(VLOOKUP(D931,'f2'!$B$2:$B$1048576,1,FALSE)),0,1))</f>
        <v/>
      </c>
      <c r="B931" s="13" t="str">
        <f t="shared" si="14"/>
        <v/>
      </c>
      <c r="C931" s="3"/>
      <c r="D931" s="14"/>
      <c r="E931" s="15"/>
      <c r="F931" s="15"/>
      <c r="G931" s="16"/>
      <c r="H931" s="14"/>
      <c r="I931" s="17"/>
      <c r="J931" s="14"/>
    </row>
    <row r="932" spans="1:10" x14ac:dyDescent="0.2">
      <c r="A932" s="12" t="str">
        <f>IF(D932="","",IF(ISNA(VLOOKUP(D932,'f2'!$B$2:$B$1048576,1,FALSE)),0,1))</f>
        <v/>
      </c>
      <c r="B932" s="13" t="str">
        <f t="shared" si="14"/>
        <v/>
      </c>
      <c r="C932" s="3"/>
      <c r="D932" s="14"/>
      <c r="E932" s="15"/>
      <c r="F932" s="15"/>
      <c r="G932" s="16"/>
      <c r="H932" s="14"/>
      <c r="I932" s="17"/>
      <c r="J932" s="14"/>
    </row>
    <row r="933" spans="1:10" x14ac:dyDescent="0.2">
      <c r="A933" s="12" t="str">
        <f>IF(D933="","",IF(ISNA(VLOOKUP(D933,'f2'!$B$2:$B$1048576,1,FALSE)),0,1))</f>
        <v/>
      </c>
      <c r="B933" s="13" t="str">
        <f t="shared" si="14"/>
        <v/>
      </c>
      <c r="C933" s="3"/>
      <c r="D933" s="14"/>
      <c r="E933" s="15"/>
      <c r="F933" s="15"/>
      <c r="G933" s="16"/>
      <c r="H933" s="14"/>
      <c r="I933" s="17"/>
      <c r="J933" s="14"/>
    </row>
    <row r="934" spans="1:10" x14ac:dyDescent="0.2">
      <c r="A934" s="12" t="str">
        <f>IF(D934="","",IF(ISNA(VLOOKUP(D934,'f2'!$B$2:$B$1048576,1,FALSE)),0,1))</f>
        <v/>
      </c>
      <c r="B934" s="13" t="str">
        <f t="shared" si="14"/>
        <v/>
      </c>
      <c r="C934" s="3"/>
      <c r="D934" s="14"/>
      <c r="E934" s="15"/>
      <c r="F934" s="15"/>
      <c r="G934" s="16"/>
      <c r="H934" s="14"/>
      <c r="I934" s="17"/>
      <c r="J934" s="14"/>
    </row>
    <row r="935" spans="1:10" x14ac:dyDescent="0.2">
      <c r="A935" s="12" t="str">
        <f>IF(D935="","",IF(ISNA(VLOOKUP(D935,'f2'!$B$2:$B$1048576,1,FALSE)),0,1))</f>
        <v/>
      </c>
      <c r="B935" s="13" t="str">
        <f t="shared" si="14"/>
        <v/>
      </c>
      <c r="C935" s="3"/>
      <c r="D935" s="14"/>
      <c r="E935" s="15"/>
      <c r="F935" s="15"/>
      <c r="G935" s="16"/>
      <c r="H935" s="14"/>
      <c r="I935" s="17"/>
      <c r="J935" s="14"/>
    </row>
    <row r="936" spans="1:10" x14ac:dyDescent="0.2">
      <c r="A936" s="12" t="str">
        <f>IF(D936="","",IF(ISNA(VLOOKUP(D936,'f2'!$B$2:$B$1048576,1,FALSE)),0,1))</f>
        <v/>
      </c>
      <c r="B936" s="13" t="str">
        <f t="shared" si="14"/>
        <v/>
      </c>
      <c r="C936" s="3"/>
      <c r="D936" s="14"/>
      <c r="E936" s="15"/>
      <c r="F936" s="15"/>
      <c r="G936" s="16"/>
      <c r="H936" s="14"/>
      <c r="I936" s="17"/>
      <c r="J936" s="14"/>
    </row>
    <row r="937" spans="1:10" x14ac:dyDescent="0.2">
      <c r="A937" s="12" t="str">
        <f>IF(D937="","",IF(ISNA(VLOOKUP(D937,'f2'!$B$2:$B$1048576,1,FALSE)),0,1))</f>
        <v/>
      </c>
      <c r="B937" s="13" t="str">
        <f t="shared" si="14"/>
        <v/>
      </c>
      <c r="C937" s="3"/>
      <c r="D937" s="14"/>
      <c r="E937" s="15"/>
      <c r="F937" s="15"/>
      <c r="G937" s="16"/>
      <c r="H937" s="14"/>
      <c r="I937" s="17"/>
      <c r="J937" s="14"/>
    </row>
    <row r="938" spans="1:10" x14ac:dyDescent="0.2">
      <c r="A938" s="12" t="str">
        <f>IF(D938="","",IF(ISNA(VLOOKUP(D938,'f2'!$B$2:$B$1048576,1,FALSE)),0,1))</f>
        <v/>
      </c>
      <c r="B938" s="13" t="str">
        <f t="shared" si="14"/>
        <v/>
      </c>
      <c r="C938" s="3"/>
      <c r="D938" s="14"/>
      <c r="E938" s="15"/>
      <c r="F938" s="15"/>
      <c r="G938" s="16"/>
      <c r="H938" s="14"/>
      <c r="I938" s="17"/>
      <c r="J938" s="14"/>
    </row>
    <row r="939" spans="1:10" x14ac:dyDescent="0.2">
      <c r="A939" s="12" t="str">
        <f>IF(D939="","",IF(ISNA(VLOOKUP(D939,'f2'!$B$2:$B$1048576,1,FALSE)),0,1))</f>
        <v/>
      </c>
      <c r="B939" s="13" t="str">
        <f t="shared" si="14"/>
        <v/>
      </c>
      <c r="C939" s="3"/>
      <c r="D939" s="14"/>
      <c r="E939" s="15"/>
      <c r="F939" s="15"/>
      <c r="G939" s="16"/>
      <c r="H939" s="14"/>
      <c r="I939" s="17"/>
      <c r="J939" s="14"/>
    </row>
    <row r="940" spans="1:10" x14ac:dyDescent="0.2">
      <c r="A940" s="12" t="str">
        <f>IF(D940="","",IF(ISNA(VLOOKUP(D940,'f2'!$B$2:$B$1048576,1,FALSE)),0,1))</f>
        <v/>
      </c>
      <c r="B940" s="13" t="str">
        <f t="shared" si="14"/>
        <v/>
      </c>
      <c r="C940" s="3"/>
      <c r="D940" s="14"/>
      <c r="E940" s="15"/>
      <c r="F940" s="15"/>
      <c r="G940" s="16"/>
      <c r="H940" s="14"/>
      <c r="I940" s="17"/>
      <c r="J940" s="14"/>
    </row>
    <row r="941" spans="1:10" x14ac:dyDescent="0.2">
      <c r="A941" s="12" t="str">
        <f>IF(D941="","",IF(ISNA(VLOOKUP(D941,'f2'!$B$2:$B$1048576,1,FALSE)),0,1))</f>
        <v/>
      </c>
      <c r="B941" s="13" t="str">
        <f t="shared" si="14"/>
        <v/>
      </c>
      <c r="C941" s="3"/>
      <c r="D941" s="14"/>
      <c r="E941" s="15"/>
      <c r="F941" s="15"/>
      <c r="G941" s="16"/>
      <c r="H941" s="14"/>
      <c r="I941" s="17"/>
      <c r="J941" s="14"/>
    </row>
    <row r="942" spans="1:10" x14ac:dyDescent="0.2">
      <c r="A942" s="12" t="str">
        <f>IF(D942="","",IF(ISNA(VLOOKUP(D942,'f2'!$B$2:$B$1048576,1,FALSE)),0,1))</f>
        <v/>
      </c>
      <c r="B942" s="13" t="str">
        <f t="shared" si="14"/>
        <v/>
      </c>
      <c r="C942" s="3"/>
      <c r="D942" s="14"/>
      <c r="E942" s="15"/>
      <c r="F942" s="15"/>
      <c r="G942" s="16"/>
      <c r="H942" s="14"/>
      <c r="I942" s="17"/>
      <c r="J942" s="14"/>
    </row>
    <row r="943" spans="1:10" x14ac:dyDescent="0.2">
      <c r="A943" s="12" t="str">
        <f>IF(D943="","",IF(ISNA(VLOOKUP(D943,'f2'!$B$2:$B$1048576,1,FALSE)),0,1))</f>
        <v/>
      </c>
      <c r="B943" s="13" t="str">
        <f t="shared" si="14"/>
        <v/>
      </c>
      <c r="C943" s="3"/>
      <c r="D943" s="14"/>
      <c r="E943" s="15"/>
      <c r="F943" s="15"/>
      <c r="G943" s="16"/>
      <c r="H943" s="14"/>
      <c r="I943" s="17"/>
      <c r="J943" s="14"/>
    </row>
    <row r="944" spans="1:10" x14ac:dyDescent="0.2">
      <c r="A944" s="12" t="str">
        <f>IF(D944="","",IF(ISNA(VLOOKUP(D944,'f2'!$B$2:$B$1048576,1,FALSE)),0,1))</f>
        <v/>
      </c>
      <c r="B944" s="13" t="str">
        <f t="shared" si="14"/>
        <v/>
      </c>
      <c r="C944" s="3"/>
      <c r="D944" s="14"/>
      <c r="E944" s="15"/>
      <c r="F944" s="15"/>
      <c r="G944" s="16"/>
      <c r="H944" s="14"/>
      <c r="I944" s="17"/>
      <c r="J944" s="14"/>
    </row>
    <row r="945" spans="1:10" x14ac:dyDescent="0.2">
      <c r="A945" s="12" t="str">
        <f>IF(D945="","",IF(ISNA(VLOOKUP(D945,'f2'!$B$2:$B$1048576,1,FALSE)),0,1))</f>
        <v/>
      </c>
      <c r="B945" s="13" t="str">
        <f t="shared" si="14"/>
        <v/>
      </c>
      <c r="C945" s="3"/>
      <c r="D945" s="14"/>
      <c r="E945" s="15"/>
      <c r="F945" s="15"/>
      <c r="G945" s="16"/>
      <c r="H945" s="14"/>
      <c r="I945" s="17"/>
      <c r="J945" s="14"/>
    </row>
    <row r="946" spans="1:10" x14ac:dyDescent="0.2">
      <c r="A946" s="12" t="str">
        <f>IF(D946="","",IF(ISNA(VLOOKUP(D946,'f2'!$B$2:$B$1048576,1,FALSE)),0,1))</f>
        <v/>
      </c>
      <c r="B946" s="13" t="str">
        <f t="shared" si="14"/>
        <v/>
      </c>
      <c r="C946" s="3"/>
      <c r="D946" s="14"/>
      <c r="E946" s="15"/>
      <c r="F946" s="15"/>
      <c r="G946" s="16"/>
      <c r="H946" s="14"/>
      <c r="I946" s="17"/>
      <c r="J946" s="14"/>
    </row>
    <row r="947" spans="1:10" x14ac:dyDescent="0.2">
      <c r="A947" s="12" t="str">
        <f>IF(D947="","",IF(ISNA(VLOOKUP(D947,'f2'!$B$2:$B$1048576,1,FALSE)),0,1))</f>
        <v/>
      </c>
      <c r="B947" s="13" t="str">
        <f t="shared" si="14"/>
        <v/>
      </c>
      <c r="C947" s="3"/>
      <c r="D947" s="14"/>
      <c r="E947" s="15"/>
      <c r="F947" s="15"/>
      <c r="G947" s="16"/>
      <c r="H947" s="14"/>
      <c r="I947" s="17"/>
      <c r="J947" s="14"/>
    </row>
    <row r="948" spans="1:10" x14ac:dyDescent="0.2">
      <c r="A948" s="12" t="str">
        <f>IF(D948="","",IF(ISNA(VLOOKUP(D948,'f2'!$B$2:$B$1048576,1,FALSE)),0,1))</f>
        <v/>
      </c>
      <c r="B948" s="13" t="str">
        <f t="shared" si="14"/>
        <v/>
      </c>
      <c r="C948" s="3"/>
      <c r="D948" s="14"/>
      <c r="E948" s="15"/>
      <c r="F948" s="15"/>
      <c r="G948" s="16"/>
      <c r="H948" s="14"/>
      <c r="I948" s="17"/>
      <c r="J948" s="14"/>
    </row>
    <row r="949" spans="1:10" x14ac:dyDescent="0.2">
      <c r="A949" s="12" t="str">
        <f>IF(D949="","",IF(ISNA(VLOOKUP(D949,'f2'!$B$2:$B$1048576,1,FALSE)),0,1))</f>
        <v/>
      </c>
      <c r="B949" s="13" t="str">
        <f t="shared" si="14"/>
        <v/>
      </c>
      <c r="C949" s="3"/>
      <c r="D949" s="14"/>
      <c r="E949" s="15"/>
      <c r="F949" s="15"/>
      <c r="G949" s="16"/>
      <c r="H949" s="14"/>
      <c r="I949" s="17"/>
      <c r="J949" s="14"/>
    </row>
    <row r="950" spans="1:10" x14ac:dyDescent="0.2">
      <c r="A950" s="12" t="str">
        <f>IF(D950="","",IF(ISNA(VLOOKUP(D950,'f2'!$B$2:$B$1048576,1,FALSE)),0,1))</f>
        <v/>
      </c>
      <c r="B950" s="13" t="str">
        <f t="shared" si="14"/>
        <v/>
      </c>
      <c r="C950" s="3"/>
      <c r="D950" s="14"/>
      <c r="E950" s="15"/>
      <c r="F950" s="15"/>
      <c r="G950" s="16"/>
      <c r="H950" s="14"/>
      <c r="I950" s="17"/>
      <c r="J950" s="14"/>
    </row>
    <row r="951" spans="1:10" x14ac:dyDescent="0.2">
      <c r="A951" s="12" t="str">
        <f>IF(D951="","",IF(ISNA(VLOOKUP(D951,'f2'!$B$2:$B$1048576,1,FALSE)),0,1))</f>
        <v/>
      </c>
      <c r="B951" s="13" t="str">
        <f t="shared" si="14"/>
        <v/>
      </c>
      <c r="C951" s="3"/>
      <c r="D951" s="14"/>
      <c r="E951" s="15"/>
      <c r="F951" s="15"/>
      <c r="G951" s="16"/>
      <c r="H951" s="14"/>
      <c r="I951" s="17"/>
      <c r="J951" s="14"/>
    </row>
    <row r="952" spans="1:10" x14ac:dyDescent="0.2">
      <c r="A952" s="12" t="str">
        <f>IF(D952="","",IF(ISNA(VLOOKUP(D952,'f2'!$B$2:$B$1048576,1,FALSE)),0,1))</f>
        <v/>
      </c>
      <c r="B952" s="13" t="str">
        <f t="shared" si="14"/>
        <v/>
      </c>
      <c r="C952" s="3"/>
      <c r="D952" s="14"/>
      <c r="E952" s="15"/>
      <c r="F952" s="15"/>
      <c r="G952" s="16"/>
      <c r="H952" s="14"/>
      <c r="I952" s="17"/>
      <c r="J952" s="14"/>
    </row>
    <row r="953" spans="1:10" x14ac:dyDescent="0.2">
      <c r="A953" s="12" t="str">
        <f>IF(D953="","",IF(ISNA(VLOOKUP(D953,'f2'!$B$2:$B$1048576,1,FALSE)),0,1))</f>
        <v/>
      </c>
      <c r="B953" s="13" t="str">
        <f t="shared" si="14"/>
        <v/>
      </c>
      <c r="C953" s="3"/>
      <c r="D953" s="14"/>
      <c r="E953" s="15"/>
      <c r="F953" s="15"/>
      <c r="G953" s="16"/>
      <c r="H953" s="14"/>
      <c r="I953" s="17"/>
      <c r="J953" s="14"/>
    </row>
    <row r="954" spans="1:10" x14ac:dyDescent="0.2">
      <c r="A954" s="12" t="str">
        <f>IF(D954="","",IF(ISNA(VLOOKUP(D954,'f2'!$B$2:$B$1048576,1,FALSE)),0,1))</f>
        <v/>
      </c>
      <c r="B954" s="13" t="str">
        <f t="shared" si="14"/>
        <v/>
      </c>
      <c r="C954" s="3"/>
      <c r="D954" s="14"/>
      <c r="E954" s="15"/>
      <c r="F954" s="15"/>
      <c r="G954" s="16"/>
      <c r="H954" s="14"/>
      <c r="I954" s="17"/>
      <c r="J954" s="14"/>
    </row>
    <row r="955" spans="1:10" x14ac:dyDescent="0.2">
      <c r="A955" s="12" t="str">
        <f>IF(D955="","",IF(ISNA(VLOOKUP(D955,'f2'!$B$2:$B$1048576,1,FALSE)),0,1))</f>
        <v/>
      </c>
      <c r="B955" s="13" t="str">
        <f t="shared" si="14"/>
        <v/>
      </c>
      <c r="C955" s="3"/>
      <c r="D955" s="14"/>
      <c r="E955" s="15"/>
      <c r="F955" s="15"/>
      <c r="G955" s="16"/>
      <c r="H955" s="14"/>
      <c r="I955" s="17"/>
      <c r="J955" s="14"/>
    </row>
    <row r="956" spans="1:10" x14ac:dyDescent="0.2">
      <c r="A956" s="12" t="str">
        <f>IF(D956="","",IF(ISNA(VLOOKUP(D956,'f2'!$B$2:$B$1048576,1,FALSE)),0,1))</f>
        <v/>
      </c>
      <c r="B956" s="13" t="str">
        <f t="shared" si="14"/>
        <v/>
      </c>
      <c r="C956" s="3"/>
      <c r="D956" s="14"/>
      <c r="E956" s="15"/>
      <c r="F956" s="15"/>
      <c r="G956" s="16"/>
      <c r="H956" s="14"/>
      <c r="I956" s="17"/>
      <c r="J956" s="14"/>
    </row>
    <row r="957" spans="1:10" x14ac:dyDescent="0.2">
      <c r="A957" s="12" t="str">
        <f>IF(D957="","",IF(ISNA(VLOOKUP(D957,'f2'!$B$2:$B$1048576,1,FALSE)),0,1))</f>
        <v/>
      </c>
      <c r="B957" s="13" t="str">
        <f t="shared" si="14"/>
        <v/>
      </c>
      <c r="C957" s="3"/>
      <c r="D957" s="14"/>
      <c r="E957" s="15"/>
      <c r="F957" s="15"/>
      <c r="G957" s="16"/>
      <c r="H957" s="14"/>
      <c r="I957" s="17"/>
      <c r="J957" s="14"/>
    </row>
    <row r="958" spans="1:10" x14ac:dyDescent="0.2">
      <c r="A958" s="12" t="str">
        <f>IF(D958="","",IF(ISNA(VLOOKUP(D958,'f2'!$B$2:$B$1048576,1,FALSE)),0,1))</f>
        <v/>
      </c>
      <c r="B958" s="13" t="str">
        <f t="shared" si="14"/>
        <v/>
      </c>
      <c r="C958" s="3"/>
      <c r="D958" s="14"/>
      <c r="E958" s="15"/>
      <c r="F958" s="15"/>
      <c r="G958" s="16"/>
      <c r="H958" s="14"/>
      <c r="I958" s="17"/>
      <c r="J958" s="14"/>
    </row>
    <row r="959" spans="1:10" x14ac:dyDescent="0.2">
      <c r="A959" s="12" t="str">
        <f>IF(D959="","",IF(ISNA(VLOOKUP(D959,'f2'!$B$2:$B$1048576,1,FALSE)),0,1))</f>
        <v/>
      </c>
      <c r="B959" s="13" t="str">
        <f t="shared" si="14"/>
        <v/>
      </c>
      <c r="C959" s="3"/>
      <c r="D959" s="14"/>
      <c r="E959" s="15"/>
      <c r="F959" s="15"/>
      <c r="G959" s="16"/>
      <c r="H959" s="14"/>
      <c r="I959" s="17"/>
      <c r="J959" s="14"/>
    </row>
    <row r="960" spans="1:10" x14ac:dyDescent="0.2">
      <c r="A960" s="12" t="str">
        <f>IF(D960="","",IF(ISNA(VLOOKUP(D960,'f2'!$B$2:$B$1048576,1,FALSE)),0,1))</f>
        <v/>
      </c>
      <c r="B960" s="13" t="str">
        <f t="shared" si="14"/>
        <v/>
      </c>
      <c r="C960" s="3"/>
      <c r="D960" s="14"/>
      <c r="E960" s="15"/>
      <c r="F960" s="15"/>
      <c r="G960" s="16"/>
      <c r="H960" s="14"/>
      <c r="I960" s="17"/>
      <c r="J960" s="14"/>
    </row>
    <row r="961" spans="1:10" x14ac:dyDescent="0.2">
      <c r="A961" s="12" t="str">
        <f>IF(D961="","",IF(ISNA(VLOOKUP(D961,'f2'!$B$2:$B$1048576,1,FALSE)),0,1))</f>
        <v/>
      </c>
      <c r="B961" s="13" t="str">
        <f t="shared" si="14"/>
        <v/>
      </c>
      <c r="C961" s="3"/>
      <c r="D961" s="14"/>
      <c r="E961" s="15"/>
      <c r="F961" s="15"/>
      <c r="G961" s="16"/>
      <c r="H961" s="14"/>
      <c r="I961" s="17"/>
      <c r="J961" s="14"/>
    </row>
    <row r="962" spans="1:10" x14ac:dyDescent="0.2">
      <c r="A962" s="12" t="str">
        <f>IF(D962="","",IF(ISNA(VLOOKUP(D962,'f2'!$B$2:$B$1048576,1,FALSE)),0,1))</f>
        <v/>
      </c>
      <c r="B962" s="13" t="str">
        <f t="shared" si="14"/>
        <v/>
      </c>
      <c r="C962" s="3"/>
      <c r="D962" s="14"/>
      <c r="E962" s="15"/>
      <c r="F962" s="15"/>
      <c r="G962" s="16"/>
      <c r="H962" s="14"/>
      <c r="I962" s="17"/>
      <c r="J962" s="14"/>
    </row>
    <row r="963" spans="1:10" x14ac:dyDescent="0.2">
      <c r="A963" s="12" t="str">
        <f>IF(D963="","",IF(ISNA(VLOOKUP(D963,'f2'!$B$2:$B$1048576,1,FALSE)),0,1))</f>
        <v/>
      </c>
      <c r="B963" s="13" t="str">
        <f t="shared" si="14"/>
        <v/>
      </c>
      <c r="C963" s="3"/>
      <c r="D963" s="14"/>
      <c r="E963" s="15"/>
      <c r="F963" s="15"/>
      <c r="G963" s="16"/>
      <c r="H963" s="14"/>
      <c r="I963" s="17"/>
      <c r="J963" s="14"/>
    </row>
    <row r="964" spans="1:10" x14ac:dyDescent="0.2">
      <c r="A964" s="12" t="str">
        <f>IF(D964="","",IF(ISNA(VLOOKUP(D964,'f2'!$B$2:$B$1048576,1,FALSE)),0,1))</f>
        <v/>
      </c>
      <c r="B964" s="13" t="str">
        <f t="shared" si="14"/>
        <v/>
      </c>
      <c r="C964" s="3"/>
      <c r="D964" s="14"/>
      <c r="E964" s="15"/>
      <c r="F964" s="15"/>
      <c r="G964" s="16"/>
      <c r="H964" s="14"/>
      <c r="I964" s="17"/>
      <c r="J964" s="14"/>
    </row>
    <row r="965" spans="1:10" x14ac:dyDescent="0.2">
      <c r="A965" s="12" t="str">
        <f>IF(D965="","",IF(ISNA(VLOOKUP(D965,'f2'!$B$2:$B$1048576,1,FALSE)),0,1))</f>
        <v/>
      </c>
      <c r="B965" s="13" t="str">
        <f t="shared" ref="B965:B1028" si="15">IF(A965="","",A965+B964)</f>
        <v/>
      </c>
      <c r="C965" s="3"/>
      <c r="D965" s="14"/>
      <c r="E965" s="15"/>
      <c r="F965" s="15"/>
      <c r="G965" s="16"/>
      <c r="H965" s="14"/>
      <c r="I965" s="17"/>
      <c r="J965" s="14"/>
    </row>
    <row r="966" spans="1:10" x14ac:dyDescent="0.2">
      <c r="A966" s="12" t="str">
        <f>IF(D966="","",IF(ISNA(VLOOKUP(D966,'f2'!$B$2:$B$1048576,1,FALSE)),0,1))</f>
        <v/>
      </c>
      <c r="B966" s="13" t="str">
        <f t="shared" si="15"/>
        <v/>
      </c>
      <c r="C966" s="3"/>
      <c r="D966" s="14"/>
      <c r="E966" s="15"/>
      <c r="F966" s="15"/>
      <c r="G966" s="16"/>
      <c r="H966" s="14"/>
      <c r="I966" s="17"/>
      <c r="J966" s="14"/>
    </row>
    <row r="967" spans="1:10" x14ac:dyDescent="0.2">
      <c r="A967" s="12" t="str">
        <f>IF(D967="","",IF(ISNA(VLOOKUP(D967,'f2'!$B$2:$B$1048576,1,FALSE)),0,1))</f>
        <v/>
      </c>
      <c r="B967" s="13" t="str">
        <f t="shared" si="15"/>
        <v/>
      </c>
      <c r="C967" s="3"/>
      <c r="D967" s="14"/>
      <c r="E967" s="15"/>
      <c r="F967" s="15"/>
      <c r="G967" s="16"/>
      <c r="H967" s="14"/>
      <c r="I967" s="17"/>
      <c r="J967" s="14"/>
    </row>
    <row r="968" spans="1:10" x14ac:dyDescent="0.2">
      <c r="A968" s="12" t="str">
        <f>IF(D968="","",IF(ISNA(VLOOKUP(D968,'f2'!$B$2:$B$1048576,1,FALSE)),0,1))</f>
        <v/>
      </c>
      <c r="B968" s="13" t="str">
        <f t="shared" si="15"/>
        <v/>
      </c>
      <c r="C968" s="3"/>
      <c r="D968" s="14"/>
      <c r="E968" s="15"/>
      <c r="F968" s="15"/>
      <c r="G968" s="16"/>
      <c r="H968" s="14"/>
      <c r="I968" s="17"/>
      <c r="J968" s="14"/>
    </row>
    <row r="969" spans="1:10" x14ac:dyDescent="0.2">
      <c r="A969" s="12" t="str">
        <f>IF(D969="","",IF(ISNA(VLOOKUP(D969,'f2'!$B$2:$B$1048576,1,FALSE)),0,1))</f>
        <v/>
      </c>
      <c r="B969" s="13" t="str">
        <f t="shared" si="15"/>
        <v/>
      </c>
      <c r="C969" s="3"/>
      <c r="D969" s="14"/>
      <c r="E969" s="15"/>
      <c r="F969" s="15"/>
      <c r="G969" s="16"/>
      <c r="H969" s="14"/>
      <c r="I969" s="17"/>
      <c r="J969" s="14"/>
    </row>
    <row r="970" spans="1:10" x14ac:dyDescent="0.2">
      <c r="A970" s="12" t="str">
        <f>IF(D970="","",IF(ISNA(VLOOKUP(D970,'f2'!$B$2:$B$1048576,1,FALSE)),0,1))</f>
        <v/>
      </c>
      <c r="B970" s="13" t="str">
        <f t="shared" si="15"/>
        <v/>
      </c>
      <c r="C970" s="3"/>
      <c r="D970" s="14"/>
      <c r="E970" s="15"/>
      <c r="F970" s="15"/>
      <c r="G970" s="16"/>
      <c r="H970" s="14"/>
      <c r="I970" s="17"/>
      <c r="J970" s="14"/>
    </row>
    <row r="971" spans="1:10" x14ac:dyDescent="0.2">
      <c r="A971" s="12" t="str">
        <f>IF(D971="","",IF(ISNA(VLOOKUP(D971,'f2'!$B$2:$B$1048576,1,FALSE)),0,1))</f>
        <v/>
      </c>
      <c r="B971" s="13" t="str">
        <f t="shared" si="15"/>
        <v/>
      </c>
      <c r="C971" s="3"/>
      <c r="D971" s="14"/>
      <c r="E971" s="15"/>
      <c r="F971" s="15"/>
      <c r="G971" s="16"/>
      <c r="H971" s="14"/>
      <c r="I971" s="17"/>
      <c r="J971" s="14"/>
    </row>
    <row r="972" spans="1:10" x14ac:dyDescent="0.2">
      <c r="A972" s="12" t="str">
        <f>IF(D972="","",IF(ISNA(VLOOKUP(D972,'f2'!$B$2:$B$1048576,1,FALSE)),0,1))</f>
        <v/>
      </c>
      <c r="B972" s="13" t="str">
        <f t="shared" si="15"/>
        <v/>
      </c>
      <c r="C972" s="3"/>
      <c r="D972" s="14"/>
      <c r="E972" s="15"/>
      <c r="F972" s="15"/>
      <c r="G972" s="16"/>
      <c r="H972" s="14"/>
      <c r="I972" s="17"/>
      <c r="J972" s="14"/>
    </row>
    <row r="973" spans="1:10" x14ac:dyDescent="0.2">
      <c r="A973" s="12" t="str">
        <f>IF(D973="","",IF(ISNA(VLOOKUP(D973,'f2'!$B$2:$B$1048576,1,FALSE)),0,1))</f>
        <v/>
      </c>
      <c r="B973" s="13" t="str">
        <f t="shared" si="15"/>
        <v/>
      </c>
      <c r="C973" s="3"/>
      <c r="D973" s="14"/>
      <c r="E973" s="15"/>
      <c r="F973" s="15"/>
      <c r="G973" s="16"/>
      <c r="H973" s="14"/>
      <c r="I973" s="17"/>
      <c r="J973" s="14"/>
    </row>
    <row r="974" spans="1:10" x14ac:dyDescent="0.2">
      <c r="A974" s="12" t="str">
        <f>IF(D974="","",IF(ISNA(VLOOKUP(D974,'f2'!$B$2:$B$1048576,1,FALSE)),0,1))</f>
        <v/>
      </c>
      <c r="B974" s="13" t="str">
        <f t="shared" si="15"/>
        <v/>
      </c>
      <c r="C974" s="3"/>
      <c r="D974" s="14"/>
      <c r="E974" s="15"/>
      <c r="F974" s="15"/>
      <c r="G974" s="16"/>
      <c r="H974" s="14"/>
      <c r="I974" s="17"/>
      <c r="J974" s="14"/>
    </row>
    <row r="975" spans="1:10" x14ac:dyDescent="0.2">
      <c r="A975" s="12" t="str">
        <f>IF(D975="","",IF(ISNA(VLOOKUP(D975,'f2'!$B$2:$B$1048576,1,FALSE)),0,1))</f>
        <v/>
      </c>
      <c r="B975" s="13" t="str">
        <f t="shared" si="15"/>
        <v/>
      </c>
      <c r="C975" s="3"/>
      <c r="D975" s="14"/>
      <c r="E975" s="15"/>
      <c r="F975" s="15"/>
      <c r="G975" s="16"/>
      <c r="H975" s="14"/>
      <c r="I975" s="17"/>
      <c r="J975" s="14"/>
    </row>
    <row r="976" spans="1:10" x14ac:dyDescent="0.2">
      <c r="A976" s="12" t="str">
        <f>IF(D976="","",IF(ISNA(VLOOKUP(D976,'f2'!$B$2:$B$1048576,1,FALSE)),0,1))</f>
        <v/>
      </c>
      <c r="B976" s="13" t="str">
        <f t="shared" si="15"/>
        <v/>
      </c>
      <c r="C976" s="3"/>
      <c r="D976" s="14"/>
      <c r="E976" s="15"/>
      <c r="F976" s="15"/>
      <c r="G976" s="16"/>
      <c r="H976" s="14"/>
      <c r="I976" s="17"/>
      <c r="J976" s="14"/>
    </row>
    <row r="977" spans="1:10" x14ac:dyDescent="0.2">
      <c r="A977" s="12" t="str">
        <f>IF(D977="","",IF(ISNA(VLOOKUP(D977,'f2'!$B$2:$B$1048576,1,FALSE)),0,1))</f>
        <v/>
      </c>
      <c r="B977" s="13" t="str">
        <f t="shared" si="15"/>
        <v/>
      </c>
      <c r="C977" s="3"/>
      <c r="D977" s="14"/>
      <c r="E977" s="15"/>
      <c r="F977" s="15"/>
      <c r="G977" s="16"/>
      <c r="H977" s="14"/>
      <c r="I977" s="17"/>
      <c r="J977" s="14"/>
    </row>
    <row r="978" spans="1:10" x14ac:dyDescent="0.2">
      <c r="A978" s="12" t="str">
        <f>IF(D978="","",IF(ISNA(VLOOKUP(D978,'f2'!$B$2:$B$1048576,1,FALSE)),0,1))</f>
        <v/>
      </c>
      <c r="B978" s="13" t="str">
        <f t="shared" si="15"/>
        <v/>
      </c>
      <c r="C978" s="3"/>
      <c r="D978" s="14"/>
      <c r="E978" s="15"/>
      <c r="F978" s="15"/>
      <c r="G978" s="16"/>
      <c r="H978" s="14"/>
      <c r="I978" s="17"/>
      <c r="J978" s="14"/>
    </row>
    <row r="979" spans="1:10" x14ac:dyDescent="0.2">
      <c r="A979" s="12" t="str">
        <f>IF(D979="","",IF(ISNA(VLOOKUP(D979,'f2'!$B$2:$B$1048576,1,FALSE)),0,1))</f>
        <v/>
      </c>
      <c r="B979" s="13" t="str">
        <f t="shared" si="15"/>
        <v/>
      </c>
      <c r="C979" s="3"/>
      <c r="D979" s="14"/>
      <c r="E979" s="15"/>
      <c r="F979" s="15"/>
      <c r="G979" s="16"/>
      <c r="H979" s="14"/>
      <c r="I979" s="17"/>
      <c r="J979" s="14"/>
    </row>
    <row r="980" spans="1:10" x14ac:dyDescent="0.2">
      <c r="A980" s="12" t="str">
        <f>IF(D980="","",IF(ISNA(VLOOKUP(D980,'f2'!$B$2:$B$1048576,1,FALSE)),0,1))</f>
        <v/>
      </c>
      <c r="B980" s="13" t="str">
        <f t="shared" si="15"/>
        <v/>
      </c>
      <c r="C980" s="3"/>
      <c r="D980" s="14"/>
      <c r="E980" s="15"/>
      <c r="F980" s="15"/>
      <c r="G980" s="16"/>
      <c r="H980" s="14"/>
      <c r="I980" s="17"/>
      <c r="J980" s="14"/>
    </row>
    <row r="981" spans="1:10" x14ac:dyDescent="0.2">
      <c r="A981" s="12" t="str">
        <f>IF(D981="","",IF(ISNA(VLOOKUP(D981,'f2'!$B$2:$B$1048576,1,FALSE)),0,1))</f>
        <v/>
      </c>
      <c r="B981" s="13" t="str">
        <f t="shared" si="15"/>
        <v/>
      </c>
      <c r="C981" s="3"/>
      <c r="D981" s="14"/>
      <c r="E981" s="15"/>
      <c r="F981" s="15"/>
      <c r="G981" s="16"/>
      <c r="H981" s="14"/>
      <c r="I981" s="17"/>
      <c r="J981" s="14"/>
    </row>
    <row r="982" spans="1:10" x14ac:dyDescent="0.2">
      <c r="A982" s="12" t="str">
        <f>IF(D982="","",IF(ISNA(VLOOKUP(D982,'f2'!$B$2:$B$1048576,1,FALSE)),0,1))</f>
        <v/>
      </c>
      <c r="B982" s="13" t="str">
        <f t="shared" si="15"/>
        <v/>
      </c>
      <c r="C982" s="3"/>
      <c r="D982" s="14"/>
      <c r="E982" s="15"/>
      <c r="F982" s="15"/>
      <c r="G982" s="16"/>
      <c r="H982" s="14"/>
      <c r="I982" s="17"/>
      <c r="J982" s="14"/>
    </row>
    <row r="983" spans="1:10" x14ac:dyDescent="0.2">
      <c r="A983" s="12" t="str">
        <f>IF(D983="","",IF(ISNA(VLOOKUP(D983,'f2'!$B$2:$B$1048576,1,FALSE)),0,1))</f>
        <v/>
      </c>
      <c r="B983" s="13" t="str">
        <f t="shared" si="15"/>
        <v/>
      </c>
      <c r="C983" s="3"/>
      <c r="D983" s="14"/>
      <c r="E983" s="15"/>
      <c r="F983" s="15"/>
      <c r="G983" s="16"/>
      <c r="H983" s="14"/>
      <c r="I983" s="17"/>
      <c r="J983" s="14"/>
    </row>
    <row r="984" spans="1:10" x14ac:dyDescent="0.2">
      <c r="A984" s="12" t="str">
        <f>IF(D984="","",IF(ISNA(VLOOKUP(D984,'f2'!$B$2:$B$1048576,1,FALSE)),0,1))</f>
        <v/>
      </c>
      <c r="B984" s="13" t="str">
        <f t="shared" si="15"/>
        <v/>
      </c>
      <c r="C984" s="3"/>
      <c r="D984" s="14"/>
      <c r="E984" s="15"/>
      <c r="F984" s="15"/>
      <c r="G984" s="16"/>
      <c r="H984" s="14"/>
      <c r="I984" s="17"/>
      <c r="J984" s="14"/>
    </row>
    <row r="985" spans="1:10" x14ac:dyDescent="0.2">
      <c r="A985" s="12" t="str">
        <f>IF(D985="","",IF(ISNA(VLOOKUP(D985,'f2'!$B$2:$B$1048576,1,FALSE)),0,1))</f>
        <v/>
      </c>
      <c r="B985" s="13" t="str">
        <f t="shared" si="15"/>
        <v/>
      </c>
      <c r="C985" s="3"/>
      <c r="D985" s="14"/>
      <c r="E985" s="15"/>
      <c r="F985" s="15"/>
      <c r="G985" s="16"/>
      <c r="H985" s="14"/>
      <c r="I985" s="17"/>
      <c r="J985" s="14"/>
    </row>
    <row r="986" spans="1:10" x14ac:dyDescent="0.2">
      <c r="A986" s="12" t="str">
        <f>IF(D986="","",IF(ISNA(VLOOKUP(D986,'f2'!$B$2:$B$1048576,1,FALSE)),0,1))</f>
        <v/>
      </c>
      <c r="B986" s="13" t="str">
        <f t="shared" si="15"/>
        <v/>
      </c>
      <c r="C986" s="3"/>
      <c r="D986" s="14"/>
      <c r="E986" s="15"/>
      <c r="F986" s="15"/>
      <c r="G986" s="16"/>
      <c r="H986" s="14"/>
      <c r="I986" s="17"/>
      <c r="J986" s="14"/>
    </row>
    <row r="987" spans="1:10" x14ac:dyDescent="0.2">
      <c r="A987" s="12" t="str">
        <f>IF(D987="","",IF(ISNA(VLOOKUP(D987,'f2'!$B$2:$B$1048576,1,FALSE)),0,1))</f>
        <v/>
      </c>
      <c r="B987" s="13" t="str">
        <f t="shared" si="15"/>
        <v/>
      </c>
      <c r="C987" s="3"/>
      <c r="D987" s="14"/>
      <c r="E987" s="15"/>
      <c r="F987" s="15"/>
      <c r="G987" s="16"/>
      <c r="H987" s="14"/>
      <c r="I987" s="17"/>
      <c r="J987" s="14"/>
    </row>
    <row r="988" spans="1:10" x14ac:dyDescent="0.2">
      <c r="A988" s="12" t="str">
        <f>IF(D988="","",IF(ISNA(VLOOKUP(D988,'f2'!$B$2:$B$1048576,1,FALSE)),0,1))</f>
        <v/>
      </c>
      <c r="B988" s="13" t="str">
        <f t="shared" si="15"/>
        <v/>
      </c>
      <c r="C988" s="3"/>
      <c r="D988" s="14"/>
      <c r="E988" s="15"/>
      <c r="F988" s="15"/>
      <c r="G988" s="16"/>
      <c r="H988" s="14"/>
      <c r="I988" s="17"/>
      <c r="J988" s="14"/>
    </row>
    <row r="989" spans="1:10" x14ac:dyDescent="0.2">
      <c r="A989" s="12" t="str">
        <f>IF(D989="","",IF(ISNA(VLOOKUP(D989,'f2'!$B$2:$B$1048576,1,FALSE)),0,1))</f>
        <v/>
      </c>
      <c r="B989" s="13" t="str">
        <f t="shared" si="15"/>
        <v/>
      </c>
      <c r="C989" s="3"/>
      <c r="D989" s="14"/>
      <c r="E989" s="15"/>
      <c r="F989" s="15"/>
      <c r="G989" s="16"/>
      <c r="H989" s="14"/>
      <c r="I989" s="17"/>
      <c r="J989" s="14"/>
    </row>
    <row r="990" spans="1:10" x14ac:dyDescent="0.2">
      <c r="A990" s="12" t="str">
        <f>IF(D990="","",IF(ISNA(VLOOKUP(D990,'f2'!$B$2:$B$1048576,1,FALSE)),0,1))</f>
        <v/>
      </c>
      <c r="B990" s="13" t="str">
        <f t="shared" si="15"/>
        <v/>
      </c>
      <c r="C990" s="3"/>
      <c r="D990" s="14"/>
      <c r="E990" s="15"/>
      <c r="F990" s="15"/>
      <c r="G990" s="16"/>
      <c r="H990" s="14"/>
      <c r="I990" s="17"/>
      <c r="J990" s="14"/>
    </row>
    <row r="991" spans="1:10" x14ac:dyDescent="0.2">
      <c r="A991" s="12" t="str">
        <f>IF(D991="","",IF(ISNA(VLOOKUP(D991,'f2'!$B$2:$B$1048576,1,FALSE)),0,1))</f>
        <v/>
      </c>
      <c r="B991" s="13" t="str">
        <f t="shared" si="15"/>
        <v/>
      </c>
      <c r="C991" s="3"/>
      <c r="D991" s="14"/>
      <c r="E991" s="15"/>
      <c r="F991" s="15"/>
      <c r="G991" s="16"/>
      <c r="H991" s="14"/>
      <c r="I991" s="17"/>
      <c r="J991" s="14"/>
    </row>
    <row r="992" spans="1:10" x14ac:dyDescent="0.2">
      <c r="A992" s="12" t="str">
        <f>IF(D992="","",IF(ISNA(VLOOKUP(D992,'f2'!$B$2:$B$1048576,1,FALSE)),0,1))</f>
        <v/>
      </c>
      <c r="B992" s="13" t="str">
        <f t="shared" si="15"/>
        <v/>
      </c>
      <c r="C992" s="3"/>
      <c r="D992" s="14"/>
      <c r="E992" s="15"/>
      <c r="F992" s="15"/>
      <c r="G992" s="16"/>
      <c r="H992" s="14"/>
      <c r="I992" s="17"/>
      <c r="J992" s="14"/>
    </row>
    <row r="993" spans="1:10" x14ac:dyDescent="0.2">
      <c r="A993" s="12" t="str">
        <f>IF(D993="","",IF(ISNA(VLOOKUP(D993,'f2'!$B$2:$B$1048576,1,FALSE)),0,1))</f>
        <v/>
      </c>
      <c r="B993" s="13" t="str">
        <f t="shared" si="15"/>
        <v/>
      </c>
      <c r="C993" s="3"/>
      <c r="D993" s="14"/>
      <c r="E993" s="15"/>
      <c r="F993" s="15"/>
      <c r="G993" s="16"/>
      <c r="H993" s="14"/>
      <c r="I993" s="17"/>
      <c r="J993" s="14"/>
    </row>
    <row r="994" spans="1:10" x14ac:dyDescent="0.2">
      <c r="A994" s="12" t="str">
        <f>IF(D994="","",IF(ISNA(VLOOKUP(D994,'f2'!$B$2:$B$1048576,1,FALSE)),0,1))</f>
        <v/>
      </c>
      <c r="B994" s="13" t="str">
        <f t="shared" si="15"/>
        <v/>
      </c>
      <c r="C994" s="3"/>
      <c r="D994" s="14"/>
      <c r="E994" s="15"/>
      <c r="F994" s="15"/>
      <c r="G994" s="16"/>
      <c r="H994" s="14"/>
      <c r="I994" s="17"/>
      <c r="J994" s="14"/>
    </row>
    <row r="995" spans="1:10" x14ac:dyDescent="0.2">
      <c r="A995" s="12" t="str">
        <f>IF(D995="","",IF(ISNA(VLOOKUP(D995,'f2'!$B$2:$B$1048576,1,FALSE)),0,1))</f>
        <v/>
      </c>
      <c r="B995" s="13" t="str">
        <f t="shared" si="15"/>
        <v/>
      </c>
      <c r="C995" s="3"/>
      <c r="D995" s="14"/>
      <c r="E995" s="15"/>
      <c r="F995" s="15"/>
      <c r="G995" s="16"/>
      <c r="H995" s="14"/>
      <c r="I995" s="17"/>
      <c r="J995" s="14"/>
    </row>
    <row r="996" spans="1:10" x14ac:dyDescent="0.2">
      <c r="A996" s="12" t="str">
        <f>IF(D996="","",IF(ISNA(VLOOKUP(D996,'f2'!$B$2:$B$1048576,1,FALSE)),0,1))</f>
        <v/>
      </c>
      <c r="B996" s="13" t="str">
        <f t="shared" si="15"/>
        <v/>
      </c>
      <c r="C996" s="3"/>
      <c r="D996" s="14"/>
      <c r="E996" s="15"/>
      <c r="F996" s="15"/>
      <c r="G996" s="16"/>
      <c r="H996" s="14"/>
      <c r="I996" s="17"/>
      <c r="J996" s="14"/>
    </row>
    <row r="997" spans="1:10" x14ac:dyDescent="0.2">
      <c r="A997" s="12" t="str">
        <f>IF(D997="","",IF(ISNA(VLOOKUP(D997,'f2'!$B$2:$B$1048576,1,FALSE)),0,1))</f>
        <v/>
      </c>
      <c r="B997" s="13" t="str">
        <f t="shared" si="15"/>
        <v/>
      </c>
      <c r="C997" s="3"/>
      <c r="D997" s="14"/>
      <c r="E997" s="15"/>
      <c r="F997" s="15"/>
      <c r="G997" s="16"/>
      <c r="H997" s="14"/>
      <c r="I997" s="17"/>
      <c r="J997" s="14"/>
    </row>
    <row r="998" spans="1:10" x14ac:dyDescent="0.2">
      <c r="A998" s="12" t="str">
        <f>IF(D998="","",IF(ISNA(VLOOKUP(D998,'f2'!$B$2:$B$1048576,1,FALSE)),0,1))</f>
        <v/>
      </c>
      <c r="B998" s="13" t="str">
        <f t="shared" si="15"/>
        <v/>
      </c>
      <c r="C998" s="3"/>
      <c r="D998" s="14"/>
      <c r="E998" s="15"/>
      <c r="F998" s="15"/>
      <c r="G998" s="16"/>
      <c r="H998" s="14"/>
      <c r="I998" s="17"/>
      <c r="J998" s="14"/>
    </row>
    <row r="999" spans="1:10" x14ac:dyDescent="0.2">
      <c r="A999" s="12" t="str">
        <f>IF(D999="","",IF(ISNA(VLOOKUP(D999,'f2'!$B$2:$B$1048576,1,FALSE)),0,1))</f>
        <v/>
      </c>
      <c r="B999" s="13" t="str">
        <f t="shared" si="15"/>
        <v/>
      </c>
      <c r="C999" s="3"/>
      <c r="D999" s="14"/>
      <c r="E999" s="15"/>
      <c r="F999" s="15"/>
      <c r="G999" s="16"/>
      <c r="H999" s="14"/>
      <c r="I999" s="17"/>
      <c r="J999" s="14"/>
    </row>
    <row r="1000" spans="1:10" x14ac:dyDescent="0.2">
      <c r="A1000" s="12" t="str">
        <f>IF(D1000="","",IF(ISNA(VLOOKUP(D1000,'f2'!$B$2:$B$1048576,1,FALSE)),0,1))</f>
        <v/>
      </c>
      <c r="B1000" s="13" t="str">
        <f t="shared" si="15"/>
        <v/>
      </c>
      <c r="C1000" s="3"/>
      <c r="D1000" s="14"/>
      <c r="E1000" s="15"/>
      <c r="F1000" s="15"/>
      <c r="G1000" s="16"/>
      <c r="H1000" s="14"/>
      <c r="I1000" s="17"/>
      <c r="J1000" s="14"/>
    </row>
    <row r="1001" spans="1:10" x14ac:dyDescent="0.2">
      <c r="A1001" s="12" t="str">
        <f>IF(D1001="","",IF(ISNA(VLOOKUP(D1001,'f2'!$B$2:$B$1048576,1,FALSE)),0,1))</f>
        <v/>
      </c>
      <c r="B1001" s="13" t="str">
        <f t="shared" si="15"/>
        <v/>
      </c>
      <c r="C1001" s="3"/>
      <c r="D1001" s="14"/>
      <c r="E1001" s="15"/>
      <c r="F1001" s="15"/>
      <c r="G1001" s="16"/>
      <c r="H1001" s="14"/>
      <c r="I1001" s="17"/>
      <c r="J1001" s="14"/>
    </row>
    <row r="1002" spans="1:10" x14ac:dyDescent="0.2">
      <c r="A1002" s="12" t="str">
        <f>IF(D1002="","",IF(ISNA(VLOOKUP(D1002,'f2'!$B$2:$B$1048576,1,FALSE)),0,1))</f>
        <v/>
      </c>
      <c r="B1002" s="13" t="str">
        <f t="shared" si="15"/>
        <v/>
      </c>
      <c r="C1002" s="3"/>
      <c r="D1002" s="14"/>
      <c r="E1002" s="15"/>
      <c r="F1002" s="15"/>
      <c r="G1002" s="16"/>
      <c r="H1002" s="14"/>
      <c r="I1002" s="17"/>
      <c r="J1002" s="14"/>
    </row>
    <row r="1003" spans="1:10" x14ac:dyDescent="0.2">
      <c r="A1003" s="12" t="str">
        <f>IF(D1003="","",IF(ISNA(VLOOKUP(D1003,'f2'!$B$2:$B$1048576,1,FALSE)),0,1))</f>
        <v/>
      </c>
      <c r="B1003" s="13" t="str">
        <f t="shared" si="15"/>
        <v/>
      </c>
      <c r="C1003" s="3"/>
      <c r="D1003" s="14"/>
      <c r="E1003" s="15"/>
      <c r="F1003" s="15"/>
      <c r="G1003" s="16"/>
      <c r="H1003" s="14"/>
      <c r="I1003" s="17"/>
      <c r="J1003" s="14"/>
    </row>
    <row r="1004" spans="1:10" x14ac:dyDescent="0.2">
      <c r="A1004" s="12" t="str">
        <f>IF(D1004="","",IF(ISNA(VLOOKUP(D1004,'f2'!$B$2:$B$1048576,1,FALSE)),0,1))</f>
        <v/>
      </c>
      <c r="B1004" s="13" t="str">
        <f t="shared" si="15"/>
        <v/>
      </c>
      <c r="C1004" s="3"/>
      <c r="D1004" s="14"/>
      <c r="E1004" s="15"/>
      <c r="F1004" s="15"/>
      <c r="G1004" s="16"/>
      <c r="H1004" s="14"/>
      <c r="I1004" s="17"/>
      <c r="J1004" s="14"/>
    </row>
    <row r="1005" spans="1:10" x14ac:dyDescent="0.2">
      <c r="A1005" s="12" t="str">
        <f>IF(D1005="","",IF(ISNA(VLOOKUP(D1005,'f2'!$B$2:$B$1048576,1,FALSE)),0,1))</f>
        <v/>
      </c>
      <c r="B1005" s="13" t="str">
        <f t="shared" si="15"/>
        <v/>
      </c>
      <c r="C1005" s="3"/>
      <c r="D1005" s="14"/>
      <c r="E1005" s="15"/>
      <c r="F1005" s="15"/>
      <c r="G1005" s="16"/>
      <c r="H1005" s="14"/>
      <c r="I1005" s="17"/>
      <c r="J1005" s="14"/>
    </row>
    <row r="1006" spans="1:10" x14ac:dyDescent="0.2">
      <c r="A1006" s="12" t="str">
        <f>IF(D1006="","",IF(ISNA(VLOOKUP(D1006,'f2'!$B$2:$B$1048576,1,FALSE)),0,1))</f>
        <v/>
      </c>
      <c r="B1006" s="13" t="str">
        <f t="shared" si="15"/>
        <v/>
      </c>
      <c r="C1006" s="3"/>
      <c r="D1006" s="14"/>
      <c r="E1006" s="15"/>
      <c r="F1006" s="15"/>
      <c r="G1006" s="16"/>
      <c r="H1006" s="14"/>
      <c r="I1006" s="17"/>
      <c r="J1006" s="14"/>
    </row>
    <row r="1007" spans="1:10" x14ac:dyDescent="0.2">
      <c r="A1007" s="12" t="str">
        <f>IF(D1007="","",IF(ISNA(VLOOKUP(D1007,'f2'!$B$2:$B$1048576,1,FALSE)),0,1))</f>
        <v/>
      </c>
      <c r="B1007" s="13" t="str">
        <f t="shared" si="15"/>
        <v/>
      </c>
      <c r="C1007" s="3"/>
      <c r="D1007" s="14"/>
      <c r="E1007" s="15"/>
      <c r="F1007" s="15"/>
      <c r="G1007" s="16"/>
      <c r="H1007" s="14"/>
      <c r="I1007" s="17"/>
      <c r="J1007" s="14"/>
    </row>
    <row r="1008" spans="1:10" x14ac:dyDescent="0.2">
      <c r="A1008" s="12" t="str">
        <f>IF(D1008="","",IF(ISNA(VLOOKUP(D1008,'f2'!$B$2:$B$1048576,1,FALSE)),0,1))</f>
        <v/>
      </c>
      <c r="B1008" s="13" t="str">
        <f t="shared" si="15"/>
        <v/>
      </c>
      <c r="C1008" s="3"/>
      <c r="D1008" s="14"/>
      <c r="E1008" s="15"/>
      <c r="F1008" s="15"/>
      <c r="G1008" s="16"/>
      <c r="H1008" s="14"/>
      <c r="I1008" s="17"/>
      <c r="J1008" s="14"/>
    </row>
    <row r="1009" spans="1:10" x14ac:dyDescent="0.2">
      <c r="A1009" s="12" t="str">
        <f>IF(D1009="","",IF(ISNA(VLOOKUP(D1009,'f2'!$B$2:$B$1048576,1,FALSE)),0,1))</f>
        <v/>
      </c>
      <c r="B1009" s="13" t="str">
        <f t="shared" si="15"/>
        <v/>
      </c>
      <c r="C1009" s="3"/>
      <c r="D1009" s="14"/>
      <c r="E1009" s="15"/>
      <c r="F1009" s="15"/>
      <c r="G1009" s="16"/>
      <c r="H1009" s="14"/>
      <c r="I1009" s="17"/>
      <c r="J1009" s="14"/>
    </row>
    <row r="1010" spans="1:10" x14ac:dyDescent="0.2">
      <c r="A1010" s="12" t="str">
        <f>IF(D1010="","",IF(ISNA(VLOOKUP(D1010,'f2'!$B$2:$B$1048576,1,FALSE)),0,1))</f>
        <v/>
      </c>
      <c r="B1010" s="13" t="str">
        <f t="shared" si="15"/>
        <v/>
      </c>
      <c r="C1010" s="3"/>
      <c r="D1010" s="14"/>
      <c r="E1010" s="15"/>
      <c r="F1010" s="15"/>
      <c r="G1010" s="16"/>
      <c r="H1010" s="14"/>
      <c r="I1010" s="17"/>
      <c r="J1010" s="14"/>
    </row>
    <row r="1011" spans="1:10" x14ac:dyDescent="0.2">
      <c r="A1011" s="12" t="str">
        <f>IF(D1011="","",IF(ISNA(VLOOKUP(D1011,'f2'!$B$2:$B$1048576,1,FALSE)),0,1))</f>
        <v/>
      </c>
      <c r="B1011" s="13" t="str">
        <f t="shared" si="15"/>
        <v/>
      </c>
      <c r="C1011" s="3"/>
      <c r="D1011" s="14"/>
      <c r="E1011" s="15"/>
      <c r="F1011" s="15"/>
      <c r="G1011" s="16"/>
      <c r="H1011" s="14"/>
      <c r="I1011" s="17"/>
      <c r="J1011" s="14"/>
    </row>
    <row r="1012" spans="1:10" x14ac:dyDescent="0.2">
      <c r="A1012" s="12" t="str">
        <f>IF(D1012="","",IF(ISNA(VLOOKUP(D1012,'f2'!$B$2:$B$1048576,1,FALSE)),0,1))</f>
        <v/>
      </c>
      <c r="B1012" s="13" t="str">
        <f t="shared" si="15"/>
        <v/>
      </c>
      <c r="C1012" s="3"/>
      <c r="D1012" s="14"/>
      <c r="E1012" s="15"/>
      <c r="F1012" s="15"/>
      <c r="G1012" s="16"/>
      <c r="H1012" s="14"/>
      <c r="I1012" s="17"/>
      <c r="J1012" s="14"/>
    </row>
    <row r="1013" spans="1:10" x14ac:dyDescent="0.2">
      <c r="A1013" s="12" t="str">
        <f>IF(D1013="","",IF(ISNA(VLOOKUP(D1013,'f2'!$B$2:$B$1048576,1,FALSE)),0,1))</f>
        <v/>
      </c>
      <c r="B1013" s="13" t="str">
        <f t="shared" si="15"/>
        <v/>
      </c>
      <c r="C1013" s="3"/>
      <c r="D1013" s="14"/>
      <c r="E1013" s="15"/>
      <c r="F1013" s="15"/>
      <c r="G1013" s="16"/>
      <c r="H1013" s="14"/>
      <c r="I1013" s="17"/>
      <c r="J1013" s="14"/>
    </row>
    <row r="1014" spans="1:10" x14ac:dyDescent="0.2">
      <c r="A1014" s="12" t="str">
        <f>IF(D1014="","",IF(ISNA(VLOOKUP(D1014,'f2'!$B$2:$B$1048576,1,FALSE)),0,1))</f>
        <v/>
      </c>
      <c r="B1014" s="13" t="str">
        <f t="shared" si="15"/>
        <v/>
      </c>
      <c r="C1014" s="3"/>
      <c r="D1014" s="14"/>
      <c r="E1014" s="15"/>
      <c r="F1014" s="15"/>
      <c r="G1014" s="16"/>
      <c r="H1014" s="14"/>
      <c r="I1014" s="17"/>
      <c r="J1014" s="14"/>
    </row>
    <row r="1015" spans="1:10" x14ac:dyDescent="0.2">
      <c r="A1015" s="12" t="str">
        <f>IF(D1015="","",IF(ISNA(VLOOKUP(D1015,'f2'!$B$2:$B$1048576,1,FALSE)),0,1))</f>
        <v/>
      </c>
      <c r="B1015" s="13" t="str">
        <f t="shared" si="15"/>
        <v/>
      </c>
      <c r="C1015" s="3"/>
      <c r="D1015" s="14"/>
      <c r="E1015" s="15"/>
      <c r="F1015" s="15"/>
      <c r="G1015" s="16"/>
      <c r="H1015" s="14"/>
      <c r="I1015" s="17"/>
      <c r="J1015" s="14"/>
    </row>
    <row r="1016" spans="1:10" x14ac:dyDescent="0.2">
      <c r="A1016" s="12" t="str">
        <f>IF(D1016="","",IF(ISNA(VLOOKUP(D1016,'f2'!$B$2:$B$1048576,1,FALSE)),0,1))</f>
        <v/>
      </c>
      <c r="B1016" s="13" t="str">
        <f t="shared" si="15"/>
        <v/>
      </c>
      <c r="C1016" s="3"/>
      <c r="D1016" s="14"/>
      <c r="E1016" s="15"/>
      <c r="F1016" s="15"/>
      <c r="G1016" s="16"/>
      <c r="H1016" s="14"/>
      <c r="I1016" s="17"/>
      <c r="J1016" s="14"/>
    </row>
    <row r="1017" spans="1:10" x14ac:dyDescent="0.2">
      <c r="A1017" s="12" t="str">
        <f>IF(D1017="","",IF(ISNA(VLOOKUP(D1017,'f2'!$B$2:$B$1048576,1,FALSE)),0,1))</f>
        <v/>
      </c>
      <c r="B1017" s="13" t="str">
        <f t="shared" si="15"/>
        <v/>
      </c>
      <c r="C1017" s="3"/>
      <c r="D1017" s="14"/>
      <c r="E1017" s="15"/>
      <c r="F1017" s="15"/>
      <c r="G1017" s="16"/>
      <c r="H1017" s="14"/>
      <c r="I1017" s="17"/>
      <c r="J1017" s="14"/>
    </row>
    <row r="1018" spans="1:10" x14ac:dyDescent="0.2">
      <c r="A1018" s="12" t="str">
        <f>IF(D1018="","",IF(ISNA(VLOOKUP(D1018,'f2'!$B$2:$B$1048576,1,FALSE)),0,1))</f>
        <v/>
      </c>
      <c r="B1018" s="13" t="str">
        <f t="shared" si="15"/>
        <v/>
      </c>
      <c r="C1018" s="3"/>
      <c r="D1018" s="14"/>
      <c r="E1018" s="15"/>
      <c r="F1018" s="15"/>
      <c r="G1018" s="16"/>
      <c r="H1018" s="14"/>
      <c r="I1018" s="17"/>
      <c r="J1018" s="14"/>
    </row>
    <row r="1019" spans="1:10" x14ac:dyDescent="0.2">
      <c r="A1019" s="12" t="str">
        <f>IF(D1019="","",IF(ISNA(VLOOKUP(D1019,'f2'!$B$2:$B$1048576,1,FALSE)),0,1))</f>
        <v/>
      </c>
      <c r="B1019" s="13" t="str">
        <f t="shared" si="15"/>
        <v/>
      </c>
      <c r="C1019" s="3"/>
      <c r="D1019" s="14"/>
      <c r="E1019" s="15"/>
      <c r="F1019" s="15"/>
      <c r="G1019" s="16"/>
      <c r="H1019" s="14"/>
      <c r="I1019" s="17"/>
      <c r="J1019" s="14"/>
    </row>
    <row r="1020" spans="1:10" x14ac:dyDescent="0.2">
      <c r="A1020" s="12" t="str">
        <f>IF(D1020="","",IF(ISNA(VLOOKUP(D1020,'f2'!$B$2:$B$1048576,1,FALSE)),0,1))</f>
        <v/>
      </c>
      <c r="B1020" s="13" t="str">
        <f t="shared" si="15"/>
        <v/>
      </c>
      <c r="C1020" s="3"/>
      <c r="D1020" s="14"/>
      <c r="E1020" s="15"/>
      <c r="F1020" s="15"/>
      <c r="G1020" s="16"/>
      <c r="H1020" s="14"/>
      <c r="I1020" s="17"/>
      <c r="J1020" s="14"/>
    </row>
    <row r="1021" spans="1:10" x14ac:dyDescent="0.2">
      <c r="A1021" s="12" t="str">
        <f>IF(D1021="","",IF(ISNA(VLOOKUP(D1021,'f2'!$B$2:$B$1048576,1,FALSE)),0,1))</f>
        <v/>
      </c>
      <c r="B1021" s="13" t="str">
        <f t="shared" si="15"/>
        <v/>
      </c>
      <c r="C1021" s="3"/>
      <c r="D1021" s="14"/>
      <c r="E1021" s="15"/>
      <c r="F1021" s="15"/>
      <c r="G1021" s="16"/>
      <c r="H1021" s="14"/>
      <c r="I1021" s="17"/>
      <c r="J1021" s="14"/>
    </row>
    <row r="1022" spans="1:10" x14ac:dyDescent="0.2">
      <c r="A1022" s="12" t="str">
        <f>IF(D1022="","",IF(ISNA(VLOOKUP(D1022,'f2'!$B$2:$B$1048576,1,FALSE)),0,1))</f>
        <v/>
      </c>
      <c r="B1022" s="13" t="str">
        <f t="shared" si="15"/>
        <v/>
      </c>
      <c r="C1022" s="3"/>
      <c r="D1022" s="14"/>
      <c r="E1022" s="15"/>
      <c r="F1022" s="15"/>
      <c r="G1022" s="16"/>
      <c r="H1022" s="14"/>
      <c r="I1022" s="17"/>
      <c r="J1022" s="14"/>
    </row>
    <row r="1023" spans="1:10" x14ac:dyDescent="0.2">
      <c r="A1023" s="12" t="str">
        <f>IF(D1023="","",IF(ISNA(VLOOKUP(D1023,'f2'!$B$2:$B$1048576,1,FALSE)),0,1))</f>
        <v/>
      </c>
      <c r="B1023" s="13" t="str">
        <f t="shared" si="15"/>
        <v/>
      </c>
      <c r="C1023" s="3"/>
      <c r="D1023" s="14"/>
      <c r="E1023" s="15"/>
      <c r="F1023" s="15"/>
      <c r="G1023" s="16"/>
      <c r="H1023" s="14"/>
      <c r="I1023" s="17"/>
      <c r="J1023" s="14"/>
    </row>
    <row r="1024" spans="1:10" x14ac:dyDescent="0.2">
      <c r="A1024" s="12" t="str">
        <f>IF(D1024="","",IF(ISNA(VLOOKUP(D1024,'f2'!$B$2:$B$1048576,1,FALSE)),0,1))</f>
        <v/>
      </c>
      <c r="B1024" s="13" t="str">
        <f t="shared" si="15"/>
        <v/>
      </c>
      <c r="C1024" s="3"/>
      <c r="D1024" s="14"/>
      <c r="E1024" s="15"/>
      <c r="F1024" s="15"/>
      <c r="G1024" s="16"/>
      <c r="H1024" s="14"/>
      <c r="I1024" s="17"/>
      <c r="J1024" s="14"/>
    </row>
    <row r="1025" spans="1:10" x14ac:dyDescent="0.2">
      <c r="A1025" s="12" t="str">
        <f>IF(D1025="","",IF(ISNA(VLOOKUP(D1025,'f2'!$B$2:$B$1048576,1,FALSE)),0,1))</f>
        <v/>
      </c>
      <c r="B1025" s="13" t="str">
        <f t="shared" si="15"/>
        <v/>
      </c>
      <c r="C1025" s="3"/>
      <c r="D1025" s="14"/>
      <c r="E1025" s="15"/>
      <c r="F1025" s="15"/>
      <c r="G1025" s="16"/>
      <c r="H1025" s="14"/>
      <c r="I1025" s="17"/>
      <c r="J1025" s="14"/>
    </row>
    <row r="1026" spans="1:10" x14ac:dyDescent="0.2">
      <c r="A1026" s="12" t="str">
        <f>IF(D1026="","",IF(ISNA(VLOOKUP(D1026,'f2'!$B$2:$B$1048576,1,FALSE)),0,1))</f>
        <v/>
      </c>
      <c r="B1026" s="13" t="str">
        <f t="shared" si="15"/>
        <v/>
      </c>
      <c r="C1026" s="3"/>
      <c r="D1026" s="14"/>
      <c r="E1026" s="15"/>
      <c r="F1026" s="15"/>
      <c r="G1026" s="16"/>
      <c r="H1026" s="14"/>
      <c r="I1026" s="17"/>
      <c r="J1026" s="14"/>
    </row>
    <row r="1027" spans="1:10" x14ac:dyDescent="0.2">
      <c r="A1027" s="12" t="str">
        <f>IF(D1027="","",IF(ISNA(VLOOKUP(D1027,'f2'!$B$2:$B$1048576,1,FALSE)),0,1))</f>
        <v/>
      </c>
      <c r="B1027" s="13" t="str">
        <f t="shared" si="15"/>
        <v/>
      </c>
      <c r="C1027" s="3"/>
      <c r="D1027" s="14"/>
      <c r="E1027" s="15"/>
      <c r="F1027" s="15"/>
      <c r="G1027" s="16"/>
      <c r="H1027" s="14"/>
      <c r="I1027" s="17"/>
      <c r="J1027" s="14"/>
    </row>
    <row r="1028" spans="1:10" x14ac:dyDescent="0.2">
      <c r="A1028" s="12" t="str">
        <f>IF(D1028="","",IF(ISNA(VLOOKUP(D1028,'f2'!$B$2:$B$1048576,1,FALSE)),0,1))</f>
        <v/>
      </c>
      <c r="B1028" s="13" t="str">
        <f t="shared" si="15"/>
        <v/>
      </c>
      <c r="C1028" s="3"/>
      <c r="D1028" s="14"/>
      <c r="E1028" s="15"/>
      <c r="F1028" s="15"/>
      <c r="G1028" s="16"/>
      <c r="H1028" s="14"/>
      <c r="I1028" s="17"/>
      <c r="J1028" s="14"/>
    </row>
    <row r="1029" spans="1:10" x14ac:dyDescent="0.2">
      <c r="A1029" s="12" t="str">
        <f>IF(D1029="","",IF(ISNA(VLOOKUP(D1029,'f2'!$B$2:$B$1048576,1,FALSE)),0,1))</f>
        <v/>
      </c>
      <c r="B1029" s="13" t="str">
        <f t="shared" ref="B1029:B1092" si="16">IF(A1029="","",A1029+B1028)</f>
        <v/>
      </c>
      <c r="C1029" s="3"/>
      <c r="D1029" s="14"/>
      <c r="E1029" s="15"/>
      <c r="F1029" s="15"/>
      <c r="G1029" s="16"/>
      <c r="H1029" s="14"/>
      <c r="I1029" s="17"/>
      <c r="J1029" s="14"/>
    </row>
    <row r="1030" spans="1:10" x14ac:dyDescent="0.2">
      <c r="A1030" s="12" t="str">
        <f>IF(D1030="","",IF(ISNA(VLOOKUP(D1030,'f2'!$B$2:$B$1048576,1,FALSE)),0,1))</f>
        <v/>
      </c>
      <c r="B1030" s="13" t="str">
        <f t="shared" si="16"/>
        <v/>
      </c>
      <c r="C1030" s="3"/>
      <c r="D1030" s="14"/>
      <c r="E1030" s="15"/>
      <c r="F1030" s="15"/>
      <c r="G1030" s="16"/>
      <c r="H1030" s="14"/>
      <c r="I1030" s="17"/>
      <c r="J1030" s="14"/>
    </row>
    <row r="1031" spans="1:10" x14ac:dyDescent="0.2">
      <c r="A1031" s="12" t="str">
        <f>IF(D1031="","",IF(ISNA(VLOOKUP(D1031,'f2'!$B$2:$B$1048576,1,FALSE)),0,1))</f>
        <v/>
      </c>
      <c r="B1031" s="13" t="str">
        <f t="shared" si="16"/>
        <v/>
      </c>
      <c r="C1031" s="3"/>
      <c r="D1031" s="14"/>
      <c r="E1031" s="15"/>
      <c r="F1031" s="15"/>
      <c r="G1031" s="16"/>
      <c r="H1031" s="14"/>
      <c r="I1031" s="17"/>
      <c r="J1031" s="14"/>
    </row>
    <row r="1032" spans="1:10" x14ac:dyDescent="0.2">
      <c r="A1032" s="12" t="str">
        <f>IF(D1032="","",IF(ISNA(VLOOKUP(D1032,'f2'!$B$2:$B$1048576,1,FALSE)),0,1))</f>
        <v/>
      </c>
      <c r="B1032" s="13" t="str">
        <f t="shared" si="16"/>
        <v/>
      </c>
      <c r="C1032" s="3"/>
      <c r="D1032" s="14"/>
      <c r="E1032" s="15"/>
      <c r="F1032" s="15"/>
      <c r="G1032" s="16"/>
      <c r="H1032" s="14"/>
      <c r="I1032" s="17"/>
      <c r="J1032" s="14"/>
    </row>
    <row r="1033" spans="1:10" x14ac:dyDescent="0.2">
      <c r="A1033" s="12" t="str">
        <f>IF(D1033="","",IF(ISNA(VLOOKUP(D1033,'f2'!$B$2:$B$1048576,1,FALSE)),0,1))</f>
        <v/>
      </c>
      <c r="B1033" s="13" t="str">
        <f t="shared" si="16"/>
        <v/>
      </c>
      <c r="C1033" s="3"/>
      <c r="D1033" s="14"/>
      <c r="E1033" s="15"/>
      <c r="F1033" s="15"/>
      <c r="G1033" s="16"/>
      <c r="H1033" s="14"/>
      <c r="I1033" s="17"/>
      <c r="J1033" s="14"/>
    </row>
    <row r="1034" spans="1:10" x14ac:dyDescent="0.2">
      <c r="A1034" s="12" t="str">
        <f>IF(D1034="","",IF(ISNA(VLOOKUP(D1034,'f2'!$B$2:$B$1048576,1,FALSE)),0,1))</f>
        <v/>
      </c>
      <c r="B1034" s="13" t="str">
        <f t="shared" si="16"/>
        <v/>
      </c>
      <c r="C1034" s="3"/>
      <c r="D1034" s="14"/>
      <c r="E1034" s="15"/>
      <c r="F1034" s="15"/>
      <c r="G1034" s="16"/>
      <c r="H1034" s="14"/>
      <c r="I1034" s="17"/>
      <c r="J1034" s="14"/>
    </row>
    <row r="1035" spans="1:10" x14ac:dyDescent="0.2">
      <c r="A1035" s="12" t="str">
        <f>IF(D1035="","",IF(ISNA(VLOOKUP(D1035,'f2'!$B$2:$B$1048576,1,FALSE)),0,1))</f>
        <v/>
      </c>
      <c r="B1035" s="13" t="str">
        <f t="shared" si="16"/>
        <v/>
      </c>
      <c r="C1035" s="3"/>
      <c r="D1035" s="14"/>
      <c r="E1035" s="15"/>
      <c r="F1035" s="15"/>
      <c r="G1035" s="16"/>
      <c r="H1035" s="14"/>
      <c r="I1035" s="17"/>
      <c r="J1035" s="14"/>
    </row>
    <row r="1036" spans="1:10" x14ac:dyDescent="0.2">
      <c r="A1036" s="12" t="str">
        <f>IF(D1036="","",IF(ISNA(VLOOKUP(D1036,'f2'!$B$2:$B$1048576,1,FALSE)),0,1))</f>
        <v/>
      </c>
      <c r="B1036" s="13" t="str">
        <f t="shared" si="16"/>
        <v/>
      </c>
      <c r="C1036" s="3"/>
      <c r="D1036" s="14"/>
      <c r="E1036" s="15"/>
      <c r="F1036" s="15"/>
      <c r="G1036" s="16"/>
      <c r="H1036" s="14"/>
      <c r="I1036" s="17"/>
      <c r="J1036" s="14"/>
    </row>
    <row r="1037" spans="1:10" x14ac:dyDescent="0.2">
      <c r="A1037" s="12" t="str">
        <f>IF(D1037="","",IF(ISNA(VLOOKUP(D1037,'f2'!$B$2:$B$1048576,1,FALSE)),0,1))</f>
        <v/>
      </c>
      <c r="B1037" s="13" t="str">
        <f t="shared" si="16"/>
        <v/>
      </c>
      <c r="C1037" s="3"/>
      <c r="D1037" s="14"/>
      <c r="E1037" s="15"/>
      <c r="F1037" s="15"/>
      <c r="G1037" s="16"/>
      <c r="H1037" s="14"/>
      <c r="I1037" s="17"/>
      <c r="J1037" s="14"/>
    </row>
    <row r="1038" spans="1:10" x14ac:dyDescent="0.2">
      <c r="A1038" s="12" t="str">
        <f>IF(D1038="","",IF(ISNA(VLOOKUP(D1038,'f2'!$B$2:$B$1048576,1,FALSE)),0,1))</f>
        <v/>
      </c>
      <c r="B1038" s="13" t="str">
        <f t="shared" si="16"/>
        <v/>
      </c>
      <c r="C1038" s="3"/>
      <c r="D1038" s="14"/>
      <c r="E1038" s="15"/>
      <c r="F1038" s="15"/>
      <c r="G1038" s="16"/>
      <c r="H1038" s="14"/>
      <c r="I1038" s="17"/>
      <c r="J1038" s="14"/>
    </row>
    <row r="1039" spans="1:10" x14ac:dyDescent="0.2">
      <c r="A1039" s="12" t="str">
        <f>IF(D1039="","",IF(ISNA(VLOOKUP(D1039,'f2'!$B$2:$B$1048576,1,FALSE)),0,1))</f>
        <v/>
      </c>
      <c r="B1039" s="13" t="str">
        <f t="shared" si="16"/>
        <v/>
      </c>
      <c r="C1039" s="3"/>
      <c r="D1039" s="14"/>
      <c r="E1039" s="15"/>
      <c r="F1039" s="15"/>
      <c r="G1039" s="16"/>
      <c r="H1039" s="14"/>
      <c r="I1039" s="17"/>
      <c r="J1039" s="14"/>
    </row>
    <row r="1040" spans="1:10" x14ac:dyDescent="0.2">
      <c r="A1040" s="12" t="str">
        <f>IF(D1040="","",IF(ISNA(VLOOKUP(D1040,'f2'!$B$2:$B$1048576,1,FALSE)),0,1))</f>
        <v/>
      </c>
      <c r="B1040" s="13" t="str">
        <f t="shared" si="16"/>
        <v/>
      </c>
      <c r="C1040" s="3"/>
      <c r="D1040" s="14"/>
      <c r="E1040" s="15"/>
      <c r="F1040" s="15"/>
      <c r="G1040" s="16"/>
      <c r="H1040" s="14"/>
      <c r="I1040" s="17"/>
      <c r="J1040" s="14"/>
    </row>
    <row r="1041" spans="1:10" x14ac:dyDescent="0.2">
      <c r="A1041" s="12" t="str">
        <f>IF(D1041="","",IF(ISNA(VLOOKUP(D1041,'f2'!$B$2:$B$1048576,1,FALSE)),0,1))</f>
        <v/>
      </c>
      <c r="B1041" s="13" t="str">
        <f t="shared" si="16"/>
        <v/>
      </c>
      <c r="C1041" s="3"/>
      <c r="D1041" s="14"/>
      <c r="E1041" s="15"/>
      <c r="F1041" s="15"/>
      <c r="G1041" s="16"/>
      <c r="H1041" s="14"/>
      <c r="I1041" s="17"/>
      <c r="J1041" s="14"/>
    </row>
    <row r="1042" spans="1:10" x14ac:dyDescent="0.2">
      <c r="A1042" s="12" t="str">
        <f>IF(D1042="","",IF(ISNA(VLOOKUP(D1042,'f2'!$B$2:$B$1048576,1,FALSE)),0,1))</f>
        <v/>
      </c>
      <c r="B1042" s="13" t="str">
        <f t="shared" si="16"/>
        <v/>
      </c>
      <c r="C1042" s="3"/>
      <c r="D1042" s="14"/>
      <c r="E1042" s="15"/>
      <c r="F1042" s="15"/>
      <c r="G1042" s="16"/>
      <c r="H1042" s="14"/>
      <c r="I1042" s="17"/>
      <c r="J1042" s="14"/>
    </row>
    <row r="1043" spans="1:10" x14ac:dyDescent="0.2">
      <c r="A1043" s="12" t="str">
        <f>IF(D1043="","",IF(ISNA(VLOOKUP(D1043,'f2'!$B$2:$B$1048576,1,FALSE)),0,1))</f>
        <v/>
      </c>
      <c r="B1043" s="13" t="str">
        <f t="shared" si="16"/>
        <v/>
      </c>
      <c r="C1043" s="3"/>
      <c r="D1043" s="14"/>
      <c r="E1043" s="15"/>
      <c r="F1043" s="15"/>
      <c r="G1043" s="16"/>
      <c r="H1043" s="14"/>
      <c r="I1043" s="17"/>
      <c r="J1043" s="14"/>
    </row>
    <row r="1044" spans="1:10" x14ac:dyDescent="0.2">
      <c r="A1044" s="12" t="str">
        <f>IF(D1044="","",IF(ISNA(VLOOKUP(D1044,'f2'!$B$2:$B$1048576,1,FALSE)),0,1))</f>
        <v/>
      </c>
      <c r="B1044" s="13" t="str">
        <f t="shared" si="16"/>
        <v/>
      </c>
      <c r="C1044" s="3"/>
      <c r="D1044" s="14"/>
      <c r="E1044" s="15"/>
      <c r="F1044" s="15"/>
      <c r="G1044" s="16"/>
      <c r="H1044" s="14"/>
      <c r="I1044" s="17"/>
      <c r="J1044" s="14"/>
    </row>
    <row r="1045" spans="1:10" x14ac:dyDescent="0.2">
      <c r="A1045" s="12" t="str">
        <f>IF(D1045="","",IF(ISNA(VLOOKUP(D1045,'f2'!$B$2:$B$1048576,1,FALSE)),0,1))</f>
        <v/>
      </c>
      <c r="B1045" s="13" t="str">
        <f t="shared" si="16"/>
        <v/>
      </c>
      <c r="C1045" s="3"/>
      <c r="D1045" s="14"/>
      <c r="E1045" s="15"/>
      <c r="F1045" s="15"/>
      <c r="G1045" s="16"/>
      <c r="H1045" s="14"/>
      <c r="I1045" s="17"/>
      <c r="J1045" s="14"/>
    </row>
    <row r="1046" spans="1:10" x14ac:dyDescent="0.2">
      <c r="A1046" s="12" t="str">
        <f>IF(D1046="","",IF(ISNA(VLOOKUP(D1046,'f2'!$B$2:$B$1048576,1,FALSE)),0,1))</f>
        <v/>
      </c>
      <c r="B1046" s="13" t="str">
        <f t="shared" si="16"/>
        <v/>
      </c>
      <c r="C1046" s="3"/>
      <c r="D1046" s="14"/>
      <c r="E1046" s="15"/>
      <c r="F1046" s="15"/>
      <c r="G1046" s="16"/>
      <c r="H1046" s="14"/>
      <c r="I1046" s="17"/>
      <c r="J1046" s="14"/>
    </row>
    <row r="1047" spans="1:10" x14ac:dyDescent="0.2">
      <c r="A1047" s="12" t="str">
        <f>IF(D1047="","",IF(ISNA(VLOOKUP(D1047,'f2'!$B$2:$B$1048576,1,FALSE)),0,1))</f>
        <v/>
      </c>
      <c r="B1047" s="13" t="str">
        <f t="shared" si="16"/>
        <v/>
      </c>
      <c r="C1047" s="3"/>
      <c r="D1047" s="14"/>
      <c r="E1047" s="15"/>
      <c r="F1047" s="15"/>
      <c r="G1047" s="16"/>
      <c r="H1047" s="14"/>
      <c r="I1047" s="17"/>
      <c r="J1047" s="14"/>
    </row>
    <row r="1048" spans="1:10" x14ac:dyDescent="0.2">
      <c r="A1048" s="12" t="str">
        <f>IF(D1048="","",IF(ISNA(VLOOKUP(D1048,'f2'!$B$2:$B$1048576,1,FALSE)),0,1))</f>
        <v/>
      </c>
      <c r="B1048" s="13" t="str">
        <f t="shared" si="16"/>
        <v/>
      </c>
      <c r="C1048" s="3"/>
      <c r="D1048" s="14"/>
      <c r="E1048" s="15"/>
      <c r="F1048" s="15"/>
      <c r="G1048" s="16"/>
      <c r="H1048" s="14"/>
      <c r="I1048" s="17"/>
      <c r="J1048" s="14"/>
    </row>
    <row r="1049" spans="1:10" x14ac:dyDescent="0.2">
      <c r="A1049" s="12" t="str">
        <f>IF(D1049="","",IF(ISNA(VLOOKUP(D1049,'f2'!$B$2:$B$1048576,1,FALSE)),0,1))</f>
        <v/>
      </c>
      <c r="B1049" s="13" t="str">
        <f t="shared" si="16"/>
        <v/>
      </c>
      <c r="C1049" s="3"/>
      <c r="D1049" s="14"/>
      <c r="E1049" s="15"/>
      <c r="F1049" s="15"/>
      <c r="G1049" s="16"/>
      <c r="H1049" s="14"/>
      <c r="I1049" s="17"/>
      <c r="J1049" s="14"/>
    </row>
    <row r="1050" spans="1:10" x14ac:dyDescent="0.2">
      <c r="A1050" s="12" t="str">
        <f>IF(D1050="","",IF(ISNA(VLOOKUP(D1050,'f2'!$B$2:$B$1048576,1,FALSE)),0,1))</f>
        <v/>
      </c>
      <c r="B1050" s="13" t="str">
        <f t="shared" si="16"/>
        <v/>
      </c>
      <c r="C1050" s="3"/>
      <c r="D1050" s="14"/>
      <c r="E1050" s="15"/>
      <c r="F1050" s="15"/>
      <c r="G1050" s="16"/>
      <c r="H1050" s="14"/>
      <c r="I1050" s="17"/>
      <c r="J1050" s="14"/>
    </row>
    <row r="1051" spans="1:10" x14ac:dyDescent="0.2">
      <c r="A1051" s="12" t="str">
        <f>IF(D1051="","",IF(ISNA(VLOOKUP(D1051,'f2'!$B$2:$B$1048576,1,FALSE)),0,1))</f>
        <v/>
      </c>
      <c r="B1051" s="13" t="str">
        <f t="shared" si="16"/>
        <v/>
      </c>
      <c r="C1051" s="3"/>
      <c r="D1051" s="14"/>
      <c r="E1051" s="15"/>
      <c r="F1051" s="15"/>
      <c r="G1051" s="16"/>
      <c r="H1051" s="14"/>
      <c r="I1051" s="17"/>
      <c r="J1051" s="14"/>
    </row>
    <row r="1052" spans="1:10" x14ac:dyDescent="0.2">
      <c r="A1052" s="12" t="str">
        <f>IF(D1052="","",IF(ISNA(VLOOKUP(D1052,'f2'!$B$2:$B$1048576,1,FALSE)),0,1))</f>
        <v/>
      </c>
      <c r="B1052" s="13" t="str">
        <f t="shared" si="16"/>
        <v/>
      </c>
      <c r="C1052" s="3"/>
      <c r="D1052" s="14"/>
      <c r="E1052" s="15"/>
      <c r="F1052" s="15"/>
      <c r="G1052" s="16"/>
      <c r="H1052" s="14"/>
      <c r="I1052" s="17"/>
      <c r="J1052" s="14"/>
    </row>
    <row r="1053" spans="1:10" x14ac:dyDescent="0.2">
      <c r="A1053" s="12" t="str">
        <f>IF(D1053="","",IF(ISNA(VLOOKUP(D1053,'f2'!$B$2:$B$1048576,1,FALSE)),0,1))</f>
        <v/>
      </c>
      <c r="B1053" s="13" t="str">
        <f t="shared" si="16"/>
        <v/>
      </c>
      <c r="C1053" s="3"/>
      <c r="D1053" s="14"/>
      <c r="E1053" s="15"/>
      <c r="F1053" s="15"/>
      <c r="G1053" s="16"/>
      <c r="H1053" s="14"/>
      <c r="I1053" s="17"/>
      <c r="J1053" s="14"/>
    </row>
    <row r="1054" spans="1:10" x14ac:dyDescent="0.2">
      <c r="A1054" s="12" t="str">
        <f>IF(D1054="","",IF(ISNA(VLOOKUP(D1054,'f2'!$B$2:$B$1048576,1,FALSE)),0,1))</f>
        <v/>
      </c>
      <c r="B1054" s="13" t="str">
        <f t="shared" si="16"/>
        <v/>
      </c>
      <c r="C1054" s="3"/>
      <c r="D1054" s="14"/>
      <c r="E1054" s="15"/>
      <c r="F1054" s="15"/>
      <c r="G1054" s="16"/>
      <c r="H1054" s="14"/>
      <c r="I1054" s="17"/>
      <c r="J1054" s="14"/>
    </row>
    <row r="1055" spans="1:10" x14ac:dyDescent="0.2">
      <c r="A1055" s="12" t="str">
        <f>IF(D1055="","",IF(ISNA(VLOOKUP(D1055,'f2'!$B$2:$B$1048576,1,FALSE)),0,1))</f>
        <v/>
      </c>
      <c r="B1055" s="13" t="str">
        <f t="shared" si="16"/>
        <v/>
      </c>
      <c r="C1055" s="3"/>
      <c r="D1055" s="14"/>
      <c r="E1055" s="15"/>
      <c r="F1055" s="15"/>
      <c r="G1055" s="16"/>
      <c r="H1055" s="14"/>
      <c r="I1055" s="17"/>
      <c r="J1055" s="14"/>
    </row>
    <row r="1056" spans="1:10" x14ac:dyDescent="0.2">
      <c r="A1056" s="12" t="str">
        <f>IF(D1056="","",IF(ISNA(VLOOKUP(D1056,'f2'!$B$2:$B$1048576,1,FALSE)),0,1))</f>
        <v/>
      </c>
      <c r="B1056" s="13" t="str">
        <f t="shared" si="16"/>
        <v/>
      </c>
      <c r="C1056" s="3"/>
      <c r="D1056" s="14"/>
      <c r="E1056" s="15"/>
      <c r="F1056" s="15"/>
      <c r="G1056" s="16"/>
      <c r="H1056" s="14"/>
      <c r="I1056" s="17"/>
      <c r="J1056" s="14"/>
    </row>
    <row r="1057" spans="1:10" x14ac:dyDescent="0.2">
      <c r="A1057" s="12" t="str">
        <f>IF(D1057="","",IF(ISNA(VLOOKUP(D1057,'f2'!$B$2:$B$1048576,1,FALSE)),0,1))</f>
        <v/>
      </c>
      <c r="B1057" s="13" t="str">
        <f t="shared" si="16"/>
        <v/>
      </c>
      <c r="C1057" s="3"/>
      <c r="D1057" s="14"/>
      <c r="E1057" s="15"/>
      <c r="F1057" s="15"/>
      <c r="G1057" s="16"/>
      <c r="H1057" s="14"/>
      <c r="I1057" s="17"/>
      <c r="J1057" s="14"/>
    </row>
    <row r="1058" spans="1:10" x14ac:dyDescent="0.2">
      <c r="A1058" s="12" t="str">
        <f>IF(D1058="","",IF(ISNA(VLOOKUP(D1058,'f2'!$B$2:$B$1048576,1,FALSE)),0,1))</f>
        <v/>
      </c>
      <c r="B1058" s="13" t="str">
        <f t="shared" si="16"/>
        <v/>
      </c>
      <c r="C1058" s="3"/>
      <c r="D1058" s="14"/>
      <c r="E1058" s="15"/>
      <c r="F1058" s="15"/>
      <c r="G1058" s="16"/>
      <c r="H1058" s="14"/>
      <c r="I1058" s="17"/>
      <c r="J1058" s="14"/>
    </row>
    <row r="1059" spans="1:10" x14ac:dyDescent="0.2">
      <c r="A1059" s="12" t="str">
        <f>IF(D1059="","",IF(ISNA(VLOOKUP(D1059,'f2'!$B$2:$B$1048576,1,FALSE)),0,1))</f>
        <v/>
      </c>
      <c r="B1059" s="13" t="str">
        <f t="shared" si="16"/>
        <v/>
      </c>
      <c r="C1059" s="3"/>
      <c r="D1059" s="14"/>
      <c r="E1059" s="15"/>
      <c r="F1059" s="15"/>
      <c r="G1059" s="16"/>
      <c r="H1059" s="14"/>
      <c r="I1059" s="17"/>
      <c r="J1059" s="14"/>
    </row>
    <row r="1060" spans="1:10" x14ac:dyDescent="0.2">
      <c r="A1060" s="12" t="str">
        <f>IF(D1060="","",IF(ISNA(VLOOKUP(D1060,'f2'!$B$2:$B$1048576,1,FALSE)),0,1))</f>
        <v/>
      </c>
      <c r="B1060" s="13" t="str">
        <f t="shared" si="16"/>
        <v/>
      </c>
      <c r="C1060" s="3"/>
      <c r="D1060" s="14"/>
      <c r="E1060" s="15"/>
      <c r="F1060" s="15"/>
      <c r="G1060" s="16"/>
      <c r="H1060" s="14"/>
      <c r="I1060" s="17"/>
      <c r="J1060" s="14"/>
    </row>
    <row r="1061" spans="1:10" x14ac:dyDescent="0.2">
      <c r="A1061" s="12" t="str">
        <f>IF(D1061="","",IF(ISNA(VLOOKUP(D1061,'f2'!$B$2:$B$1048576,1,FALSE)),0,1))</f>
        <v/>
      </c>
      <c r="B1061" s="13" t="str">
        <f t="shared" si="16"/>
        <v/>
      </c>
      <c r="C1061" s="3"/>
      <c r="D1061" s="14"/>
      <c r="E1061" s="15"/>
      <c r="F1061" s="15"/>
      <c r="G1061" s="16"/>
      <c r="H1061" s="14"/>
      <c r="I1061" s="17"/>
      <c r="J1061" s="14"/>
    </row>
    <row r="1062" spans="1:10" x14ac:dyDescent="0.2">
      <c r="A1062" s="12" t="str">
        <f>IF(D1062="","",IF(ISNA(VLOOKUP(D1062,'f2'!$B$2:$B$1048576,1,FALSE)),0,1))</f>
        <v/>
      </c>
      <c r="B1062" s="13" t="str">
        <f t="shared" si="16"/>
        <v/>
      </c>
      <c r="C1062" s="3"/>
      <c r="D1062" s="14"/>
      <c r="E1062" s="15"/>
      <c r="F1062" s="15"/>
      <c r="G1062" s="16"/>
      <c r="H1062" s="14"/>
      <c r="I1062" s="17"/>
      <c r="J1062" s="14"/>
    </row>
    <row r="1063" spans="1:10" x14ac:dyDescent="0.2">
      <c r="A1063" s="12" t="str">
        <f>IF(D1063="","",IF(ISNA(VLOOKUP(D1063,'f2'!$B$2:$B$1048576,1,FALSE)),0,1))</f>
        <v/>
      </c>
      <c r="B1063" s="13" t="str">
        <f t="shared" si="16"/>
        <v/>
      </c>
      <c r="C1063" s="3"/>
      <c r="D1063" s="14"/>
      <c r="E1063" s="15"/>
      <c r="F1063" s="15"/>
      <c r="G1063" s="16"/>
      <c r="H1063" s="14"/>
      <c r="I1063" s="17"/>
      <c r="J1063" s="14"/>
    </row>
    <row r="1064" spans="1:10" x14ac:dyDescent="0.2">
      <c r="A1064" s="12" t="str">
        <f>IF(D1064="","",IF(ISNA(VLOOKUP(D1064,'f2'!$B$2:$B$1048576,1,FALSE)),0,1))</f>
        <v/>
      </c>
      <c r="B1064" s="13" t="str">
        <f t="shared" si="16"/>
        <v/>
      </c>
      <c r="C1064" s="3"/>
      <c r="D1064" s="14"/>
      <c r="E1064" s="15"/>
      <c r="F1064" s="15"/>
      <c r="G1064" s="16"/>
      <c r="H1064" s="14"/>
      <c r="I1064" s="17"/>
      <c r="J1064" s="14"/>
    </row>
    <row r="1065" spans="1:10" x14ac:dyDescent="0.2">
      <c r="A1065" s="12" t="str">
        <f>IF(D1065="","",IF(ISNA(VLOOKUP(D1065,'f2'!$B$2:$B$1048576,1,FALSE)),0,1))</f>
        <v/>
      </c>
      <c r="B1065" s="13" t="str">
        <f t="shared" si="16"/>
        <v/>
      </c>
      <c r="C1065" s="3"/>
      <c r="D1065" s="14"/>
      <c r="E1065" s="15"/>
      <c r="F1065" s="15"/>
      <c r="G1065" s="16"/>
      <c r="H1065" s="14"/>
      <c r="I1065" s="17"/>
      <c r="J1065" s="14"/>
    </row>
    <row r="1066" spans="1:10" x14ac:dyDescent="0.2">
      <c r="A1066" s="12" t="str">
        <f>IF(D1066="","",IF(ISNA(VLOOKUP(D1066,'f2'!$B$2:$B$1048576,1,FALSE)),0,1))</f>
        <v/>
      </c>
      <c r="B1066" s="13" t="str">
        <f t="shared" si="16"/>
        <v/>
      </c>
      <c r="C1066" s="3"/>
      <c r="D1066" s="14"/>
      <c r="E1066" s="15"/>
      <c r="F1066" s="15"/>
      <c r="G1066" s="16"/>
      <c r="H1066" s="14"/>
      <c r="I1066" s="17"/>
      <c r="J1066" s="14"/>
    </row>
    <row r="1067" spans="1:10" x14ac:dyDescent="0.2">
      <c r="A1067" s="12" t="str">
        <f>IF(D1067="","",IF(ISNA(VLOOKUP(D1067,'f2'!$B$2:$B$1048576,1,FALSE)),0,1))</f>
        <v/>
      </c>
      <c r="B1067" s="13" t="str">
        <f t="shared" si="16"/>
        <v/>
      </c>
      <c r="C1067" s="3"/>
      <c r="D1067" s="14"/>
      <c r="E1067" s="15"/>
      <c r="F1067" s="15"/>
      <c r="G1067" s="16"/>
      <c r="H1067" s="14"/>
      <c r="I1067" s="17"/>
      <c r="J1067" s="14"/>
    </row>
    <row r="1068" spans="1:10" x14ac:dyDescent="0.2">
      <c r="A1068" s="12" t="str">
        <f>IF(D1068="","",IF(ISNA(VLOOKUP(D1068,'f2'!$B$2:$B$1048576,1,FALSE)),0,1))</f>
        <v/>
      </c>
      <c r="B1068" s="13" t="str">
        <f t="shared" si="16"/>
        <v/>
      </c>
      <c r="C1068" s="3"/>
      <c r="D1068" s="14"/>
      <c r="E1068" s="15"/>
      <c r="F1068" s="15"/>
      <c r="G1068" s="16"/>
      <c r="H1068" s="14"/>
      <c r="I1068" s="17"/>
      <c r="J1068" s="14"/>
    </row>
    <row r="1069" spans="1:10" x14ac:dyDescent="0.2">
      <c r="A1069" s="12" t="str">
        <f>IF(D1069="","",IF(ISNA(VLOOKUP(D1069,'f2'!$B$2:$B$1048576,1,FALSE)),0,1))</f>
        <v/>
      </c>
      <c r="B1069" s="13" t="str">
        <f t="shared" si="16"/>
        <v/>
      </c>
      <c r="C1069" s="3"/>
      <c r="D1069" s="14"/>
      <c r="E1069" s="15"/>
      <c r="F1069" s="15"/>
      <c r="G1069" s="16"/>
      <c r="H1069" s="14"/>
      <c r="I1069" s="17"/>
      <c r="J1069" s="14"/>
    </row>
    <row r="1070" spans="1:10" x14ac:dyDescent="0.2">
      <c r="A1070" s="12" t="str">
        <f>IF(D1070="","",IF(ISNA(VLOOKUP(D1070,'f2'!$B$2:$B$1048576,1,FALSE)),0,1))</f>
        <v/>
      </c>
      <c r="B1070" s="13" t="str">
        <f t="shared" si="16"/>
        <v/>
      </c>
      <c r="C1070" s="3"/>
      <c r="D1070" s="14"/>
      <c r="E1070" s="15"/>
      <c r="F1070" s="15"/>
      <c r="G1070" s="16"/>
      <c r="H1070" s="14"/>
      <c r="I1070" s="17"/>
      <c r="J1070" s="14"/>
    </row>
    <row r="1071" spans="1:10" x14ac:dyDescent="0.2">
      <c r="A1071" s="12" t="str">
        <f>IF(D1071="","",IF(ISNA(VLOOKUP(D1071,'f2'!$B$2:$B$1048576,1,FALSE)),0,1))</f>
        <v/>
      </c>
      <c r="B1071" s="13" t="str">
        <f t="shared" si="16"/>
        <v/>
      </c>
      <c r="C1071" s="3"/>
      <c r="D1071" s="14"/>
      <c r="E1071" s="15"/>
      <c r="F1071" s="15"/>
      <c r="G1071" s="16"/>
      <c r="H1071" s="14"/>
      <c r="I1071" s="17"/>
      <c r="J1071" s="14"/>
    </row>
    <row r="1072" spans="1:10" x14ac:dyDescent="0.2">
      <c r="A1072" s="12" t="str">
        <f>IF(D1072="","",IF(ISNA(VLOOKUP(D1072,'f2'!$B$2:$B$1048576,1,FALSE)),0,1))</f>
        <v/>
      </c>
      <c r="B1072" s="13" t="str">
        <f t="shared" si="16"/>
        <v/>
      </c>
      <c r="C1072" s="3"/>
      <c r="D1072" s="14"/>
      <c r="E1072" s="15"/>
      <c r="F1072" s="15"/>
      <c r="G1072" s="16"/>
      <c r="H1072" s="14"/>
      <c r="I1072" s="17"/>
      <c r="J1072" s="14"/>
    </row>
    <row r="1073" spans="1:10" x14ac:dyDescent="0.2">
      <c r="A1073" s="12" t="str">
        <f>IF(D1073="","",IF(ISNA(VLOOKUP(D1073,'f2'!$B$2:$B$1048576,1,FALSE)),0,1))</f>
        <v/>
      </c>
      <c r="B1073" s="13" t="str">
        <f t="shared" si="16"/>
        <v/>
      </c>
      <c r="C1073" s="3"/>
      <c r="D1073" s="14"/>
      <c r="E1073" s="15"/>
      <c r="F1073" s="15"/>
      <c r="G1073" s="16"/>
      <c r="H1073" s="14"/>
      <c r="I1073" s="17"/>
      <c r="J1073" s="14"/>
    </row>
    <row r="1074" spans="1:10" x14ac:dyDescent="0.2">
      <c r="A1074" s="12" t="str">
        <f>IF(D1074="","",IF(ISNA(VLOOKUP(D1074,'f2'!$B$2:$B$1048576,1,FALSE)),0,1))</f>
        <v/>
      </c>
      <c r="B1074" s="13" t="str">
        <f t="shared" si="16"/>
        <v/>
      </c>
      <c r="C1074" s="3"/>
      <c r="D1074" s="14"/>
      <c r="E1074" s="15"/>
      <c r="F1074" s="15"/>
      <c r="G1074" s="16"/>
      <c r="H1074" s="14"/>
      <c r="I1074" s="17"/>
      <c r="J1074" s="14"/>
    </row>
    <row r="1075" spans="1:10" x14ac:dyDescent="0.2">
      <c r="A1075" s="12" t="str">
        <f>IF(D1075="","",IF(ISNA(VLOOKUP(D1075,'f2'!$B$2:$B$1048576,1,FALSE)),0,1))</f>
        <v/>
      </c>
      <c r="B1075" s="13" t="str">
        <f t="shared" si="16"/>
        <v/>
      </c>
      <c r="C1075" s="3"/>
      <c r="D1075" s="14"/>
      <c r="E1075" s="15"/>
      <c r="F1075" s="15"/>
      <c r="G1075" s="16"/>
      <c r="H1075" s="14"/>
      <c r="I1075" s="17"/>
      <c r="J1075" s="14"/>
    </row>
    <row r="1076" spans="1:10" x14ac:dyDescent="0.2">
      <c r="A1076" s="12" t="str">
        <f>IF(D1076="","",IF(ISNA(VLOOKUP(D1076,'f2'!$B$2:$B$1048576,1,FALSE)),0,1))</f>
        <v/>
      </c>
      <c r="B1076" s="13" t="str">
        <f t="shared" si="16"/>
        <v/>
      </c>
      <c r="C1076" s="3"/>
      <c r="D1076" s="14"/>
      <c r="E1076" s="15"/>
      <c r="F1076" s="15"/>
      <c r="G1076" s="16"/>
      <c r="H1076" s="14"/>
      <c r="I1076" s="17"/>
      <c r="J1076" s="14"/>
    </row>
    <row r="1077" spans="1:10" x14ac:dyDescent="0.2">
      <c r="A1077" s="12" t="str">
        <f>IF(D1077="","",IF(ISNA(VLOOKUP(D1077,'f2'!$B$2:$B$1048576,1,FALSE)),0,1))</f>
        <v/>
      </c>
      <c r="B1077" s="13" t="str">
        <f t="shared" si="16"/>
        <v/>
      </c>
      <c r="C1077" s="3"/>
      <c r="D1077" s="14"/>
      <c r="E1077" s="15"/>
      <c r="F1077" s="15"/>
      <c r="G1077" s="16"/>
      <c r="H1077" s="14"/>
      <c r="I1077" s="17"/>
      <c r="J1077" s="14"/>
    </row>
    <row r="1078" spans="1:10" x14ac:dyDescent="0.2">
      <c r="A1078" s="12" t="str">
        <f>IF(D1078="","",IF(ISNA(VLOOKUP(D1078,'f2'!$B$2:$B$1048576,1,FALSE)),0,1))</f>
        <v/>
      </c>
      <c r="B1078" s="13" t="str">
        <f t="shared" si="16"/>
        <v/>
      </c>
      <c r="C1078" s="3"/>
      <c r="D1078" s="14"/>
      <c r="E1078" s="15"/>
      <c r="F1078" s="15"/>
      <c r="G1078" s="16"/>
      <c r="H1078" s="14"/>
      <c r="I1078" s="17"/>
      <c r="J1078" s="14"/>
    </row>
    <row r="1079" spans="1:10" x14ac:dyDescent="0.2">
      <c r="A1079" s="12" t="str">
        <f>IF(D1079="","",IF(ISNA(VLOOKUP(D1079,'f2'!$B$2:$B$1048576,1,FALSE)),0,1))</f>
        <v/>
      </c>
      <c r="B1079" s="13" t="str">
        <f t="shared" si="16"/>
        <v/>
      </c>
      <c r="C1079" s="3"/>
      <c r="D1079" s="14"/>
      <c r="E1079" s="15"/>
      <c r="F1079" s="15"/>
      <c r="G1079" s="16"/>
      <c r="H1079" s="14"/>
      <c r="I1079" s="17"/>
      <c r="J1079" s="14"/>
    </row>
    <row r="1080" spans="1:10" x14ac:dyDescent="0.2">
      <c r="A1080" s="12" t="str">
        <f>IF(D1080="","",IF(ISNA(VLOOKUP(D1080,'f2'!$B$2:$B$1048576,1,FALSE)),0,1))</f>
        <v/>
      </c>
      <c r="B1080" s="13" t="str">
        <f t="shared" si="16"/>
        <v/>
      </c>
      <c r="C1080" s="3"/>
      <c r="D1080" s="14"/>
      <c r="E1080" s="15"/>
      <c r="F1080" s="15"/>
      <c r="G1080" s="16"/>
      <c r="H1080" s="14"/>
      <c r="I1080" s="17"/>
      <c r="J1080" s="14"/>
    </row>
    <row r="1081" spans="1:10" x14ac:dyDescent="0.2">
      <c r="A1081" s="12" t="str">
        <f>IF(D1081="","",IF(ISNA(VLOOKUP(D1081,'f2'!$B$2:$B$1048576,1,FALSE)),0,1))</f>
        <v/>
      </c>
      <c r="B1081" s="13" t="str">
        <f t="shared" si="16"/>
        <v/>
      </c>
      <c r="C1081" s="3"/>
      <c r="D1081" s="14"/>
      <c r="E1081" s="15"/>
      <c r="F1081" s="15"/>
      <c r="G1081" s="16"/>
      <c r="H1081" s="14"/>
      <c r="I1081" s="17"/>
      <c r="J1081" s="14"/>
    </row>
    <row r="1082" spans="1:10" x14ac:dyDescent="0.2">
      <c r="A1082" s="12" t="str">
        <f>IF(D1082="","",IF(ISNA(VLOOKUP(D1082,'f2'!$B$2:$B$1048576,1,FALSE)),0,1))</f>
        <v/>
      </c>
      <c r="B1082" s="13" t="str">
        <f t="shared" si="16"/>
        <v/>
      </c>
      <c r="C1082" s="3"/>
      <c r="D1082" s="14"/>
      <c r="E1082" s="15"/>
      <c r="F1082" s="15"/>
      <c r="G1082" s="16"/>
      <c r="H1082" s="14"/>
      <c r="I1082" s="17"/>
      <c r="J1082" s="14"/>
    </row>
    <row r="1083" spans="1:10" x14ac:dyDescent="0.2">
      <c r="A1083" s="12" t="str">
        <f>IF(D1083="","",IF(ISNA(VLOOKUP(D1083,'f2'!$B$2:$B$1048576,1,FALSE)),0,1))</f>
        <v/>
      </c>
      <c r="B1083" s="13" t="str">
        <f t="shared" si="16"/>
        <v/>
      </c>
      <c r="C1083" s="3"/>
      <c r="D1083" s="14"/>
      <c r="E1083" s="15"/>
      <c r="F1083" s="15"/>
      <c r="G1083" s="16"/>
      <c r="H1083" s="14"/>
      <c r="I1083" s="17"/>
      <c r="J1083" s="14"/>
    </row>
    <row r="1084" spans="1:10" x14ac:dyDescent="0.2">
      <c r="A1084" s="12" t="str">
        <f>IF(D1084="","",IF(ISNA(VLOOKUP(D1084,'f2'!$B$2:$B$1048576,1,FALSE)),0,1))</f>
        <v/>
      </c>
      <c r="B1084" s="13" t="str">
        <f t="shared" si="16"/>
        <v/>
      </c>
      <c r="C1084" s="3"/>
      <c r="D1084" s="14"/>
      <c r="E1084" s="15"/>
      <c r="F1084" s="15"/>
      <c r="G1084" s="16"/>
      <c r="H1084" s="14"/>
      <c r="I1084" s="17"/>
      <c r="J1084" s="14"/>
    </row>
    <row r="1085" spans="1:10" x14ac:dyDescent="0.2">
      <c r="A1085" s="12" t="str">
        <f>IF(D1085="","",IF(ISNA(VLOOKUP(D1085,'f2'!$B$2:$B$1048576,1,FALSE)),0,1))</f>
        <v/>
      </c>
      <c r="B1085" s="13" t="str">
        <f t="shared" si="16"/>
        <v/>
      </c>
      <c r="C1085" s="3"/>
      <c r="D1085" s="14"/>
      <c r="E1085" s="15"/>
      <c r="F1085" s="15"/>
      <c r="G1085" s="16"/>
      <c r="H1085" s="14"/>
      <c r="I1085" s="17"/>
      <c r="J1085" s="14"/>
    </row>
    <row r="1086" spans="1:10" x14ac:dyDescent="0.2">
      <c r="A1086" s="12" t="str">
        <f>IF(D1086="","",IF(ISNA(VLOOKUP(D1086,'f2'!$B$2:$B$1048576,1,FALSE)),0,1))</f>
        <v/>
      </c>
      <c r="B1086" s="13" t="str">
        <f t="shared" si="16"/>
        <v/>
      </c>
      <c r="C1086" s="3"/>
      <c r="D1086" s="14"/>
      <c r="E1086" s="15"/>
      <c r="F1086" s="15"/>
      <c r="G1086" s="16"/>
      <c r="H1086" s="14"/>
      <c r="I1086" s="17"/>
      <c r="J1086" s="14"/>
    </row>
    <row r="1087" spans="1:10" x14ac:dyDescent="0.2">
      <c r="A1087" s="12" t="str">
        <f>IF(D1087="","",IF(ISNA(VLOOKUP(D1087,'f2'!$B$2:$B$1048576,1,FALSE)),0,1))</f>
        <v/>
      </c>
      <c r="B1087" s="13" t="str">
        <f t="shared" si="16"/>
        <v/>
      </c>
      <c r="C1087" s="3"/>
      <c r="D1087" s="14"/>
      <c r="E1087" s="15"/>
      <c r="F1087" s="15"/>
      <c r="G1087" s="16"/>
      <c r="H1087" s="14"/>
      <c r="I1087" s="17"/>
      <c r="J1087" s="14"/>
    </row>
    <row r="1088" spans="1:10" x14ac:dyDescent="0.2">
      <c r="A1088" s="12" t="str">
        <f>IF(D1088="","",IF(ISNA(VLOOKUP(D1088,'f2'!$B$2:$B$1048576,1,FALSE)),0,1))</f>
        <v/>
      </c>
      <c r="B1088" s="13" t="str">
        <f t="shared" si="16"/>
        <v/>
      </c>
      <c r="C1088" s="3"/>
      <c r="D1088" s="14"/>
      <c r="E1088" s="15"/>
      <c r="F1088" s="15"/>
      <c r="G1088" s="16"/>
      <c r="H1088" s="14"/>
      <c r="I1088" s="17"/>
      <c r="J1088" s="14"/>
    </row>
    <row r="1089" spans="1:10" x14ac:dyDescent="0.2">
      <c r="A1089" s="12" t="str">
        <f>IF(D1089="","",IF(ISNA(VLOOKUP(D1089,'f2'!$B$2:$B$1048576,1,FALSE)),0,1))</f>
        <v/>
      </c>
      <c r="B1089" s="13" t="str">
        <f t="shared" si="16"/>
        <v/>
      </c>
      <c r="C1089" s="3"/>
      <c r="D1089" s="14"/>
      <c r="E1089" s="15"/>
      <c r="F1089" s="15"/>
      <c r="G1089" s="16"/>
      <c r="H1089" s="14"/>
      <c r="I1089" s="17"/>
      <c r="J1089" s="14"/>
    </row>
    <row r="1090" spans="1:10" x14ac:dyDescent="0.2">
      <c r="A1090" s="12" t="str">
        <f>IF(D1090="","",IF(ISNA(VLOOKUP(D1090,'f2'!$B$2:$B$1048576,1,FALSE)),0,1))</f>
        <v/>
      </c>
      <c r="B1090" s="13" t="str">
        <f t="shared" si="16"/>
        <v/>
      </c>
      <c r="C1090" s="3"/>
      <c r="D1090" s="14"/>
      <c r="E1090" s="15"/>
      <c r="F1090" s="15"/>
      <c r="G1090" s="16"/>
      <c r="H1090" s="14"/>
      <c r="I1090" s="17"/>
      <c r="J1090" s="14"/>
    </row>
    <row r="1091" spans="1:10" x14ac:dyDescent="0.2">
      <c r="A1091" s="12" t="str">
        <f>IF(D1091="","",IF(ISNA(VLOOKUP(D1091,'f2'!$B$2:$B$1048576,1,FALSE)),0,1))</f>
        <v/>
      </c>
      <c r="B1091" s="13" t="str">
        <f t="shared" si="16"/>
        <v/>
      </c>
      <c r="C1091" s="3"/>
      <c r="D1091" s="14"/>
      <c r="E1091" s="15"/>
      <c r="F1091" s="15"/>
      <c r="G1091" s="16"/>
      <c r="H1091" s="14"/>
      <c r="I1091" s="17"/>
      <c r="J1091" s="14"/>
    </row>
    <row r="1092" spans="1:10" x14ac:dyDescent="0.2">
      <c r="A1092" s="12" t="str">
        <f>IF(D1092="","",IF(ISNA(VLOOKUP(D1092,'f2'!$B$2:$B$1048576,1,FALSE)),0,1))</f>
        <v/>
      </c>
      <c r="B1092" s="13" t="str">
        <f t="shared" si="16"/>
        <v/>
      </c>
      <c r="C1092" s="3"/>
      <c r="D1092" s="14"/>
      <c r="E1092" s="15"/>
      <c r="F1092" s="15"/>
      <c r="G1092" s="16"/>
      <c r="H1092" s="14"/>
      <c r="I1092" s="17"/>
      <c r="J1092" s="14"/>
    </row>
    <row r="1093" spans="1:10" x14ac:dyDescent="0.2">
      <c r="A1093" s="12" t="str">
        <f>IF(D1093="","",IF(ISNA(VLOOKUP(D1093,'f2'!$B$2:$B$1048576,1,FALSE)),0,1))</f>
        <v/>
      </c>
      <c r="B1093" s="13" t="str">
        <f t="shared" ref="B1093:B1156" si="17">IF(A1093="","",A1093+B1092)</f>
        <v/>
      </c>
      <c r="C1093" s="3"/>
      <c r="D1093" s="14"/>
      <c r="E1093" s="15"/>
      <c r="F1093" s="15"/>
      <c r="G1093" s="16"/>
      <c r="H1093" s="14"/>
      <c r="I1093" s="17"/>
      <c r="J1093" s="14"/>
    </row>
    <row r="1094" spans="1:10" x14ac:dyDescent="0.2">
      <c r="A1094" s="12" t="str">
        <f>IF(D1094="","",IF(ISNA(VLOOKUP(D1094,'f2'!$B$2:$B$1048576,1,FALSE)),0,1))</f>
        <v/>
      </c>
      <c r="B1094" s="13" t="str">
        <f t="shared" si="17"/>
        <v/>
      </c>
      <c r="C1094" s="3"/>
      <c r="D1094" s="14"/>
      <c r="E1094" s="15"/>
      <c r="F1094" s="15"/>
      <c r="G1094" s="16"/>
      <c r="H1094" s="14"/>
      <c r="I1094" s="17"/>
      <c r="J1094" s="14"/>
    </row>
    <row r="1095" spans="1:10" x14ac:dyDescent="0.2">
      <c r="A1095" s="12" t="str">
        <f>IF(D1095="","",IF(ISNA(VLOOKUP(D1095,'f2'!$B$2:$B$1048576,1,FALSE)),0,1))</f>
        <v/>
      </c>
      <c r="B1095" s="13" t="str">
        <f t="shared" si="17"/>
        <v/>
      </c>
      <c r="C1095" s="3"/>
      <c r="D1095" s="14"/>
      <c r="E1095" s="15"/>
      <c r="F1095" s="15"/>
      <c r="G1095" s="16"/>
      <c r="H1095" s="14"/>
      <c r="I1095" s="17"/>
      <c r="J1095" s="14"/>
    </row>
    <row r="1096" spans="1:10" x14ac:dyDescent="0.2">
      <c r="A1096" s="12" t="str">
        <f>IF(D1096="","",IF(ISNA(VLOOKUP(D1096,'f2'!$B$2:$B$1048576,1,FALSE)),0,1))</f>
        <v/>
      </c>
      <c r="B1096" s="13" t="str">
        <f t="shared" si="17"/>
        <v/>
      </c>
      <c r="C1096" s="3"/>
      <c r="D1096" s="14"/>
      <c r="E1096" s="15"/>
      <c r="F1096" s="15"/>
      <c r="G1096" s="16"/>
      <c r="H1096" s="14"/>
      <c r="I1096" s="17"/>
      <c r="J1096" s="14"/>
    </row>
    <row r="1097" spans="1:10" x14ac:dyDescent="0.2">
      <c r="A1097" s="12" t="str">
        <f>IF(D1097="","",IF(ISNA(VLOOKUP(D1097,'f2'!$B$2:$B$1048576,1,FALSE)),0,1))</f>
        <v/>
      </c>
      <c r="B1097" s="13" t="str">
        <f t="shared" si="17"/>
        <v/>
      </c>
      <c r="C1097" s="3"/>
      <c r="D1097" s="14"/>
      <c r="E1097" s="15"/>
      <c r="F1097" s="15"/>
      <c r="G1097" s="16"/>
      <c r="H1097" s="14"/>
      <c r="I1097" s="17"/>
      <c r="J1097" s="14"/>
    </row>
    <row r="1098" spans="1:10" x14ac:dyDescent="0.2">
      <c r="A1098" s="12" t="str">
        <f>IF(D1098="","",IF(ISNA(VLOOKUP(D1098,'f2'!$B$2:$B$1048576,1,FALSE)),0,1))</f>
        <v/>
      </c>
      <c r="B1098" s="13" t="str">
        <f t="shared" si="17"/>
        <v/>
      </c>
      <c r="C1098" s="3"/>
      <c r="D1098" s="14"/>
      <c r="E1098" s="15"/>
      <c r="F1098" s="15"/>
      <c r="G1098" s="16"/>
      <c r="H1098" s="14"/>
      <c r="I1098" s="17"/>
      <c r="J1098" s="14"/>
    </row>
    <row r="1099" spans="1:10" x14ac:dyDescent="0.2">
      <c r="A1099" s="12" t="str">
        <f>IF(D1099="","",IF(ISNA(VLOOKUP(D1099,'f2'!$B$2:$B$1048576,1,FALSE)),0,1))</f>
        <v/>
      </c>
      <c r="B1099" s="13" t="str">
        <f t="shared" si="17"/>
        <v/>
      </c>
      <c r="C1099" s="3"/>
      <c r="D1099" s="14"/>
      <c r="E1099" s="15"/>
      <c r="F1099" s="15"/>
      <c r="G1099" s="16"/>
      <c r="H1099" s="14"/>
      <c r="I1099" s="17"/>
      <c r="J1099" s="14"/>
    </row>
    <row r="1100" spans="1:10" x14ac:dyDescent="0.2">
      <c r="A1100" s="12" t="str">
        <f>IF(D1100="","",IF(ISNA(VLOOKUP(D1100,'f2'!$B$2:$B$1048576,1,FALSE)),0,1))</f>
        <v/>
      </c>
      <c r="B1100" s="13" t="str">
        <f t="shared" si="17"/>
        <v/>
      </c>
      <c r="C1100" s="3"/>
      <c r="D1100" s="14"/>
      <c r="E1100" s="15"/>
      <c r="F1100" s="15"/>
      <c r="G1100" s="16"/>
      <c r="H1100" s="14"/>
      <c r="I1100" s="17"/>
      <c r="J1100" s="14"/>
    </row>
    <row r="1101" spans="1:10" x14ac:dyDescent="0.2">
      <c r="A1101" s="12" t="str">
        <f>IF(D1101="","",IF(ISNA(VLOOKUP(D1101,'f2'!$B$2:$B$1048576,1,FALSE)),0,1))</f>
        <v/>
      </c>
      <c r="B1101" s="13" t="str">
        <f t="shared" si="17"/>
        <v/>
      </c>
      <c r="C1101" s="3"/>
      <c r="D1101" s="14"/>
      <c r="E1101" s="15"/>
      <c r="F1101" s="15"/>
      <c r="G1101" s="16"/>
      <c r="H1101" s="14"/>
      <c r="I1101" s="17"/>
      <c r="J1101" s="14"/>
    </row>
    <row r="1102" spans="1:10" x14ac:dyDescent="0.2">
      <c r="A1102" s="12" t="str">
        <f>IF(D1102="","",IF(ISNA(VLOOKUP(D1102,'f2'!$B$2:$B$1048576,1,FALSE)),0,1))</f>
        <v/>
      </c>
      <c r="B1102" s="13" t="str">
        <f t="shared" si="17"/>
        <v/>
      </c>
      <c r="C1102" s="3"/>
      <c r="D1102" s="14"/>
      <c r="E1102" s="15"/>
      <c r="F1102" s="15"/>
      <c r="G1102" s="16"/>
      <c r="H1102" s="14"/>
      <c r="I1102" s="17"/>
      <c r="J1102" s="14"/>
    </row>
    <row r="1103" spans="1:10" x14ac:dyDescent="0.2">
      <c r="A1103" s="12" t="str">
        <f>IF(D1103="","",IF(ISNA(VLOOKUP(D1103,'f2'!$B$2:$B$1048576,1,FALSE)),0,1))</f>
        <v/>
      </c>
      <c r="B1103" s="13" t="str">
        <f t="shared" si="17"/>
        <v/>
      </c>
      <c r="C1103" s="3"/>
      <c r="D1103" s="14"/>
      <c r="E1103" s="15"/>
      <c r="F1103" s="15"/>
      <c r="G1103" s="16"/>
      <c r="H1103" s="14"/>
      <c r="I1103" s="17"/>
      <c r="J1103" s="14"/>
    </row>
    <row r="1104" spans="1:10" x14ac:dyDescent="0.2">
      <c r="A1104" s="12" t="str">
        <f>IF(D1104="","",IF(ISNA(VLOOKUP(D1104,'f2'!$B$2:$B$1048576,1,FALSE)),0,1))</f>
        <v/>
      </c>
      <c r="B1104" s="13" t="str">
        <f t="shared" si="17"/>
        <v/>
      </c>
      <c r="C1104" s="3"/>
      <c r="D1104" s="14"/>
      <c r="E1104" s="15"/>
      <c r="F1104" s="15"/>
      <c r="G1104" s="16"/>
      <c r="H1104" s="14"/>
      <c r="I1104" s="17"/>
      <c r="J1104" s="14"/>
    </row>
    <row r="1105" spans="1:10" x14ac:dyDescent="0.2">
      <c r="A1105" s="12" t="str">
        <f>IF(D1105="","",IF(ISNA(VLOOKUP(D1105,'f2'!$B$2:$B$1048576,1,FALSE)),0,1))</f>
        <v/>
      </c>
      <c r="B1105" s="13" t="str">
        <f t="shared" si="17"/>
        <v/>
      </c>
      <c r="C1105" s="3"/>
      <c r="D1105" s="14"/>
      <c r="E1105" s="15"/>
      <c r="F1105" s="15"/>
      <c r="G1105" s="16"/>
      <c r="H1105" s="14"/>
      <c r="I1105" s="17"/>
      <c r="J1105" s="14"/>
    </row>
    <row r="1106" spans="1:10" x14ac:dyDescent="0.2">
      <c r="A1106" s="12" t="str">
        <f>IF(D1106="","",IF(ISNA(VLOOKUP(D1106,'f2'!$B$2:$B$1048576,1,FALSE)),0,1))</f>
        <v/>
      </c>
      <c r="B1106" s="13" t="str">
        <f t="shared" si="17"/>
        <v/>
      </c>
      <c r="C1106" s="3"/>
      <c r="D1106" s="14"/>
      <c r="E1106" s="15"/>
      <c r="F1106" s="15"/>
      <c r="G1106" s="16"/>
      <c r="H1106" s="14"/>
      <c r="I1106" s="17"/>
      <c r="J1106" s="14"/>
    </row>
    <row r="1107" spans="1:10" x14ac:dyDescent="0.2">
      <c r="A1107" s="12" t="str">
        <f>IF(D1107="","",IF(ISNA(VLOOKUP(D1107,'f2'!$B$2:$B$1048576,1,FALSE)),0,1))</f>
        <v/>
      </c>
      <c r="B1107" s="13" t="str">
        <f t="shared" si="17"/>
        <v/>
      </c>
      <c r="C1107" s="3"/>
      <c r="D1107" s="14"/>
      <c r="E1107" s="15"/>
      <c r="F1107" s="15"/>
      <c r="G1107" s="16"/>
      <c r="H1107" s="14"/>
      <c r="I1107" s="17"/>
      <c r="J1107" s="14"/>
    </row>
    <row r="1108" spans="1:10" x14ac:dyDescent="0.2">
      <c r="A1108" s="12" t="str">
        <f>IF(D1108="","",IF(ISNA(VLOOKUP(D1108,'f2'!$B$2:$B$1048576,1,FALSE)),0,1))</f>
        <v/>
      </c>
      <c r="B1108" s="13" t="str">
        <f t="shared" si="17"/>
        <v/>
      </c>
      <c r="C1108" s="3"/>
      <c r="D1108" s="14"/>
      <c r="E1108" s="15"/>
      <c r="F1108" s="15"/>
      <c r="G1108" s="16"/>
      <c r="H1108" s="14"/>
      <c r="I1108" s="17"/>
      <c r="J1108" s="14"/>
    </row>
    <row r="1109" spans="1:10" x14ac:dyDescent="0.2">
      <c r="A1109" s="12" t="str">
        <f>IF(D1109="","",IF(ISNA(VLOOKUP(D1109,'f2'!$B$2:$B$1048576,1,FALSE)),0,1))</f>
        <v/>
      </c>
      <c r="B1109" s="13" t="str">
        <f t="shared" si="17"/>
        <v/>
      </c>
      <c r="C1109" s="3"/>
      <c r="D1109" s="14"/>
      <c r="E1109" s="15"/>
      <c r="F1109" s="15"/>
      <c r="G1109" s="16"/>
      <c r="H1109" s="14"/>
      <c r="I1109" s="17"/>
      <c r="J1109" s="14"/>
    </row>
    <row r="1110" spans="1:10" x14ac:dyDescent="0.2">
      <c r="A1110" s="12" t="str">
        <f>IF(D1110="","",IF(ISNA(VLOOKUP(D1110,'f2'!$B$2:$B$1048576,1,FALSE)),0,1))</f>
        <v/>
      </c>
      <c r="B1110" s="13" t="str">
        <f t="shared" si="17"/>
        <v/>
      </c>
      <c r="C1110" s="3"/>
      <c r="D1110" s="14"/>
      <c r="E1110" s="15"/>
      <c r="F1110" s="15"/>
      <c r="G1110" s="16"/>
      <c r="H1110" s="14"/>
      <c r="I1110" s="17"/>
      <c r="J1110" s="14"/>
    </row>
    <row r="1111" spans="1:10" x14ac:dyDescent="0.2">
      <c r="A1111" s="12" t="str">
        <f>IF(D1111="","",IF(ISNA(VLOOKUP(D1111,'f2'!$B$2:$B$1048576,1,FALSE)),0,1))</f>
        <v/>
      </c>
      <c r="B1111" s="13" t="str">
        <f t="shared" si="17"/>
        <v/>
      </c>
      <c r="C1111" s="3"/>
      <c r="D1111" s="14"/>
      <c r="E1111" s="15"/>
      <c r="F1111" s="15"/>
      <c r="G1111" s="16"/>
      <c r="H1111" s="14"/>
      <c r="I1111" s="17"/>
      <c r="J1111" s="14"/>
    </row>
    <row r="1112" spans="1:10" x14ac:dyDescent="0.2">
      <c r="A1112" s="12" t="str">
        <f>IF(D1112="","",IF(ISNA(VLOOKUP(D1112,'f2'!$B$2:$B$1048576,1,FALSE)),0,1))</f>
        <v/>
      </c>
      <c r="B1112" s="13" t="str">
        <f t="shared" si="17"/>
        <v/>
      </c>
      <c r="C1112" s="3"/>
      <c r="D1112" s="14"/>
      <c r="E1112" s="15"/>
      <c r="F1112" s="15"/>
      <c r="G1112" s="16"/>
      <c r="H1112" s="14"/>
      <c r="I1112" s="17"/>
      <c r="J1112" s="14"/>
    </row>
    <row r="1113" spans="1:10" x14ac:dyDescent="0.2">
      <c r="A1113" s="12" t="str">
        <f>IF(D1113="","",IF(ISNA(VLOOKUP(D1113,'f2'!$B$2:$B$1048576,1,FALSE)),0,1))</f>
        <v/>
      </c>
      <c r="B1113" s="13" t="str">
        <f t="shared" si="17"/>
        <v/>
      </c>
      <c r="C1113" s="3"/>
      <c r="D1113" s="14"/>
      <c r="E1113" s="15"/>
      <c r="F1113" s="15"/>
      <c r="G1113" s="16"/>
      <c r="H1113" s="14"/>
      <c r="I1113" s="17"/>
      <c r="J1113" s="14"/>
    </row>
    <row r="1114" spans="1:10" x14ac:dyDescent="0.2">
      <c r="A1114" s="12" t="str">
        <f>IF(D1114="","",IF(ISNA(VLOOKUP(D1114,'f2'!$B$2:$B$1048576,1,FALSE)),0,1))</f>
        <v/>
      </c>
      <c r="B1114" s="13" t="str">
        <f t="shared" si="17"/>
        <v/>
      </c>
      <c r="C1114" s="3"/>
      <c r="D1114" s="14"/>
      <c r="E1114" s="15"/>
      <c r="F1114" s="15"/>
      <c r="G1114" s="16"/>
      <c r="H1114" s="14"/>
      <c r="I1114" s="17"/>
      <c r="J1114" s="14"/>
    </row>
    <row r="1115" spans="1:10" x14ac:dyDescent="0.2">
      <c r="A1115" s="12" t="str">
        <f>IF(D1115="","",IF(ISNA(VLOOKUP(D1115,'f2'!$B$2:$B$1048576,1,FALSE)),0,1))</f>
        <v/>
      </c>
      <c r="B1115" s="13" t="str">
        <f t="shared" si="17"/>
        <v/>
      </c>
      <c r="C1115" s="3"/>
      <c r="D1115" s="14"/>
      <c r="E1115" s="15"/>
      <c r="F1115" s="15"/>
      <c r="G1115" s="16"/>
      <c r="H1115" s="14"/>
      <c r="I1115" s="17"/>
      <c r="J1115" s="14"/>
    </row>
    <row r="1116" spans="1:10" x14ac:dyDescent="0.2">
      <c r="A1116" s="12" t="str">
        <f>IF(D1116="","",IF(ISNA(VLOOKUP(D1116,'f2'!$B$2:$B$1048576,1,FALSE)),0,1))</f>
        <v/>
      </c>
      <c r="B1116" s="13" t="str">
        <f t="shared" si="17"/>
        <v/>
      </c>
      <c r="C1116" s="3"/>
      <c r="D1116" s="14"/>
      <c r="E1116" s="15"/>
      <c r="F1116" s="15"/>
      <c r="G1116" s="16"/>
      <c r="H1116" s="14"/>
      <c r="I1116" s="17"/>
      <c r="J1116" s="14"/>
    </row>
    <row r="1117" spans="1:10" x14ac:dyDescent="0.2">
      <c r="A1117" s="12" t="str">
        <f>IF(D1117="","",IF(ISNA(VLOOKUP(D1117,'f2'!$B$2:$B$1048576,1,FALSE)),0,1))</f>
        <v/>
      </c>
      <c r="B1117" s="13" t="str">
        <f t="shared" si="17"/>
        <v/>
      </c>
      <c r="C1117" s="3"/>
      <c r="D1117" s="14"/>
      <c r="E1117" s="15"/>
      <c r="F1117" s="15"/>
      <c r="G1117" s="16"/>
      <c r="H1117" s="14"/>
      <c r="I1117" s="17"/>
      <c r="J1117" s="14"/>
    </row>
    <row r="1118" spans="1:10" x14ac:dyDescent="0.2">
      <c r="A1118" s="12" t="str">
        <f>IF(D1118="","",IF(ISNA(VLOOKUP(D1118,'f2'!$B$2:$B$1048576,1,FALSE)),0,1))</f>
        <v/>
      </c>
      <c r="B1118" s="13" t="str">
        <f t="shared" si="17"/>
        <v/>
      </c>
      <c r="C1118" s="3"/>
      <c r="D1118" s="14"/>
      <c r="E1118" s="15"/>
      <c r="F1118" s="15"/>
      <c r="G1118" s="16"/>
      <c r="H1118" s="14"/>
      <c r="I1118" s="17"/>
      <c r="J1118" s="14"/>
    </row>
    <row r="1119" spans="1:10" x14ac:dyDescent="0.2">
      <c r="A1119" s="12" t="str">
        <f>IF(D1119="","",IF(ISNA(VLOOKUP(D1119,'f2'!$B$2:$B$1048576,1,FALSE)),0,1))</f>
        <v/>
      </c>
      <c r="B1119" s="13" t="str">
        <f t="shared" si="17"/>
        <v/>
      </c>
      <c r="C1119" s="3"/>
      <c r="D1119" s="14"/>
      <c r="E1119" s="15"/>
      <c r="F1119" s="15"/>
      <c r="G1119" s="16"/>
      <c r="H1119" s="14"/>
      <c r="I1119" s="17"/>
      <c r="J1119" s="14"/>
    </row>
    <row r="1120" spans="1:10" x14ac:dyDescent="0.2">
      <c r="A1120" s="12" t="str">
        <f>IF(D1120="","",IF(ISNA(VLOOKUP(D1120,'f2'!$B$2:$B$1048576,1,FALSE)),0,1))</f>
        <v/>
      </c>
      <c r="B1120" s="13" t="str">
        <f t="shared" si="17"/>
        <v/>
      </c>
      <c r="C1120" s="3"/>
      <c r="D1120" s="14"/>
      <c r="E1120" s="15"/>
      <c r="F1120" s="15"/>
      <c r="G1120" s="16"/>
      <c r="H1120" s="14"/>
      <c r="I1120" s="17"/>
      <c r="J1120" s="14"/>
    </row>
    <row r="1121" spans="1:10" x14ac:dyDescent="0.2">
      <c r="A1121" s="12" t="str">
        <f>IF(D1121="","",IF(ISNA(VLOOKUP(D1121,'f2'!$B$2:$B$1048576,1,FALSE)),0,1))</f>
        <v/>
      </c>
      <c r="B1121" s="13" t="str">
        <f t="shared" si="17"/>
        <v/>
      </c>
      <c r="C1121" s="3"/>
      <c r="D1121" s="14"/>
      <c r="E1121" s="15"/>
      <c r="F1121" s="15"/>
      <c r="G1121" s="16"/>
      <c r="H1121" s="14"/>
      <c r="I1121" s="17"/>
      <c r="J1121" s="14"/>
    </row>
    <row r="1122" spans="1:10" x14ac:dyDescent="0.2">
      <c r="A1122" s="12" t="str">
        <f>IF(D1122="","",IF(ISNA(VLOOKUP(D1122,'f2'!$B$2:$B$1048576,1,FALSE)),0,1))</f>
        <v/>
      </c>
      <c r="B1122" s="13" t="str">
        <f t="shared" si="17"/>
        <v/>
      </c>
      <c r="C1122" s="3"/>
      <c r="D1122" s="14"/>
      <c r="E1122" s="15"/>
      <c r="F1122" s="15"/>
      <c r="G1122" s="16"/>
      <c r="H1122" s="14"/>
      <c r="I1122" s="17"/>
      <c r="J1122" s="14"/>
    </row>
    <row r="1123" spans="1:10" x14ac:dyDescent="0.2">
      <c r="A1123" s="12" t="str">
        <f>IF(D1123="","",IF(ISNA(VLOOKUP(D1123,'f2'!$B$2:$B$1048576,1,FALSE)),0,1))</f>
        <v/>
      </c>
      <c r="B1123" s="13" t="str">
        <f t="shared" si="17"/>
        <v/>
      </c>
      <c r="C1123" s="3"/>
      <c r="D1123" s="14"/>
      <c r="E1123" s="15"/>
      <c r="F1123" s="15"/>
      <c r="G1123" s="16"/>
      <c r="H1123" s="14"/>
      <c r="I1123" s="17"/>
      <c r="J1123" s="14"/>
    </row>
    <row r="1124" spans="1:10" x14ac:dyDescent="0.2">
      <c r="A1124" s="12" t="str">
        <f>IF(D1124="","",IF(ISNA(VLOOKUP(D1124,'f2'!$B$2:$B$1048576,1,FALSE)),0,1))</f>
        <v/>
      </c>
      <c r="B1124" s="13" t="str">
        <f t="shared" si="17"/>
        <v/>
      </c>
      <c r="C1124" s="3"/>
      <c r="D1124" s="14"/>
      <c r="E1124" s="15"/>
      <c r="F1124" s="15"/>
      <c r="G1124" s="16"/>
      <c r="H1124" s="14"/>
      <c r="I1124" s="17"/>
      <c r="J1124" s="14"/>
    </row>
    <row r="1125" spans="1:10" x14ac:dyDescent="0.2">
      <c r="A1125" s="12" t="str">
        <f>IF(D1125="","",IF(ISNA(VLOOKUP(D1125,'f2'!$B$2:$B$1048576,1,FALSE)),0,1))</f>
        <v/>
      </c>
      <c r="B1125" s="13" t="str">
        <f t="shared" si="17"/>
        <v/>
      </c>
      <c r="C1125" s="3"/>
      <c r="D1125" s="14"/>
      <c r="E1125" s="15"/>
      <c r="F1125" s="15"/>
      <c r="G1125" s="16"/>
      <c r="H1125" s="14"/>
      <c r="I1125" s="17"/>
      <c r="J1125" s="14"/>
    </row>
    <row r="1126" spans="1:10" x14ac:dyDescent="0.2">
      <c r="A1126" s="12" t="str">
        <f>IF(D1126="","",IF(ISNA(VLOOKUP(D1126,'f2'!$B$2:$B$1048576,1,FALSE)),0,1))</f>
        <v/>
      </c>
      <c r="B1126" s="13" t="str">
        <f t="shared" si="17"/>
        <v/>
      </c>
      <c r="C1126" s="3"/>
      <c r="D1126" s="14"/>
      <c r="E1126" s="15"/>
      <c r="F1126" s="15"/>
      <c r="G1126" s="16"/>
      <c r="H1126" s="14"/>
      <c r="I1126" s="17"/>
      <c r="J1126" s="14"/>
    </row>
    <row r="1127" spans="1:10" x14ac:dyDescent="0.2">
      <c r="A1127" s="12" t="str">
        <f>IF(D1127="","",IF(ISNA(VLOOKUP(D1127,'f2'!$B$2:$B$1048576,1,FALSE)),0,1))</f>
        <v/>
      </c>
      <c r="B1127" s="13" t="str">
        <f t="shared" si="17"/>
        <v/>
      </c>
      <c r="C1127" s="3"/>
      <c r="D1127" s="14"/>
      <c r="E1127" s="15"/>
      <c r="F1127" s="15"/>
      <c r="G1127" s="16"/>
      <c r="H1127" s="14"/>
      <c r="I1127" s="17"/>
      <c r="J1127" s="14"/>
    </row>
    <row r="1128" spans="1:10" x14ac:dyDescent="0.2">
      <c r="A1128" s="12" t="str">
        <f>IF(D1128="","",IF(ISNA(VLOOKUP(D1128,'f2'!$B$2:$B$1048576,1,FALSE)),0,1))</f>
        <v/>
      </c>
      <c r="B1128" s="13" t="str">
        <f t="shared" si="17"/>
        <v/>
      </c>
      <c r="C1128" s="3"/>
      <c r="D1128" s="14"/>
      <c r="E1128" s="15"/>
      <c r="F1128" s="15"/>
      <c r="G1128" s="16"/>
      <c r="H1128" s="14"/>
      <c r="I1128" s="17"/>
      <c r="J1128" s="14"/>
    </row>
    <row r="1129" spans="1:10" x14ac:dyDescent="0.2">
      <c r="A1129" s="12" t="str">
        <f>IF(D1129="","",IF(ISNA(VLOOKUP(D1129,'f2'!$B$2:$B$1048576,1,FALSE)),0,1))</f>
        <v/>
      </c>
      <c r="B1129" s="13" t="str">
        <f t="shared" si="17"/>
        <v/>
      </c>
      <c r="C1129" s="3"/>
      <c r="D1129" s="14"/>
      <c r="E1129" s="15"/>
      <c r="F1129" s="15"/>
      <c r="G1129" s="16"/>
      <c r="H1129" s="14"/>
      <c r="I1129" s="17"/>
      <c r="J1129" s="14"/>
    </row>
    <row r="1130" spans="1:10" x14ac:dyDescent="0.2">
      <c r="A1130" s="12" t="str">
        <f>IF(D1130="","",IF(ISNA(VLOOKUP(D1130,'f2'!$B$2:$B$1048576,1,FALSE)),0,1))</f>
        <v/>
      </c>
      <c r="B1130" s="13" t="str">
        <f t="shared" si="17"/>
        <v/>
      </c>
      <c r="C1130" s="3"/>
      <c r="D1130" s="14"/>
      <c r="E1130" s="15"/>
      <c r="F1130" s="15"/>
      <c r="G1130" s="16"/>
      <c r="H1130" s="14"/>
      <c r="I1130" s="17"/>
      <c r="J1130" s="14"/>
    </row>
    <row r="1131" spans="1:10" x14ac:dyDescent="0.2">
      <c r="A1131" s="12" t="str">
        <f>IF(D1131="","",IF(ISNA(VLOOKUP(D1131,'f2'!$B$2:$B$1048576,1,FALSE)),0,1))</f>
        <v/>
      </c>
      <c r="B1131" s="13" t="str">
        <f t="shared" si="17"/>
        <v/>
      </c>
      <c r="C1131" s="3"/>
      <c r="D1131" s="14"/>
      <c r="E1131" s="15"/>
      <c r="F1131" s="15"/>
      <c r="G1131" s="16"/>
      <c r="H1131" s="14"/>
      <c r="I1131" s="17"/>
      <c r="J1131" s="14"/>
    </row>
    <row r="1132" spans="1:10" x14ac:dyDescent="0.2">
      <c r="A1132" s="12" t="str">
        <f>IF(D1132="","",IF(ISNA(VLOOKUP(D1132,'f2'!$B$2:$B$1048576,1,FALSE)),0,1))</f>
        <v/>
      </c>
      <c r="B1132" s="13" t="str">
        <f t="shared" si="17"/>
        <v/>
      </c>
      <c r="C1132" s="3"/>
      <c r="D1132" s="14"/>
      <c r="E1132" s="15"/>
      <c r="F1132" s="15"/>
      <c r="G1132" s="16"/>
      <c r="H1132" s="14"/>
      <c r="I1132" s="17"/>
      <c r="J1132" s="14"/>
    </row>
    <row r="1133" spans="1:10" x14ac:dyDescent="0.2">
      <c r="A1133" s="12" t="str">
        <f>IF(D1133="","",IF(ISNA(VLOOKUP(D1133,'f2'!$B$2:$B$1048576,1,FALSE)),0,1))</f>
        <v/>
      </c>
      <c r="B1133" s="13" t="str">
        <f t="shared" si="17"/>
        <v/>
      </c>
      <c r="C1133" s="3"/>
      <c r="D1133" s="14"/>
      <c r="E1133" s="15"/>
      <c r="F1133" s="15"/>
      <c r="G1133" s="16"/>
      <c r="H1133" s="14"/>
      <c r="I1133" s="17"/>
      <c r="J1133" s="14"/>
    </row>
    <row r="1134" spans="1:10" x14ac:dyDescent="0.2">
      <c r="A1134" s="12" t="str">
        <f>IF(D1134="","",IF(ISNA(VLOOKUP(D1134,'f2'!$B$2:$B$1048576,1,FALSE)),0,1))</f>
        <v/>
      </c>
      <c r="B1134" s="13" t="str">
        <f t="shared" si="17"/>
        <v/>
      </c>
      <c r="C1134" s="3"/>
      <c r="D1134" s="14"/>
      <c r="E1134" s="15"/>
      <c r="F1134" s="15"/>
      <c r="G1134" s="16"/>
      <c r="H1134" s="14"/>
      <c r="I1134" s="17"/>
      <c r="J1134" s="14"/>
    </row>
    <row r="1135" spans="1:10" x14ac:dyDescent="0.2">
      <c r="A1135" s="12" t="str">
        <f>IF(D1135="","",IF(ISNA(VLOOKUP(D1135,'f2'!$B$2:$B$1048576,1,FALSE)),0,1))</f>
        <v/>
      </c>
      <c r="B1135" s="13" t="str">
        <f t="shared" si="17"/>
        <v/>
      </c>
      <c r="C1135" s="3"/>
      <c r="D1135" s="14"/>
      <c r="E1135" s="15"/>
      <c r="F1135" s="15"/>
      <c r="G1135" s="16"/>
      <c r="H1135" s="14"/>
      <c r="I1135" s="17"/>
      <c r="J1135" s="14"/>
    </row>
    <row r="1136" spans="1:10" x14ac:dyDescent="0.2">
      <c r="A1136" s="12" t="str">
        <f>IF(D1136="","",IF(ISNA(VLOOKUP(D1136,'f2'!$B$2:$B$1048576,1,FALSE)),0,1))</f>
        <v/>
      </c>
      <c r="B1136" s="13" t="str">
        <f t="shared" si="17"/>
        <v/>
      </c>
      <c r="C1136" s="3"/>
      <c r="D1136" s="14"/>
      <c r="E1136" s="15"/>
      <c r="F1136" s="15"/>
      <c r="G1136" s="16"/>
      <c r="H1136" s="14"/>
      <c r="I1136" s="17"/>
      <c r="J1136" s="14"/>
    </row>
    <row r="1137" spans="1:10" x14ac:dyDescent="0.2">
      <c r="A1137" s="12" t="str">
        <f>IF(D1137="","",IF(ISNA(VLOOKUP(D1137,'f2'!$B$2:$B$1048576,1,FALSE)),0,1))</f>
        <v/>
      </c>
      <c r="B1137" s="13" t="str">
        <f t="shared" si="17"/>
        <v/>
      </c>
      <c r="C1137" s="3"/>
      <c r="D1137" s="14"/>
      <c r="E1137" s="15"/>
      <c r="F1137" s="15"/>
      <c r="G1137" s="16"/>
      <c r="H1137" s="14"/>
      <c r="I1137" s="17"/>
      <c r="J1137" s="14"/>
    </row>
    <row r="1138" spans="1:10" x14ac:dyDescent="0.2">
      <c r="A1138" s="12" t="str">
        <f>IF(D1138="","",IF(ISNA(VLOOKUP(D1138,'f2'!$B$2:$B$1048576,1,FALSE)),0,1))</f>
        <v/>
      </c>
      <c r="B1138" s="13" t="str">
        <f t="shared" si="17"/>
        <v/>
      </c>
      <c r="C1138" s="3"/>
      <c r="D1138" s="14"/>
      <c r="E1138" s="15"/>
      <c r="F1138" s="15"/>
      <c r="G1138" s="16"/>
      <c r="H1138" s="14"/>
      <c r="I1138" s="17"/>
      <c r="J1138" s="14"/>
    </row>
    <row r="1139" spans="1:10" x14ac:dyDescent="0.2">
      <c r="A1139" s="12" t="str">
        <f>IF(D1139="","",IF(ISNA(VLOOKUP(D1139,'f2'!$B$2:$B$1048576,1,FALSE)),0,1))</f>
        <v/>
      </c>
      <c r="B1139" s="13" t="str">
        <f t="shared" si="17"/>
        <v/>
      </c>
      <c r="C1139" s="3"/>
      <c r="D1139" s="14"/>
      <c r="E1139" s="15"/>
      <c r="F1139" s="15"/>
      <c r="G1139" s="16"/>
      <c r="H1139" s="14"/>
      <c r="I1139" s="17"/>
      <c r="J1139" s="14"/>
    </row>
    <row r="1140" spans="1:10" x14ac:dyDescent="0.2">
      <c r="A1140" s="12" t="str">
        <f>IF(D1140="","",IF(ISNA(VLOOKUP(D1140,'f2'!$B$2:$B$1048576,1,FALSE)),0,1))</f>
        <v/>
      </c>
      <c r="B1140" s="13" t="str">
        <f t="shared" si="17"/>
        <v/>
      </c>
      <c r="C1140" s="3"/>
      <c r="D1140" s="14"/>
      <c r="E1140" s="15"/>
      <c r="F1140" s="15"/>
      <c r="G1140" s="16"/>
      <c r="H1140" s="14"/>
      <c r="I1140" s="17"/>
      <c r="J1140" s="14"/>
    </row>
    <row r="1141" spans="1:10" x14ac:dyDescent="0.2">
      <c r="A1141" s="12" t="str">
        <f>IF(D1141="","",IF(ISNA(VLOOKUP(D1141,'f2'!$B$2:$B$1048576,1,FALSE)),0,1))</f>
        <v/>
      </c>
      <c r="B1141" s="13" t="str">
        <f t="shared" si="17"/>
        <v/>
      </c>
      <c r="C1141" s="3"/>
      <c r="D1141" s="14"/>
      <c r="E1141" s="15"/>
      <c r="F1141" s="15"/>
      <c r="G1141" s="16"/>
      <c r="H1141" s="14"/>
      <c r="I1141" s="17"/>
      <c r="J1141" s="14"/>
    </row>
    <row r="1142" spans="1:10" x14ac:dyDescent="0.2">
      <c r="A1142" s="12" t="str">
        <f>IF(D1142="","",IF(ISNA(VLOOKUP(D1142,'f2'!$B$2:$B$1048576,1,FALSE)),0,1))</f>
        <v/>
      </c>
      <c r="B1142" s="13" t="str">
        <f t="shared" si="17"/>
        <v/>
      </c>
      <c r="C1142" s="3"/>
      <c r="D1142" s="14"/>
      <c r="E1142" s="15"/>
      <c r="F1142" s="15"/>
      <c r="G1142" s="16"/>
      <c r="H1142" s="14"/>
      <c r="I1142" s="17"/>
      <c r="J1142" s="14"/>
    </row>
    <row r="1143" spans="1:10" x14ac:dyDescent="0.2">
      <c r="A1143" s="12" t="str">
        <f>IF(D1143="","",IF(ISNA(VLOOKUP(D1143,'f2'!$B$2:$B$1048576,1,FALSE)),0,1))</f>
        <v/>
      </c>
      <c r="B1143" s="13" t="str">
        <f t="shared" si="17"/>
        <v/>
      </c>
      <c r="C1143" s="3"/>
      <c r="D1143" s="14"/>
      <c r="E1143" s="15"/>
      <c r="F1143" s="15"/>
      <c r="G1143" s="16"/>
      <c r="H1143" s="14"/>
      <c r="I1143" s="17"/>
      <c r="J1143" s="14"/>
    </row>
    <row r="1144" spans="1:10" x14ac:dyDescent="0.2">
      <c r="A1144" s="12" t="str">
        <f>IF(D1144="","",IF(ISNA(VLOOKUP(D1144,'f2'!$B$2:$B$1048576,1,FALSE)),0,1))</f>
        <v/>
      </c>
      <c r="B1144" s="13" t="str">
        <f t="shared" si="17"/>
        <v/>
      </c>
      <c r="C1144" s="3"/>
      <c r="D1144" s="14"/>
      <c r="E1144" s="15"/>
      <c r="F1144" s="15"/>
      <c r="G1144" s="16"/>
      <c r="H1144" s="14"/>
      <c r="I1144" s="17"/>
      <c r="J1144" s="14"/>
    </row>
    <row r="1145" spans="1:10" x14ac:dyDescent="0.2">
      <c r="A1145" s="12" t="str">
        <f>IF(D1145="","",IF(ISNA(VLOOKUP(D1145,'f2'!$B$2:$B$1048576,1,FALSE)),0,1))</f>
        <v/>
      </c>
      <c r="B1145" s="13" t="str">
        <f t="shared" si="17"/>
        <v/>
      </c>
      <c r="C1145" s="3"/>
      <c r="D1145" s="14"/>
      <c r="E1145" s="15"/>
      <c r="F1145" s="15"/>
      <c r="G1145" s="16"/>
      <c r="H1145" s="14"/>
      <c r="I1145" s="17"/>
      <c r="J1145" s="14"/>
    </row>
    <row r="1146" spans="1:10" x14ac:dyDescent="0.2">
      <c r="A1146" s="12" t="str">
        <f>IF(D1146="","",IF(ISNA(VLOOKUP(D1146,'f2'!$B$2:$B$1048576,1,FALSE)),0,1))</f>
        <v/>
      </c>
      <c r="B1146" s="13" t="str">
        <f t="shared" si="17"/>
        <v/>
      </c>
      <c r="C1146" s="3"/>
      <c r="D1146" s="14"/>
      <c r="E1146" s="15"/>
      <c r="F1146" s="15"/>
      <c r="G1146" s="16"/>
      <c r="H1146" s="14"/>
      <c r="I1146" s="17"/>
      <c r="J1146" s="14"/>
    </row>
    <row r="1147" spans="1:10" x14ac:dyDescent="0.2">
      <c r="A1147" s="12" t="str">
        <f>IF(D1147="","",IF(ISNA(VLOOKUP(D1147,'f2'!$B$2:$B$1048576,1,FALSE)),0,1))</f>
        <v/>
      </c>
      <c r="B1147" s="13" t="str">
        <f t="shared" si="17"/>
        <v/>
      </c>
      <c r="C1147" s="3"/>
      <c r="D1147" s="14"/>
      <c r="E1147" s="15"/>
      <c r="F1147" s="15"/>
      <c r="G1147" s="16"/>
      <c r="H1147" s="14"/>
      <c r="I1147" s="17"/>
      <c r="J1147" s="14"/>
    </row>
    <row r="1148" spans="1:10" x14ac:dyDescent="0.2">
      <c r="A1148" s="12" t="str">
        <f>IF(D1148="","",IF(ISNA(VLOOKUP(D1148,'f2'!$B$2:$B$1048576,1,FALSE)),0,1))</f>
        <v/>
      </c>
      <c r="B1148" s="13" t="str">
        <f t="shared" si="17"/>
        <v/>
      </c>
      <c r="C1148" s="3"/>
      <c r="D1148" s="14"/>
      <c r="E1148" s="15"/>
      <c r="F1148" s="15"/>
      <c r="G1148" s="16"/>
      <c r="H1148" s="14"/>
      <c r="I1148" s="17"/>
      <c r="J1148" s="14"/>
    </row>
    <row r="1149" spans="1:10" x14ac:dyDescent="0.2">
      <c r="A1149" s="12" t="str">
        <f>IF(D1149="","",IF(ISNA(VLOOKUP(D1149,'f2'!$B$2:$B$1048576,1,FALSE)),0,1))</f>
        <v/>
      </c>
      <c r="B1149" s="13" t="str">
        <f t="shared" si="17"/>
        <v/>
      </c>
      <c r="C1149" s="3"/>
      <c r="D1149" s="14"/>
      <c r="E1149" s="15"/>
      <c r="F1149" s="15"/>
      <c r="G1149" s="16"/>
      <c r="H1149" s="14"/>
      <c r="I1149" s="17"/>
      <c r="J1149" s="14"/>
    </row>
    <row r="1150" spans="1:10" x14ac:dyDescent="0.2">
      <c r="A1150" s="12" t="str">
        <f>IF(D1150="","",IF(ISNA(VLOOKUP(D1150,'f2'!$B$2:$B$1048576,1,FALSE)),0,1))</f>
        <v/>
      </c>
      <c r="B1150" s="13" t="str">
        <f t="shared" si="17"/>
        <v/>
      </c>
      <c r="C1150" s="3"/>
      <c r="D1150" s="14"/>
      <c r="E1150" s="15"/>
      <c r="F1150" s="15"/>
      <c r="G1150" s="16"/>
      <c r="H1150" s="14"/>
      <c r="I1150" s="17"/>
      <c r="J1150" s="14"/>
    </row>
    <row r="1151" spans="1:10" x14ac:dyDescent="0.2">
      <c r="A1151" s="12" t="str">
        <f>IF(D1151="","",IF(ISNA(VLOOKUP(D1151,'f2'!$B$2:$B$1048576,1,FALSE)),0,1))</f>
        <v/>
      </c>
      <c r="B1151" s="13" t="str">
        <f t="shared" si="17"/>
        <v/>
      </c>
      <c r="C1151" s="3"/>
      <c r="D1151" s="14"/>
      <c r="E1151" s="15"/>
      <c r="F1151" s="15"/>
      <c r="G1151" s="16"/>
      <c r="H1151" s="14"/>
      <c r="I1151" s="17"/>
      <c r="J1151" s="14"/>
    </row>
    <row r="1152" spans="1:10" x14ac:dyDescent="0.2">
      <c r="A1152" s="12" t="str">
        <f>IF(D1152="","",IF(ISNA(VLOOKUP(D1152,'f2'!$B$2:$B$1048576,1,FALSE)),0,1))</f>
        <v/>
      </c>
      <c r="B1152" s="13" t="str">
        <f t="shared" si="17"/>
        <v/>
      </c>
      <c r="C1152" s="3"/>
      <c r="D1152" s="14"/>
      <c r="E1152" s="15"/>
      <c r="F1152" s="15"/>
      <c r="G1152" s="16"/>
      <c r="H1152" s="14"/>
      <c r="I1152" s="17"/>
      <c r="J1152" s="14"/>
    </row>
    <row r="1153" spans="1:10" x14ac:dyDescent="0.2">
      <c r="A1153" s="12" t="str">
        <f>IF(D1153="","",IF(ISNA(VLOOKUP(D1153,'f2'!$B$2:$B$1048576,1,FALSE)),0,1))</f>
        <v/>
      </c>
      <c r="B1153" s="13" t="str">
        <f t="shared" si="17"/>
        <v/>
      </c>
      <c r="C1153" s="3"/>
      <c r="D1153" s="14"/>
      <c r="E1153" s="15"/>
      <c r="F1153" s="15"/>
      <c r="G1153" s="16"/>
      <c r="H1153" s="14"/>
      <c r="I1153" s="17"/>
      <c r="J1153" s="14"/>
    </row>
    <row r="1154" spans="1:10" x14ac:dyDescent="0.2">
      <c r="A1154" s="12" t="str">
        <f>IF(D1154="","",IF(ISNA(VLOOKUP(D1154,'f2'!$B$2:$B$1048576,1,FALSE)),0,1))</f>
        <v/>
      </c>
      <c r="B1154" s="13" t="str">
        <f t="shared" si="17"/>
        <v/>
      </c>
      <c r="C1154" s="3"/>
      <c r="D1154" s="14"/>
      <c r="E1154" s="15"/>
      <c r="F1154" s="15"/>
      <c r="G1154" s="16"/>
      <c r="H1154" s="14"/>
      <c r="I1154" s="17"/>
      <c r="J1154" s="14"/>
    </row>
    <row r="1155" spans="1:10" x14ac:dyDescent="0.2">
      <c r="A1155" s="12" t="str">
        <f>IF(D1155="","",IF(ISNA(VLOOKUP(D1155,'f2'!$B$2:$B$1048576,1,FALSE)),0,1))</f>
        <v/>
      </c>
      <c r="B1155" s="13" t="str">
        <f t="shared" si="17"/>
        <v/>
      </c>
      <c r="C1155" s="3"/>
      <c r="D1155" s="14"/>
      <c r="E1155" s="15"/>
      <c r="F1155" s="15"/>
      <c r="G1155" s="16"/>
      <c r="H1155" s="14"/>
      <c r="I1155" s="17"/>
      <c r="J1155" s="14"/>
    </row>
    <row r="1156" spans="1:10" x14ac:dyDescent="0.2">
      <c r="A1156" s="12" t="str">
        <f>IF(D1156="","",IF(ISNA(VLOOKUP(D1156,'f2'!$B$2:$B$1048576,1,FALSE)),0,1))</f>
        <v/>
      </c>
      <c r="B1156" s="13" t="str">
        <f t="shared" si="17"/>
        <v/>
      </c>
      <c r="C1156" s="3"/>
      <c r="D1156" s="14"/>
      <c r="E1156" s="15"/>
      <c r="F1156" s="15"/>
      <c r="G1156" s="16"/>
      <c r="H1156" s="14"/>
      <c r="I1156" s="17"/>
      <c r="J1156" s="14"/>
    </row>
    <row r="1157" spans="1:10" x14ac:dyDescent="0.2">
      <c r="A1157" s="12" t="str">
        <f>IF(D1157="","",IF(ISNA(VLOOKUP(D1157,'f2'!$B$2:$B$1048576,1,FALSE)),0,1))</f>
        <v/>
      </c>
      <c r="B1157" s="13" t="str">
        <f t="shared" ref="B1157:B1220" si="18">IF(A1157="","",A1157+B1156)</f>
        <v/>
      </c>
      <c r="C1157" s="3"/>
      <c r="D1157" s="14"/>
      <c r="E1157" s="15"/>
      <c r="F1157" s="15"/>
      <c r="G1157" s="16"/>
      <c r="H1157" s="14"/>
      <c r="I1157" s="17"/>
      <c r="J1157" s="14"/>
    </row>
    <row r="1158" spans="1:10" x14ac:dyDescent="0.2">
      <c r="A1158" s="12" t="str">
        <f>IF(D1158="","",IF(ISNA(VLOOKUP(D1158,'f2'!$B$2:$B$1048576,1,FALSE)),0,1))</f>
        <v/>
      </c>
      <c r="B1158" s="13" t="str">
        <f t="shared" si="18"/>
        <v/>
      </c>
      <c r="C1158" s="3"/>
      <c r="D1158" s="14"/>
      <c r="E1158" s="15"/>
      <c r="F1158" s="15"/>
      <c r="G1158" s="16"/>
      <c r="H1158" s="14"/>
      <c r="I1158" s="17"/>
      <c r="J1158" s="14"/>
    </row>
    <row r="1159" spans="1:10" x14ac:dyDescent="0.2">
      <c r="A1159" s="12" t="str">
        <f>IF(D1159="","",IF(ISNA(VLOOKUP(D1159,'f2'!$B$2:$B$1048576,1,FALSE)),0,1))</f>
        <v/>
      </c>
      <c r="B1159" s="13" t="str">
        <f t="shared" si="18"/>
        <v/>
      </c>
      <c r="C1159" s="3"/>
      <c r="D1159" s="14"/>
      <c r="E1159" s="15"/>
      <c r="F1159" s="15"/>
      <c r="G1159" s="16"/>
      <c r="H1159" s="14"/>
      <c r="I1159" s="17"/>
      <c r="J1159" s="14"/>
    </row>
    <row r="1160" spans="1:10" x14ac:dyDescent="0.2">
      <c r="A1160" s="12" t="str">
        <f>IF(D1160="","",IF(ISNA(VLOOKUP(D1160,'f2'!$B$2:$B$1048576,1,FALSE)),0,1))</f>
        <v/>
      </c>
      <c r="B1160" s="13" t="str">
        <f t="shared" si="18"/>
        <v/>
      </c>
      <c r="C1160" s="3"/>
      <c r="D1160" s="14"/>
      <c r="E1160" s="15"/>
      <c r="F1160" s="15"/>
      <c r="G1160" s="16"/>
      <c r="H1160" s="14"/>
      <c r="I1160" s="17"/>
      <c r="J1160" s="14"/>
    </row>
    <row r="1161" spans="1:10" x14ac:dyDescent="0.2">
      <c r="A1161" s="12" t="str">
        <f>IF(D1161="","",IF(ISNA(VLOOKUP(D1161,'f2'!$B$2:$B$1048576,1,FALSE)),0,1))</f>
        <v/>
      </c>
      <c r="B1161" s="13" t="str">
        <f t="shared" si="18"/>
        <v/>
      </c>
      <c r="C1161" s="3"/>
      <c r="D1161" s="14"/>
      <c r="E1161" s="15"/>
      <c r="F1161" s="15"/>
      <c r="G1161" s="16"/>
      <c r="H1161" s="14"/>
      <c r="I1161" s="17"/>
      <c r="J1161" s="14"/>
    </row>
    <row r="1162" spans="1:10" x14ac:dyDescent="0.2">
      <c r="A1162" s="12" t="str">
        <f>IF(D1162="","",IF(ISNA(VLOOKUP(D1162,'f2'!$B$2:$B$1048576,1,FALSE)),0,1))</f>
        <v/>
      </c>
      <c r="B1162" s="13" t="str">
        <f t="shared" si="18"/>
        <v/>
      </c>
      <c r="C1162" s="3"/>
      <c r="D1162" s="14"/>
      <c r="E1162" s="15"/>
      <c r="F1162" s="15"/>
      <c r="G1162" s="16"/>
      <c r="H1162" s="14"/>
      <c r="I1162" s="17"/>
      <c r="J1162" s="14"/>
    </row>
    <row r="1163" spans="1:10" x14ac:dyDescent="0.2">
      <c r="A1163" s="12" t="str">
        <f>IF(D1163="","",IF(ISNA(VLOOKUP(D1163,'f2'!$B$2:$B$1048576,1,FALSE)),0,1))</f>
        <v/>
      </c>
      <c r="B1163" s="13" t="str">
        <f t="shared" si="18"/>
        <v/>
      </c>
      <c r="C1163" s="3"/>
      <c r="D1163" s="14"/>
      <c r="E1163" s="15"/>
      <c r="F1163" s="15"/>
      <c r="G1163" s="16"/>
      <c r="H1163" s="14"/>
      <c r="I1163" s="17"/>
      <c r="J1163" s="14"/>
    </row>
    <row r="1164" spans="1:10" x14ac:dyDescent="0.2">
      <c r="A1164" s="12" t="str">
        <f>IF(D1164="","",IF(ISNA(VLOOKUP(D1164,'f2'!$B$2:$B$1048576,1,FALSE)),0,1))</f>
        <v/>
      </c>
      <c r="B1164" s="13" t="str">
        <f t="shared" si="18"/>
        <v/>
      </c>
      <c r="C1164" s="3"/>
      <c r="D1164" s="14"/>
      <c r="E1164" s="15"/>
      <c r="F1164" s="15"/>
      <c r="G1164" s="16"/>
      <c r="H1164" s="14"/>
      <c r="I1164" s="17"/>
      <c r="J1164" s="14"/>
    </row>
    <row r="1165" spans="1:10" x14ac:dyDescent="0.2">
      <c r="A1165" s="12" t="str">
        <f>IF(D1165="","",IF(ISNA(VLOOKUP(D1165,'f2'!$B$2:$B$1048576,1,FALSE)),0,1))</f>
        <v/>
      </c>
      <c r="B1165" s="13" t="str">
        <f t="shared" si="18"/>
        <v/>
      </c>
      <c r="C1165" s="3"/>
      <c r="D1165" s="14"/>
      <c r="E1165" s="15"/>
      <c r="F1165" s="15"/>
      <c r="G1165" s="16"/>
      <c r="H1165" s="14"/>
      <c r="I1165" s="17"/>
      <c r="J1165" s="14"/>
    </row>
    <row r="1166" spans="1:10" x14ac:dyDescent="0.2">
      <c r="A1166" s="12" t="str">
        <f>IF(D1166="","",IF(ISNA(VLOOKUP(D1166,'f2'!$B$2:$B$1048576,1,FALSE)),0,1))</f>
        <v/>
      </c>
      <c r="B1166" s="13" t="str">
        <f t="shared" si="18"/>
        <v/>
      </c>
      <c r="C1166" s="3"/>
      <c r="D1166" s="14"/>
      <c r="E1166" s="15"/>
      <c r="F1166" s="15"/>
      <c r="G1166" s="16"/>
      <c r="H1166" s="14"/>
      <c r="I1166" s="17"/>
      <c r="J1166" s="14"/>
    </row>
    <row r="1167" spans="1:10" x14ac:dyDescent="0.2">
      <c r="A1167" s="12" t="str">
        <f>IF(D1167="","",IF(ISNA(VLOOKUP(D1167,'f2'!$B$2:$B$1048576,1,FALSE)),0,1))</f>
        <v/>
      </c>
      <c r="B1167" s="13" t="str">
        <f t="shared" si="18"/>
        <v/>
      </c>
      <c r="C1167" s="3"/>
      <c r="D1167" s="14"/>
      <c r="E1167" s="15"/>
      <c r="F1167" s="15"/>
      <c r="G1167" s="16"/>
      <c r="H1167" s="14"/>
      <c r="I1167" s="17"/>
      <c r="J1167" s="14"/>
    </row>
    <row r="1168" spans="1:10" x14ac:dyDescent="0.2">
      <c r="A1168" s="12" t="str">
        <f>IF(D1168="","",IF(ISNA(VLOOKUP(D1168,'f2'!$B$2:$B$1048576,1,FALSE)),0,1))</f>
        <v/>
      </c>
      <c r="B1168" s="13" t="str">
        <f t="shared" si="18"/>
        <v/>
      </c>
      <c r="C1168" s="3"/>
      <c r="D1168" s="14"/>
      <c r="E1168" s="15"/>
      <c r="F1168" s="15"/>
      <c r="G1168" s="16"/>
      <c r="H1168" s="14"/>
      <c r="I1168" s="17"/>
      <c r="J1168" s="14"/>
    </row>
    <row r="1169" spans="1:10" x14ac:dyDescent="0.2">
      <c r="A1169" s="12" t="str">
        <f>IF(D1169="","",IF(ISNA(VLOOKUP(D1169,'f2'!$B$2:$B$1048576,1,FALSE)),0,1))</f>
        <v/>
      </c>
      <c r="B1169" s="13" t="str">
        <f t="shared" si="18"/>
        <v/>
      </c>
      <c r="C1169" s="3"/>
      <c r="D1169" s="14"/>
      <c r="E1169" s="15"/>
      <c r="F1169" s="15"/>
      <c r="G1169" s="16"/>
      <c r="H1169" s="14"/>
      <c r="I1169" s="17"/>
      <c r="J1169" s="14"/>
    </row>
    <row r="1170" spans="1:10" x14ac:dyDescent="0.2">
      <c r="A1170" s="12" t="str">
        <f>IF(D1170="","",IF(ISNA(VLOOKUP(D1170,'f2'!$B$2:$B$1048576,1,FALSE)),0,1))</f>
        <v/>
      </c>
      <c r="B1170" s="13" t="str">
        <f t="shared" si="18"/>
        <v/>
      </c>
      <c r="C1170" s="3"/>
      <c r="D1170" s="14"/>
      <c r="E1170" s="15"/>
      <c r="F1170" s="15"/>
      <c r="G1170" s="16"/>
      <c r="H1170" s="14"/>
      <c r="I1170" s="17"/>
      <c r="J1170" s="14"/>
    </row>
    <row r="1171" spans="1:10" x14ac:dyDescent="0.2">
      <c r="A1171" s="12" t="str">
        <f>IF(D1171="","",IF(ISNA(VLOOKUP(D1171,'f2'!$B$2:$B$1048576,1,FALSE)),0,1))</f>
        <v/>
      </c>
      <c r="B1171" s="13" t="str">
        <f t="shared" si="18"/>
        <v/>
      </c>
      <c r="C1171" s="3"/>
      <c r="D1171" s="14"/>
      <c r="E1171" s="15"/>
      <c r="F1171" s="15"/>
      <c r="G1171" s="16"/>
      <c r="H1171" s="14"/>
      <c r="I1171" s="17"/>
      <c r="J1171" s="14"/>
    </row>
    <row r="1172" spans="1:10" x14ac:dyDescent="0.2">
      <c r="A1172" s="12" t="str">
        <f>IF(D1172="","",IF(ISNA(VLOOKUP(D1172,'f2'!$B$2:$B$1048576,1,FALSE)),0,1))</f>
        <v/>
      </c>
      <c r="B1172" s="13" t="str">
        <f t="shared" si="18"/>
        <v/>
      </c>
      <c r="C1172" s="3"/>
      <c r="D1172" s="14"/>
      <c r="E1172" s="15"/>
      <c r="F1172" s="15"/>
      <c r="G1172" s="16"/>
      <c r="H1172" s="14"/>
      <c r="I1172" s="17"/>
      <c r="J1172" s="14"/>
    </row>
    <row r="1173" spans="1:10" x14ac:dyDescent="0.2">
      <c r="A1173" s="12" t="str">
        <f>IF(D1173="","",IF(ISNA(VLOOKUP(D1173,'f2'!$B$2:$B$1048576,1,FALSE)),0,1))</f>
        <v/>
      </c>
      <c r="B1173" s="13" t="str">
        <f t="shared" si="18"/>
        <v/>
      </c>
      <c r="C1173" s="3"/>
      <c r="D1173" s="14"/>
      <c r="E1173" s="15"/>
      <c r="F1173" s="15"/>
      <c r="G1173" s="16"/>
      <c r="H1173" s="14"/>
      <c r="I1173" s="17"/>
      <c r="J1173" s="14"/>
    </row>
    <row r="1174" spans="1:10" x14ac:dyDescent="0.2">
      <c r="A1174" s="12" t="str">
        <f>IF(D1174="","",IF(ISNA(VLOOKUP(D1174,'f2'!$B$2:$B$1048576,1,FALSE)),0,1))</f>
        <v/>
      </c>
      <c r="B1174" s="13" t="str">
        <f t="shared" si="18"/>
        <v/>
      </c>
      <c r="C1174" s="3"/>
      <c r="D1174" s="14"/>
      <c r="E1174" s="15"/>
      <c r="F1174" s="15"/>
      <c r="G1174" s="16"/>
      <c r="H1174" s="14"/>
      <c r="I1174" s="17"/>
      <c r="J1174" s="14"/>
    </row>
    <row r="1175" spans="1:10" x14ac:dyDescent="0.2">
      <c r="A1175" s="12" t="str">
        <f>IF(D1175="","",IF(ISNA(VLOOKUP(D1175,'f2'!$B$2:$B$1048576,1,FALSE)),0,1))</f>
        <v/>
      </c>
      <c r="B1175" s="13" t="str">
        <f t="shared" si="18"/>
        <v/>
      </c>
      <c r="C1175" s="3"/>
      <c r="D1175" s="14"/>
      <c r="E1175" s="15"/>
      <c r="F1175" s="15"/>
      <c r="G1175" s="16"/>
      <c r="H1175" s="14"/>
      <c r="I1175" s="17"/>
      <c r="J1175" s="14"/>
    </row>
    <row r="1176" spans="1:10" x14ac:dyDescent="0.2">
      <c r="A1176" s="12" t="str">
        <f>IF(D1176="","",IF(ISNA(VLOOKUP(D1176,'f2'!$B$2:$B$1048576,1,FALSE)),0,1))</f>
        <v/>
      </c>
      <c r="B1176" s="13" t="str">
        <f t="shared" si="18"/>
        <v/>
      </c>
      <c r="C1176" s="3"/>
      <c r="D1176" s="14"/>
      <c r="E1176" s="15"/>
      <c r="F1176" s="15"/>
      <c r="G1176" s="16"/>
      <c r="H1176" s="14"/>
      <c r="I1176" s="17"/>
      <c r="J1176" s="14"/>
    </row>
    <row r="1177" spans="1:10" x14ac:dyDescent="0.2">
      <c r="A1177" s="12" t="str">
        <f>IF(D1177="","",IF(ISNA(VLOOKUP(D1177,'f2'!$B$2:$B$1048576,1,FALSE)),0,1))</f>
        <v/>
      </c>
      <c r="B1177" s="13" t="str">
        <f t="shared" si="18"/>
        <v/>
      </c>
      <c r="C1177" s="3"/>
      <c r="D1177" s="14"/>
      <c r="E1177" s="15"/>
      <c r="F1177" s="15"/>
      <c r="G1177" s="16"/>
      <c r="H1177" s="14"/>
      <c r="I1177" s="17"/>
      <c r="J1177" s="14"/>
    </row>
    <row r="1178" spans="1:10" x14ac:dyDescent="0.2">
      <c r="A1178" s="12" t="str">
        <f>IF(D1178="","",IF(ISNA(VLOOKUP(D1178,'f2'!$B$2:$B$1048576,1,FALSE)),0,1))</f>
        <v/>
      </c>
      <c r="B1178" s="13" t="str">
        <f t="shared" si="18"/>
        <v/>
      </c>
      <c r="C1178" s="3"/>
      <c r="D1178" s="14"/>
      <c r="E1178" s="15"/>
      <c r="F1178" s="15"/>
      <c r="G1178" s="16"/>
      <c r="H1178" s="14"/>
      <c r="I1178" s="17"/>
      <c r="J1178" s="14"/>
    </row>
    <row r="1179" spans="1:10" x14ac:dyDescent="0.2">
      <c r="A1179" s="12" t="str">
        <f>IF(D1179="","",IF(ISNA(VLOOKUP(D1179,'f2'!$B$2:$B$1048576,1,FALSE)),0,1))</f>
        <v/>
      </c>
      <c r="B1179" s="13" t="str">
        <f t="shared" si="18"/>
        <v/>
      </c>
      <c r="C1179" s="3"/>
      <c r="D1179" s="14"/>
      <c r="E1179" s="15"/>
      <c r="F1179" s="15"/>
      <c r="G1179" s="16"/>
      <c r="H1179" s="14"/>
      <c r="I1179" s="17"/>
      <c r="J1179" s="14"/>
    </row>
    <row r="1180" spans="1:10" x14ac:dyDescent="0.2">
      <c r="A1180" s="12" t="str">
        <f>IF(D1180="","",IF(ISNA(VLOOKUP(D1180,'f2'!$B$2:$B$1048576,1,FALSE)),0,1))</f>
        <v/>
      </c>
      <c r="B1180" s="13" t="str">
        <f t="shared" si="18"/>
        <v/>
      </c>
      <c r="C1180" s="3"/>
      <c r="D1180" s="14"/>
      <c r="E1180" s="15"/>
      <c r="F1180" s="15"/>
      <c r="G1180" s="16"/>
      <c r="H1180" s="14"/>
      <c r="I1180" s="17"/>
      <c r="J1180" s="14"/>
    </row>
    <row r="1181" spans="1:10" x14ac:dyDescent="0.2">
      <c r="A1181" s="12" t="str">
        <f>IF(D1181="","",IF(ISNA(VLOOKUP(D1181,'f2'!$B$2:$B$1048576,1,FALSE)),0,1))</f>
        <v/>
      </c>
      <c r="B1181" s="13" t="str">
        <f t="shared" si="18"/>
        <v/>
      </c>
      <c r="C1181" s="3"/>
      <c r="D1181" s="14"/>
      <c r="E1181" s="15"/>
      <c r="F1181" s="15"/>
      <c r="G1181" s="16"/>
      <c r="H1181" s="14"/>
      <c r="I1181" s="17"/>
      <c r="J1181" s="14"/>
    </row>
    <row r="1182" spans="1:10" x14ac:dyDescent="0.2">
      <c r="A1182" s="12" t="str">
        <f>IF(D1182="","",IF(ISNA(VLOOKUP(D1182,'f2'!$B$2:$B$1048576,1,FALSE)),0,1))</f>
        <v/>
      </c>
      <c r="B1182" s="13" t="str">
        <f t="shared" si="18"/>
        <v/>
      </c>
      <c r="C1182" s="3"/>
      <c r="D1182" s="14"/>
      <c r="E1182" s="15"/>
      <c r="F1182" s="15"/>
      <c r="G1182" s="16"/>
      <c r="H1182" s="14"/>
      <c r="I1182" s="17"/>
      <c r="J1182" s="14"/>
    </row>
    <row r="1183" spans="1:10" x14ac:dyDescent="0.2">
      <c r="A1183" s="12" t="str">
        <f>IF(D1183="","",IF(ISNA(VLOOKUP(D1183,'f2'!$B$2:$B$1048576,1,FALSE)),0,1))</f>
        <v/>
      </c>
      <c r="B1183" s="13" t="str">
        <f t="shared" si="18"/>
        <v/>
      </c>
      <c r="C1183" s="3"/>
      <c r="D1183" s="14"/>
      <c r="E1183" s="15"/>
      <c r="F1183" s="15"/>
      <c r="G1183" s="16"/>
      <c r="H1183" s="14"/>
      <c r="I1183" s="17"/>
      <c r="J1183" s="14"/>
    </row>
    <row r="1184" spans="1:10" x14ac:dyDescent="0.2">
      <c r="A1184" s="12" t="str">
        <f>IF(D1184="","",IF(ISNA(VLOOKUP(D1184,'f2'!$B$2:$B$1048576,1,FALSE)),0,1))</f>
        <v/>
      </c>
      <c r="B1184" s="13" t="str">
        <f t="shared" si="18"/>
        <v/>
      </c>
      <c r="C1184" s="3"/>
      <c r="D1184" s="14"/>
      <c r="E1184" s="15"/>
      <c r="F1184" s="15"/>
      <c r="G1184" s="16"/>
      <c r="H1184" s="14"/>
      <c r="I1184" s="17"/>
      <c r="J1184" s="14"/>
    </row>
    <row r="1185" spans="1:10" x14ac:dyDescent="0.2">
      <c r="A1185" s="12" t="str">
        <f>IF(D1185="","",IF(ISNA(VLOOKUP(D1185,'f2'!$B$2:$B$1048576,1,FALSE)),0,1))</f>
        <v/>
      </c>
      <c r="B1185" s="13" t="str">
        <f t="shared" si="18"/>
        <v/>
      </c>
      <c r="C1185" s="3"/>
      <c r="D1185" s="14"/>
      <c r="E1185" s="15"/>
      <c r="F1185" s="15"/>
      <c r="G1185" s="16"/>
      <c r="H1185" s="14"/>
      <c r="I1185" s="17"/>
      <c r="J1185" s="14"/>
    </row>
    <row r="1186" spans="1:10" x14ac:dyDescent="0.2">
      <c r="A1186" s="12" t="str">
        <f>IF(D1186="","",IF(ISNA(VLOOKUP(D1186,'f2'!$B$2:$B$1048576,1,FALSE)),0,1))</f>
        <v/>
      </c>
      <c r="B1186" s="13" t="str">
        <f t="shared" si="18"/>
        <v/>
      </c>
      <c r="C1186" s="3"/>
      <c r="D1186" s="14"/>
      <c r="E1186" s="15"/>
      <c r="F1186" s="15"/>
      <c r="G1186" s="16"/>
      <c r="H1186" s="14"/>
      <c r="I1186" s="17"/>
      <c r="J1186" s="14"/>
    </row>
    <row r="1187" spans="1:10" x14ac:dyDescent="0.2">
      <c r="A1187" s="12" t="str">
        <f>IF(D1187="","",IF(ISNA(VLOOKUP(D1187,'f2'!$B$2:$B$1048576,1,FALSE)),0,1))</f>
        <v/>
      </c>
      <c r="B1187" s="13" t="str">
        <f t="shared" si="18"/>
        <v/>
      </c>
      <c r="C1187" s="3"/>
      <c r="D1187" s="14"/>
      <c r="E1187" s="15"/>
      <c r="F1187" s="15"/>
      <c r="G1187" s="16"/>
      <c r="H1187" s="14"/>
      <c r="I1187" s="17"/>
      <c r="J1187" s="14"/>
    </row>
    <row r="1188" spans="1:10" x14ac:dyDescent="0.2">
      <c r="A1188" s="12" t="str">
        <f>IF(D1188="","",IF(ISNA(VLOOKUP(D1188,'f2'!$B$2:$B$1048576,1,FALSE)),0,1))</f>
        <v/>
      </c>
      <c r="B1188" s="13" t="str">
        <f t="shared" si="18"/>
        <v/>
      </c>
      <c r="C1188" s="3"/>
      <c r="D1188" s="14"/>
      <c r="E1188" s="15"/>
      <c r="F1188" s="15"/>
      <c r="G1188" s="16"/>
      <c r="H1188" s="14"/>
      <c r="I1188" s="17"/>
      <c r="J1188" s="14"/>
    </row>
    <row r="1189" spans="1:10" x14ac:dyDescent="0.2">
      <c r="A1189" s="12" t="str">
        <f>IF(D1189="","",IF(ISNA(VLOOKUP(D1189,'f2'!$B$2:$B$1048576,1,FALSE)),0,1))</f>
        <v/>
      </c>
      <c r="B1189" s="13" t="str">
        <f t="shared" si="18"/>
        <v/>
      </c>
      <c r="C1189" s="3"/>
      <c r="D1189" s="14"/>
      <c r="E1189" s="15"/>
      <c r="F1189" s="15"/>
      <c r="G1189" s="16"/>
      <c r="H1189" s="14"/>
      <c r="I1189" s="17"/>
      <c r="J1189" s="14"/>
    </row>
    <row r="1190" spans="1:10" x14ac:dyDescent="0.2">
      <c r="A1190" s="12" t="str">
        <f>IF(D1190="","",IF(ISNA(VLOOKUP(D1190,'f2'!$B$2:$B$1048576,1,FALSE)),0,1))</f>
        <v/>
      </c>
      <c r="B1190" s="13" t="str">
        <f t="shared" si="18"/>
        <v/>
      </c>
      <c r="C1190" s="3"/>
      <c r="D1190" s="14"/>
      <c r="E1190" s="15"/>
      <c r="F1190" s="15"/>
      <c r="G1190" s="16"/>
      <c r="H1190" s="14"/>
      <c r="I1190" s="17"/>
      <c r="J1190" s="14"/>
    </row>
    <row r="1191" spans="1:10" x14ac:dyDescent="0.2">
      <c r="A1191" s="12" t="str">
        <f>IF(D1191="","",IF(ISNA(VLOOKUP(D1191,'f2'!$B$2:$B$1048576,1,FALSE)),0,1))</f>
        <v/>
      </c>
      <c r="B1191" s="13" t="str">
        <f t="shared" si="18"/>
        <v/>
      </c>
      <c r="C1191" s="3"/>
      <c r="D1191" s="14"/>
      <c r="E1191" s="15"/>
      <c r="F1191" s="15"/>
      <c r="G1191" s="16"/>
      <c r="H1191" s="14"/>
      <c r="I1191" s="17"/>
      <c r="J1191" s="14"/>
    </row>
    <row r="1192" spans="1:10" x14ac:dyDescent="0.2">
      <c r="A1192" s="12" t="str">
        <f>IF(D1192="","",IF(ISNA(VLOOKUP(D1192,'f2'!$B$2:$B$1048576,1,FALSE)),0,1))</f>
        <v/>
      </c>
      <c r="B1192" s="13" t="str">
        <f t="shared" si="18"/>
        <v/>
      </c>
      <c r="C1192" s="3"/>
      <c r="D1192" s="14"/>
      <c r="E1192" s="15"/>
      <c r="F1192" s="15"/>
      <c r="G1192" s="16"/>
      <c r="H1192" s="14"/>
      <c r="I1192" s="17"/>
      <c r="J1192" s="14"/>
    </row>
    <row r="1193" spans="1:10" x14ac:dyDescent="0.2">
      <c r="A1193" s="12" t="str">
        <f>IF(D1193="","",IF(ISNA(VLOOKUP(D1193,'f2'!$B$2:$B$1048576,1,FALSE)),0,1))</f>
        <v/>
      </c>
      <c r="B1193" s="13" t="str">
        <f t="shared" si="18"/>
        <v/>
      </c>
      <c r="C1193" s="3"/>
      <c r="D1193" s="14"/>
      <c r="E1193" s="15"/>
      <c r="F1193" s="15"/>
      <c r="G1193" s="16"/>
      <c r="H1193" s="14"/>
      <c r="I1193" s="17"/>
      <c r="J1193" s="14"/>
    </row>
    <row r="1194" spans="1:10" x14ac:dyDescent="0.2">
      <c r="A1194" s="12" t="str">
        <f>IF(D1194="","",IF(ISNA(VLOOKUP(D1194,'f2'!$B$2:$B$1048576,1,FALSE)),0,1))</f>
        <v/>
      </c>
      <c r="B1194" s="13" t="str">
        <f t="shared" si="18"/>
        <v/>
      </c>
      <c r="C1194" s="3"/>
      <c r="D1194" s="14"/>
      <c r="E1194" s="15"/>
      <c r="F1194" s="15"/>
      <c r="G1194" s="16"/>
      <c r="H1194" s="14"/>
      <c r="I1194" s="17"/>
      <c r="J1194" s="14"/>
    </row>
    <row r="1195" spans="1:10" x14ac:dyDescent="0.2">
      <c r="A1195" s="12" t="str">
        <f>IF(D1195="","",IF(ISNA(VLOOKUP(D1195,'f2'!$B$2:$B$1048576,1,FALSE)),0,1))</f>
        <v/>
      </c>
      <c r="B1195" s="13" t="str">
        <f t="shared" si="18"/>
        <v/>
      </c>
      <c r="C1195" s="3"/>
      <c r="D1195" s="14"/>
      <c r="E1195" s="15"/>
      <c r="F1195" s="15"/>
      <c r="G1195" s="16"/>
      <c r="H1195" s="14"/>
      <c r="I1195" s="17"/>
      <c r="J1195" s="14"/>
    </row>
    <row r="1196" spans="1:10" x14ac:dyDescent="0.2">
      <c r="A1196" s="12" t="str">
        <f>IF(D1196="","",IF(ISNA(VLOOKUP(D1196,'f2'!$B$2:$B$1048576,1,FALSE)),0,1))</f>
        <v/>
      </c>
      <c r="B1196" s="13" t="str">
        <f t="shared" si="18"/>
        <v/>
      </c>
      <c r="C1196" s="3"/>
      <c r="D1196" s="14"/>
      <c r="E1196" s="15"/>
      <c r="F1196" s="15"/>
      <c r="G1196" s="16"/>
      <c r="H1196" s="14"/>
      <c r="I1196" s="17"/>
      <c r="J1196" s="14"/>
    </row>
    <row r="1197" spans="1:10" x14ac:dyDescent="0.2">
      <c r="A1197" s="12" t="str">
        <f>IF(D1197="","",IF(ISNA(VLOOKUP(D1197,'f2'!$B$2:$B$1048576,1,FALSE)),0,1))</f>
        <v/>
      </c>
      <c r="B1197" s="13" t="str">
        <f t="shared" si="18"/>
        <v/>
      </c>
      <c r="C1197" s="3"/>
      <c r="D1197" s="14"/>
      <c r="E1197" s="15"/>
      <c r="F1197" s="15"/>
      <c r="G1197" s="16"/>
      <c r="H1197" s="14"/>
      <c r="I1197" s="17"/>
      <c r="J1197" s="14"/>
    </row>
    <row r="1198" spans="1:10" x14ac:dyDescent="0.2">
      <c r="A1198" s="12" t="str">
        <f>IF(D1198="","",IF(ISNA(VLOOKUP(D1198,'f2'!$B$2:$B$1048576,1,FALSE)),0,1))</f>
        <v/>
      </c>
      <c r="B1198" s="13" t="str">
        <f t="shared" si="18"/>
        <v/>
      </c>
      <c r="C1198" s="3"/>
      <c r="D1198" s="14"/>
      <c r="E1198" s="15"/>
      <c r="F1198" s="15"/>
      <c r="G1198" s="16"/>
      <c r="H1198" s="14"/>
      <c r="I1198" s="17"/>
      <c r="J1198" s="14"/>
    </row>
    <row r="1199" spans="1:10" x14ac:dyDescent="0.2">
      <c r="A1199" s="12" t="str">
        <f>IF(D1199="","",IF(ISNA(VLOOKUP(D1199,'f2'!$B$2:$B$1048576,1,FALSE)),0,1))</f>
        <v/>
      </c>
      <c r="B1199" s="13" t="str">
        <f t="shared" si="18"/>
        <v/>
      </c>
      <c r="C1199" s="3"/>
      <c r="D1199" s="14"/>
      <c r="E1199" s="15"/>
      <c r="F1199" s="15"/>
      <c r="G1199" s="16"/>
      <c r="H1199" s="14"/>
      <c r="I1199" s="17"/>
      <c r="J1199" s="14"/>
    </row>
    <row r="1200" spans="1:10" x14ac:dyDescent="0.2">
      <c r="A1200" s="12" t="str">
        <f>IF(D1200="","",IF(ISNA(VLOOKUP(D1200,'f2'!$B$2:$B$1048576,1,FALSE)),0,1))</f>
        <v/>
      </c>
      <c r="B1200" s="13" t="str">
        <f t="shared" si="18"/>
        <v/>
      </c>
      <c r="C1200" s="3"/>
      <c r="D1200" s="14"/>
      <c r="E1200" s="15"/>
      <c r="F1200" s="15"/>
      <c r="G1200" s="16"/>
      <c r="H1200" s="14"/>
      <c r="I1200" s="17"/>
      <c r="J1200" s="14"/>
    </row>
    <row r="1201" spans="1:10" x14ac:dyDescent="0.2">
      <c r="A1201" s="12" t="str">
        <f>IF(D1201="","",IF(ISNA(VLOOKUP(D1201,'f2'!$B$2:$B$1048576,1,FALSE)),0,1))</f>
        <v/>
      </c>
      <c r="B1201" s="13" t="str">
        <f t="shared" si="18"/>
        <v/>
      </c>
      <c r="C1201" s="3"/>
      <c r="D1201" s="14"/>
      <c r="E1201" s="15"/>
      <c r="F1201" s="15"/>
      <c r="G1201" s="16"/>
      <c r="H1201" s="14"/>
      <c r="I1201" s="17"/>
      <c r="J1201" s="14"/>
    </row>
    <row r="1202" spans="1:10" x14ac:dyDescent="0.2">
      <c r="A1202" s="12" t="str">
        <f>IF(D1202="","",IF(ISNA(VLOOKUP(D1202,'f2'!$B$2:$B$1048576,1,FALSE)),0,1))</f>
        <v/>
      </c>
      <c r="B1202" s="13" t="str">
        <f t="shared" si="18"/>
        <v/>
      </c>
      <c r="C1202" s="3"/>
      <c r="D1202" s="14"/>
      <c r="E1202" s="15"/>
      <c r="F1202" s="15"/>
      <c r="G1202" s="16"/>
      <c r="H1202" s="14"/>
      <c r="I1202" s="17"/>
      <c r="J1202" s="14"/>
    </row>
    <row r="1203" spans="1:10" x14ac:dyDescent="0.2">
      <c r="A1203" s="12" t="str">
        <f>IF(D1203="","",IF(ISNA(VLOOKUP(D1203,'f2'!$B$2:$B$1048576,1,FALSE)),0,1))</f>
        <v/>
      </c>
      <c r="B1203" s="13" t="str">
        <f t="shared" si="18"/>
        <v/>
      </c>
      <c r="C1203" s="3"/>
      <c r="D1203" s="14"/>
      <c r="E1203" s="15"/>
      <c r="F1203" s="15"/>
      <c r="G1203" s="16"/>
      <c r="H1203" s="14"/>
      <c r="I1203" s="17"/>
      <c r="J1203" s="14"/>
    </row>
    <row r="1204" spans="1:10" x14ac:dyDescent="0.2">
      <c r="A1204" s="12" t="str">
        <f>IF(D1204="","",IF(ISNA(VLOOKUP(D1204,'f2'!$B$2:$B$1048576,1,FALSE)),0,1))</f>
        <v/>
      </c>
      <c r="B1204" s="13" t="str">
        <f t="shared" si="18"/>
        <v/>
      </c>
      <c r="C1204" s="3"/>
      <c r="D1204" s="14"/>
      <c r="E1204" s="15"/>
      <c r="F1204" s="15"/>
      <c r="G1204" s="16"/>
      <c r="H1204" s="14"/>
      <c r="I1204" s="17"/>
      <c r="J1204" s="14"/>
    </row>
    <row r="1205" spans="1:10" x14ac:dyDescent="0.2">
      <c r="A1205" s="12" t="str">
        <f>IF(D1205="","",IF(ISNA(VLOOKUP(D1205,'f2'!$B$2:$B$1048576,1,FALSE)),0,1))</f>
        <v/>
      </c>
      <c r="B1205" s="13" t="str">
        <f t="shared" si="18"/>
        <v/>
      </c>
      <c r="C1205" s="3"/>
      <c r="D1205" s="14"/>
      <c r="E1205" s="15"/>
      <c r="F1205" s="15"/>
      <c r="G1205" s="16"/>
      <c r="H1205" s="14"/>
      <c r="I1205" s="17"/>
      <c r="J1205" s="14"/>
    </row>
    <row r="1206" spans="1:10" x14ac:dyDescent="0.2">
      <c r="A1206" s="12" t="str">
        <f>IF(D1206="","",IF(ISNA(VLOOKUP(D1206,'f2'!$B$2:$B$1048576,1,FALSE)),0,1))</f>
        <v/>
      </c>
      <c r="B1206" s="13" t="str">
        <f t="shared" si="18"/>
        <v/>
      </c>
      <c r="C1206" s="3"/>
      <c r="D1206" s="14"/>
      <c r="E1206" s="15"/>
      <c r="F1206" s="15"/>
      <c r="G1206" s="16"/>
      <c r="H1206" s="14"/>
      <c r="I1206" s="17"/>
      <c r="J1206" s="14"/>
    </row>
    <row r="1207" spans="1:10" x14ac:dyDescent="0.2">
      <c r="A1207" s="12" t="str">
        <f>IF(D1207="","",IF(ISNA(VLOOKUP(D1207,'f2'!$B$2:$B$1048576,1,FALSE)),0,1))</f>
        <v/>
      </c>
      <c r="B1207" s="13" t="str">
        <f t="shared" si="18"/>
        <v/>
      </c>
      <c r="C1207" s="3"/>
      <c r="D1207" s="14"/>
      <c r="E1207" s="15"/>
      <c r="F1207" s="15"/>
      <c r="G1207" s="16"/>
      <c r="H1207" s="14"/>
      <c r="I1207" s="17"/>
      <c r="J1207" s="14"/>
    </row>
    <row r="1208" spans="1:10" x14ac:dyDescent="0.2">
      <c r="A1208" s="12" t="str">
        <f>IF(D1208="","",IF(ISNA(VLOOKUP(D1208,'f2'!$B$2:$B$1048576,1,FALSE)),0,1))</f>
        <v/>
      </c>
      <c r="B1208" s="13" t="str">
        <f t="shared" si="18"/>
        <v/>
      </c>
      <c r="C1208" s="3"/>
      <c r="D1208" s="14"/>
      <c r="E1208" s="15"/>
      <c r="F1208" s="15"/>
      <c r="G1208" s="16"/>
      <c r="H1208" s="14"/>
      <c r="I1208" s="17"/>
      <c r="J1208" s="14"/>
    </row>
    <row r="1209" spans="1:10" x14ac:dyDescent="0.2">
      <c r="A1209" s="12" t="str">
        <f>IF(D1209="","",IF(ISNA(VLOOKUP(D1209,'f2'!$B$2:$B$1048576,1,FALSE)),0,1))</f>
        <v/>
      </c>
      <c r="B1209" s="13" t="str">
        <f t="shared" si="18"/>
        <v/>
      </c>
      <c r="C1209" s="3"/>
      <c r="D1209" s="14"/>
      <c r="E1209" s="15"/>
      <c r="F1209" s="15"/>
      <c r="G1209" s="16"/>
      <c r="H1209" s="14"/>
      <c r="I1209" s="17"/>
      <c r="J1209" s="14"/>
    </row>
    <row r="1210" spans="1:10" x14ac:dyDescent="0.2">
      <c r="A1210" s="12" t="str">
        <f>IF(D1210="","",IF(ISNA(VLOOKUP(D1210,'f2'!$B$2:$B$1048576,1,FALSE)),0,1))</f>
        <v/>
      </c>
      <c r="B1210" s="13" t="str">
        <f t="shared" si="18"/>
        <v/>
      </c>
      <c r="C1210" s="3"/>
      <c r="D1210" s="14"/>
      <c r="E1210" s="15"/>
      <c r="F1210" s="15"/>
      <c r="G1210" s="16"/>
      <c r="H1210" s="14"/>
      <c r="I1210" s="17"/>
      <c r="J1210" s="14"/>
    </row>
    <row r="1211" spans="1:10" x14ac:dyDescent="0.2">
      <c r="A1211" s="12" t="str">
        <f>IF(D1211="","",IF(ISNA(VLOOKUP(D1211,'f2'!$B$2:$B$1048576,1,FALSE)),0,1))</f>
        <v/>
      </c>
      <c r="B1211" s="13" t="str">
        <f t="shared" si="18"/>
        <v/>
      </c>
      <c r="C1211" s="3"/>
      <c r="D1211" s="14"/>
      <c r="E1211" s="15"/>
      <c r="F1211" s="15"/>
      <c r="G1211" s="16"/>
      <c r="H1211" s="14"/>
      <c r="I1211" s="17"/>
      <c r="J1211" s="14"/>
    </row>
    <row r="1212" spans="1:10" x14ac:dyDescent="0.2">
      <c r="A1212" s="12" t="str">
        <f>IF(D1212="","",IF(ISNA(VLOOKUP(D1212,'f2'!$B$2:$B$1048576,1,FALSE)),0,1))</f>
        <v/>
      </c>
      <c r="B1212" s="13" t="str">
        <f t="shared" si="18"/>
        <v/>
      </c>
      <c r="C1212" s="3"/>
      <c r="D1212" s="14"/>
      <c r="E1212" s="15"/>
      <c r="F1212" s="15"/>
      <c r="G1212" s="16"/>
      <c r="H1212" s="14"/>
      <c r="I1212" s="17"/>
      <c r="J1212" s="14"/>
    </row>
    <row r="1213" spans="1:10" x14ac:dyDescent="0.2">
      <c r="A1213" s="12" t="str">
        <f>IF(D1213="","",IF(ISNA(VLOOKUP(D1213,'f2'!$B$2:$B$1048576,1,FALSE)),0,1))</f>
        <v/>
      </c>
      <c r="B1213" s="13" t="str">
        <f t="shared" si="18"/>
        <v/>
      </c>
      <c r="C1213" s="3"/>
      <c r="D1213" s="14"/>
      <c r="E1213" s="15"/>
      <c r="F1213" s="15"/>
      <c r="G1213" s="16"/>
      <c r="H1213" s="14"/>
      <c r="I1213" s="17"/>
      <c r="J1213" s="14"/>
    </row>
    <row r="1214" spans="1:10" x14ac:dyDescent="0.2">
      <c r="A1214" s="12" t="str">
        <f>IF(D1214="","",IF(ISNA(VLOOKUP(D1214,'f2'!$B$2:$B$1048576,1,FALSE)),0,1))</f>
        <v/>
      </c>
      <c r="B1214" s="13" t="str">
        <f t="shared" si="18"/>
        <v/>
      </c>
      <c r="C1214" s="3"/>
      <c r="D1214" s="14"/>
      <c r="E1214" s="15"/>
      <c r="F1214" s="15"/>
      <c r="G1214" s="16"/>
      <c r="H1214" s="14"/>
      <c r="I1214" s="17"/>
      <c r="J1214" s="14"/>
    </row>
    <row r="1215" spans="1:10" x14ac:dyDescent="0.2">
      <c r="A1215" s="12" t="str">
        <f>IF(D1215="","",IF(ISNA(VLOOKUP(D1215,'f2'!$B$2:$B$1048576,1,FALSE)),0,1))</f>
        <v/>
      </c>
      <c r="B1215" s="13" t="str">
        <f t="shared" si="18"/>
        <v/>
      </c>
      <c r="C1215" s="3"/>
      <c r="D1215" s="14"/>
      <c r="E1215" s="15"/>
      <c r="F1215" s="15"/>
      <c r="G1215" s="16"/>
      <c r="H1215" s="14"/>
      <c r="I1215" s="17"/>
      <c r="J1215" s="14"/>
    </row>
    <row r="1216" spans="1:10" x14ac:dyDescent="0.2">
      <c r="A1216" s="12" t="str">
        <f>IF(D1216="","",IF(ISNA(VLOOKUP(D1216,'f2'!$B$2:$B$1048576,1,FALSE)),0,1))</f>
        <v/>
      </c>
      <c r="B1216" s="13" t="str">
        <f t="shared" si="18"/>
        <v/>
      </c>
      <c r="C1216" s="3"/>
      <c r="D1216" s="14"/>
      <c r="E1216" s="15"/>
      <c r="F1216" s="15"/>
      <c r="G1216" s="16"/>
      <c r="H1216" s="14"/>
      <c r="I1216" s="17"/>
      <c r="J1216" s="14"/>
    </row>
    <row r="1217" spans="1:10" x14ac:dyDescent="0.2">
      <c r="A1217" s="12" t="str">
        <f>IF(D1217="","",IF(ISNA(VLOOKUP(D1217,'f2'!$B$2:$B$1048576,1,FALSE)),0,1))</f>
        <v/>
      </c>
      <c r="B1217" s="13" t="str">
        <f t="shared" si="18"/>
        <v/>
      </c>
      <c r="C1217" s="3"/>
      <c r="D1217" s="14"/>
      <c r="E1217" s="15"/>
      <c r="F1217" s="15"/>
      <c r="G1217" s="16"/>
      <c r="H1217" s="14"/>
      <c r="I1217" s="17"/>
      <c r="J1217" s="14"/>
    </row>
    <row r="1218" spans="1:10" x14ac:dyDescent="0.2">
      <c r="A1218" s="12" t="str">
        <f>IF(D1218="","",IF(ISNA(VLOOKUP(D1218,'f2'!$B$2:$B$1048576,1,FALSE)),0,1))</f>
        <v/>
      </c>
      <c r="B1218" s="13" t="str">
        <f t="shared" si="18"/>
        <v/>
      </c>
      <c r="C1218" s="3"/>
      <c r="D1218" s="14"/>
      <c r="E1218" s="15"/>
      <c r="F1218" s="15"/>
      <c r="G1218" s="16"/>
      <c r="H1218" s="14"/>
      <c r="I1218" s="17"/>
      <c r="J1218" s="14"/>
    </row>
    <row r="1219" spans="1:10" x14ac:dyDescent="0.2">
      <c r="A1219" s="12" t="str">
        <f>IF(D1219="","",IF(ISNA(VLOOKUP(D1219,'f2'!$B$2:$B$1048576,1,FALSE)),0,1))</f>
        <v/>
      </c>
      <c r="B1219" s="13" t="str">
        <f t="shared" si="18"/>
        <v/>
      </c>
      <c r="C1219" s="3"/>
      <c r="D1219" s="14"/>
      <c r="E1219" s="15"/>
      <c r="F1219" s="15"/>
      <c r="G1219" s="16"/>
      <c r="H1219" s="14"/>
      <c r="I1219" s="17"/>
      <c r="J1219" s="14"/>
    </row>
    <row r="1220" spans="1:10" x14ac:dyDescent="0.2">
      <c r="A1220" s="12" t="str">
        <f>IF(D1220="","",IF(ISNA(VLOOKUP(D1220,'f2'!$B$2:$B$1048576,1,FALSE)),0,1))</f>
        <v/>
      </c>
      <c r="B1220" s="13" t="str">
        <f t="shared" si="18"/>
        <v/>
      </c>
      <c r="C1220" s="3"/>
      <c r="D1220" s="14"/>
      <c r="E1220" s="15"/>
      <c r="F1220" s="15"/>
      <c r="G1220" s="16"/>
      <c r="H1220" s="14"/>
      <c r="I1220" s="17"/>
      <c r="J1220" s="14"/>
    </row>
    <row r="1221" spans="1:10" x14ac:dyDescent="0.2">
      <c r="A1221" s="12" t="str">
        <f>IF(D1221="","",IF(ISNA(VLOOKUP(D1221,'f2'!$B$2:$B$1048576,1,FALSE)),0,1))</f>
        <v/>
      </c>
      <c r="B1221" s="13" t="str">
        <f t="shared" ref="B1221:B1284" si="19">IF(A1221="","",A1221+B1220)</f>
        <v/>
      </c>
      <c r="C1221" s="3"/>
      <c r="D1221" s="14"/>
      <c r="E1221" s="15"/>
      <c r="F1221" s="15"/>
      <c r="G1221" s="16"/>
      <c r="H1221" s="14"/>
      <c r="I1221" s="17"/>
      <c r="J1221" s="14"/>
    </row>
    <row r="1222" spans="1:10" x14ac:dyDescent="0.2">
      <c r="A1222" s="12" t="str">
        <f>IF(D1222="","",IF(ISNA(VLOOKUP(D1222,'f2'!$B$2:$B$1048576,1,FALSE)),0,1))</f>
        <v/>
      </c>
      <c r="B1222" s="13" t="str">
        <f t="shared" si="19"/>
        <v/>
      </c>
      <c r="C1222" s="3"/>
      <c r="D1222" s="14"/>
      <c r="E1222" s="15"/>
      <c r="F1222" s="15"/>
      <c r="G1222" s="16"/>
      <c r="H1222" s="14"/>
      <c r="I1222" s="17"/>
      <c r="J1222" s="14"/>
    </row>
    <row r="1223" spans="1:10" x14ac:dyDescent="0.2">
      <c r="A1223" s="12" t="str">
        <f>IF(D1223="","",IF(ISNA(VLOOKUP(D1223,'f2'!$B$2:$B$1048576,1,FALSE)),0,1))</f>
        <v/>
      </c>
      <c r="B1223" s="13" t="str">
        <f t="shared" si="19"/>
        <v/>
      </c>
      <c r="C1223" s="3"/>
      <c r="D1223" s="14"/>
      <c r="E1223" s="15"/>
      <c r="F1223" s="15"/>
      <c r="G1223" s="16"/>
      <c r="H1223" s="14"/>
      <c r="I1223" s="17"/>
      <c r="J1223" s="14"/>
    </row>
    <row r="1224" spans="1:10" x14ac:dyDescent="0.2">
      <c r="A1224" s="12" t="str">
        <f>IF(D1224="","",IF(ISNA(VLOOKUP(D1224,'f2'!$B$2:$B$1048576,1,FALSE)),0,1))</f>
        <v/>
      </c>
      <c r="B1224" s="13" t="str">
        <f t="shared" si="19"/>
        <v/>
      </c>
      <c r="C1224" s="3"/>
      <c r="D1224" s="14"/>
      <c r="E1224" s="15"/>
      <c r="F1224" s="15"/>
      <c r="G1224" s="16"/>
      <c r="H1224" s="14"/>
      <c r="I1224" s="17"/>
      <c r="J1224" s="14"/>
    </row>
    <row r="1225" spans="1:10" x14ac:dyDescent="0.2">
      <c r="A1225" s="12" t="str">
        <f>IF(D1225="","",IF(ISNA(VLOOKUP(D1225,'f2'!$B$2:$B$1048576,1,FALSE)),0,1))</f>
        <v/>
      </c>
      <c r="B1225" s="13" t="str">
        <f t="shared" si="19"/>
        <v/>
      </c>
      <c r="C1225" s="3"/>
      <c r="D1225" s="14"/>
      <c r="E1225" s="15"/>
      <c r="F1225" s="15"/>
      <c r="G1225" s="16"/>
      <c r="H1225" s="14"/>
      <c r="I1225" s="17"/>
      <c r="J1225" s="14"/>
    </row>
    <row r="1226" spans="1:10" x14ac:dyDescent="0.2">
      <c r="A1226" s="12" t="str">
        <f>IF(D1226="","",IF(ISNA(VLOOKUP(D1226,'f2'!$B$2:$B$1048576,1,FALSE)),0,1))</f>
        <v/>
      </c>
      <c r="B1226" s="13" t="str">
        <f t="shared" si="19"/>
        <v/>
      </c>
      <c r="C1226" s="3"/>
      <c r="D1226" s="14"/>
      <c r="E1226" s="15"/>
      <c r="F1226" s="15"/>
      <c r="G1226" s="16"/>
      <c r="H1226" s="14"/>
      <c r="I1226" s="17"/>
      <c r="J1226" s="14"/>
    </row>
    <row r="1227" spans="1:10" x14ac:dyDescent="0.2">
      <c r="A1227" s="12" t="str">
        <f>IF(D1227="","",IF(ISNA(VLOOKUP(D1227,'f2'!$B$2:$B$1048576,1,FALSE)),0,1))</f>
        <v/>
      </c>
      <c r="B1227" s="13" t="str">
        <f t="shared" si="19"/>
        <v/>
      </c>
      <c r="C1227" s="3"/>
      <c r="D1227" s="14"/>
      <c r="E1227" s="15"/>
      <c r="F1227" s="15"/>
      <c r="G1227" s="16"/>
      <c r="H1227" s="14"/>
      <c r="I1227" s="17"/>
      <c r="J1227" s="14"/>
    </row>
    <row r="1228" spans="1:10" x14ac:dyDescent="0.2">
      <c r="A1228" s="12" t="str">
        <f>IF(D1228="","",IF(ISNA(VLOOKUP(D1228,'f2'!$B$2:$B$1048576,1,FALSE)),0,1))</f>
        <v/>
      </c>
      <c r="B1228" s="13" t="str">
        <f t="shared" si="19"/>
        <v/>
      </c>
      <c r="C1228" s="3"/>
      <c r="D1228" s="14"/>
      <c r="E1228" s="15"/>
      <c r="F1228" s="15"/>
      <c r="G1228" s="16"/>
      <c r="H1228" s="14"/>
      <c r="I1228" s="17"/>
      <c r="J1228" s="14"/>
    </row>
    <row r="1229" spans="1:10" x14ac:dyDescent="0.2">
      <c r="A1229" s="12" t="str">
        <f>IF(D1229="","",IF(ISNA(VLOOKUP(D1229,'f2'!$B$2:$B$1048576,1,FALSE)),0,1))</f>
        <v/>
      </c>
      <c r="B1229" s="13" t="str">
        <f t="shared" si="19"/>
        <v/>
      </c>
      <c r="C1229" s="3"/>
      <c r="D1229" s="14"/>
      <c r="E1229" s="15"/>
      <c r="F1229" s="15"/>
      <c r="G1229" s="16"/>
      <c r="H1229" s="14"/>
      <c r="I1229" s="17"/>
      <c r="J1229" s="14"/>
    </row>
    <row r="1230" spans="1:10" x14ac:dyDescent="0.2">
      <c r="A1230" s="12" t="str">
        <f>IF(D1230="","",IF(ISNA(VLOOKUP(D1230,'f2'!$B$2:$B$1048576,1,FALSE)),0,1))</f>
        <v/>
      </c>
      <c r="B1230" s="13" t="str">
        <f t="shared" si="19"/>
        <v/>
      </c>
      <c r="C1230" s="3"/>
      <c r="D1230" s="14"/>
      <c r="E1230" s="15"/>
      <c r="F1230" s="15"/>
      <c r="G1230" s="16"/>
      <c r="H1230" s="14"/>
      <c r="I1230" s="17"/>
      <c r="J1230" s="14"/>
    </row>
    <row r="1231" spans="1:10" x14ac:dyDescent="0.2">
      <c r="A1231" s="12" t="str">
        <f>IF(D1231="","",IF(ISNA(VLOOKUP(D1231,'f2'!$B$2:$B$1048576,1,FALSE)),0,1))</f>
        <v/>
      </c>
      <c r="B1231" s="13" t="str">
        <f t="shared" si="19"/>
        <v/>
      </c>
      <c r="C1231" s="3"/>
      <c r="D1231" s="14"/>
      <c r="E1231" s="15"/>
      <c r="F1231" s="15"/>
      <c r="G1231" s="16"/>
      <c r="H1231" s="14"/>
      <c r="I1231" s="17"/>
      <c r="J1231" s="14"/>
    </row>
    <row r="1232" spans="1:10" x14ac:dyDescent="0.2">
      <c r="A1232" s="12" t="str">
        <f>IF(D1232="","",IF(ISNA(VLOOKUP(D1232,'f2'!$B$2:$B$1048576,1,FALSE)),0,1))</f>
        <v/>
      </c>
      <c r="B1232" s="13" t="str">
        <f t="shared" si="19"/>
        <v/>
      </c>
      <c r="C1232" s="3"/>
      <c r="D1232" s="14"/>
      <c r="E1232" s="15"/>
      <c r="F1232" s="15"/>
      <c r="G1232" s="16"/>
      <c r="H1232" s="14"/>
      <c r="I1232" s="17"/>
      <c r="J1232" s="14"/>
    </row>
    <row r="1233" spans="1:10" x14ac:dyDescent="0.2">
      <c r="A1233" s="12" t="str">
        <f>IF(D1233="","",IF(ISNA(VLOOKUP(D1233,'f2'!$B$2:$B$1048576,1,FALSE)),0,1))</f>
        <v/>
      </c>
      <c r="B1233" s="13" t="str">
        <f t="shared" si="19"/>
        <v/>
      </c>
      <c r="C1233" s="3"/>
      <c r="D1233" s="14"/>
      <c r="E1233" s="15"/>
      <c r="F1233" s="15"/>
      <c r="G1233" s="16"/>
      <c r="H1233" s="14"/>
      <c r="I1233" s="17"/>
      <c r="J1233" s="14"/>
    </row>
    <row r="1234" spans="1:10" x14ac:dyDescent="0.2">
      <c r="A1234" s="12" t="str">
        <f>IF(D1234="","",IF(ISNA(VLOOKUP(D1234,'f2'!$B$2:$B$1048576,1,FALSE)),0,1))</f>
        <v/>
      </c>
      <c r="B1234" s="13" t="str">
        <f t="shared" si="19"/>
        <v/>
      </c>
      <c r="C1234" s="3"/>
      <c r="D1234" s="14"/>
      <c r="E1234" s="15"/>
      <c r="F1234" s="15"/>
      <c r="G1234" s="16"/>
      <c r="H1234" s="14"/>
      <c r="I1234" s="17"/>
      <c r="J1234" s="14"/>
    </row>
    <row r="1235" spans="1:10" x14ac:dyDescent="0.2">
      <c r="A1235" s="12" t="str">
        <f>IF(D1235="","",IF(ISNA(VLOOKUP(D1235,'f2'!$B$2:$B$1048576,1,FALSE)),0,1))</f>
        <v/>
      </c>
      <c r="B1235" s="13" t="str">
        <f t="shared" si="19"/>
        <v/>
      </c>
      <c r="C1235" s="3"/>
      <c r="D1235" s="14"/>
      <c r="E1235" s="15"/>
      <c r="F1235" s="15"/>
      <c r="G1235" s="16"/>
      <c r="H1235" s="14"/>
      <c r="I1235" s="17"/>
      <c r="J1235" s="14"/>
    </row>
    <row r="1236" spans="1:10" x14ac:dyDescent="0.2">
      <c r="A1236" s="12" t="str">
        <f>IF(D1236="","",IF(ISNA(VLOOKUP(D1236,'f2'!$B$2:$B$1048576,1,FALSE)),0,1))</f>
        <v/>
      </c>
      <c r="B1236" s="13" t="str">
        <f t="shared" si="19"/>
        <v/>
      </c>
      <c r="C1236" s="3"/>
      <c r="D1236" s="14"/>
      <c r="E1236" s="15"/>
      <c r="F1236" s="15"/>
      <c r="G1236" s="16"/>
      <c r="H1236" s="14"/>
      <c r="I1236" s="17"/>
      <c r="J1236" s="14"/>
    </row>
    <row r="1237" spans="1:10" x14ac:dyDescent="0.2">
      <c r="A1237" s="12" t="str">
        <f>IF(D1237="","",IF(ISNA(VLOOKUP(D1237,'f2'!$B$2:$B$1048576,1,FALSE)),0,1))</f>
        <v/>
      </c>
      <c r="B1237" s="13" t="str">
        <f t="shared" si="19"/>
        <v/>
      </c>
      <c r="C1237" s="3"/>
      <c r="D1237" s="14"/>
      <c r="E1237" s="15"/>
      <c r="F1237" s="15"/>
      <c r="G1237" s="16"/>
      <c r="H1237" s="14"/>
      <c r="I1237" s="17"/>
      <c r="J1237" s="14"/>
    </row>
    <row r="1238" spans="1:10" x14ac:dyDescent="0.2">
      <c r="A1238" s="12" t="str">
        <f>IF(D1238="","",IF(ISNA(VLOOKUP(D1238,'f2'!$B$2:$B$1048576,1,FALSE)),0,1))</f>
        <v/>
      </c>
      <c r="B1238" s="13" t="str">
        <f t="shared" si="19"/>
        <v/>
      </c>
      <c r="C1238" s="3"/>
      <c r="D1238" s="14"/>
      <c r="E1238" s="15"/>
      <c r="F1238" s="15"/>
      <c r="G1238" s="16"/>
      <c r="H1238" s="14"/>
      <c r="I1238" s="17"/>
      <c r="J1238" s="14"/>
    </row>
    <row r="1239" spans="1:10" x14ac:dyDescent="0.2">
      <c r="A1239" s="12" t="str">
        <f>IF(D1239="","",IF(ISNA(VLOOKUP(D1239,'f2'!$B$2:$B$1048576,1,FALSE)),0,1))</f>
        <v/>
      </c>
      <c r="B1239" s="13" t="str">
        <f t="shared" si="19"/>
        <v/>
      </c>
      <c r="C1239" s="3"/>
      <c r="D1239" s="14"/>
      <c r="E1239" s="15"/>
      <c r="F1239" s="15"/>
      <c r="G1239" s="16"/>
      <c r="H1239" s="14"/>
      <c r="I1239" s="17"/>
      <c r="J1239" s="14"/>
    </row>
    <row r="1240" spans="1:10" x14ac:dyDescent="0.2">
      <c r="A1240" s="12" t="str">
        <f>IF(D1240="","",IF(ISNA(VLOOKUP(D1240,'f2'!$B$2:$B$1048576,1,FALSE)),0,1))</f>
        <v/>
      </c>
      <c r="B1240" s="13" t="str">
        <f t="shared" si="19"/>
        <v/>
      </c>
      <c r="C1240" s="3"/>
      <c r="D1240" s="14"/>
      <c r="E1240" s="15"/>
      <c r="F1240" s="15"/>
      <c r="G1240" s="16"/>
      <c r="H1240" s="14"/>
      <c r="I1240" s="17"/>
      <c r="J1240" s="14"/>
    </row>
    <row r="1241" spans="1:10" x14ac:dyDescent="0.2">
      <c r="A1241" s="12" t="str">
        <f>IF(D1241="","",IF(ISNA(VLOOKUP(D1241,'f2'!$B$2:$B$1048576,1,FALSE)),0,1))</f>
        <v/>
      </c>
      <c r="B1241" s="13" t="str">
        <f t="shared" si="19"/>
        <v/>
      </c>
      <c r="C1241" s="3"/>
      <c r="D1241" s="14"/>
      <c r="E1241" s="15"/>
      <c r="F1241" s="15"/>
      <c r="G1241" s="16"/>
      <c r="H1241" s="14"/>
      <c r="I1241" s="17"/>
      <c r="J1241" s="14"/>
    </row>
    <row r="1242" spans="1:10" x14ac:dyDescent="0.2">
      <c r="A1242" s="12" t="str">
        <f>IF(D1242="","",IF(ISNA(VLOOKUP(D1242,'f2'!$B$2:$B$1048576,1,FALSE)),0,1))</f>
        <v/>
      </c>
      <c r="B1242" s="13" t="str">
        <f t="shared" si="19"/>
        <v/>
      </c>
      <c r="C1242" s="3"/>
      <c r="D1242" s="14"/>
      <c r="E1242" s="15"/>
      <c r="F1242" s="15"/>
      <c r="G1242" s="16"/>
      <c r="H1242" s="14"/>
      <c r="I1242" s="17"/>
      <c r="J1242" s="14"/>
    </row>
    <row r="1243" spans="1:10" x14ac:dyDescent="0.2">
      <c r="A1243" s="12" t="str">
        <f>IF(D1243="","",IF(ISNA(VLOOKUP(D1243,'f2'!$B$2:$B$1048576,1,FALSE)),0,1))</f>
        <v/>
      </c>
      <c r="B1243" s="13" t="str">
        <f t="shared" si="19"/>
        <v/>
      </c>
      <c r="C1243" s="3"/>
      <c r="D1243" s="14"/>
      <c r="E1243" s="15"/>
      <c r="F1243" s="15"/>
      <c r="G1243" s="16"/>
      <c r="H1243" s="14"/>
      <c r="I1243" s="17"/>
      <c r="J1243" s="14"/>
    </row>
    <row r="1244" spans="1:10" x14ac:dyDescent="0.2">
      <c r="A1244" s="12" t="str">
        <f>IF(D1244="","",IF(ISNA(VLOOKUP(D1244,'f2'!$B$2:$B$1048576,1,FALSE)),0,1))</f>
        <v/>
      </c>
      <c r="B1244" s="13" t="str">
        <f t="shared" si="19"/>
        <v/>
      </c>
      <c r="C1244" s="3"/>
      <c r="D1244" s="14"/>
      <c r="E1244" s="15"/>
      <c r="F1244" s="15"/>
      <c r="G1244" s="16"/>
      <c r="H1244" s="14"/>
      <c r="I1244" s="17"/>
      <c r="J1244" s="14"/>
    </row>
    <row r="1245" spans="1:10" x14ac:dyDescent="0.2">
      <c r="A1245" s="12" t="str">
        <f>IF(D1245="","",IF(ISNA(VLOOKUP(D1245,'f2'!$B$2:$B$1048576,1,FALSE)),0,1))</f>
        <v/>
      </c>
      <c r="B1245" s="13" t="str">
        <f t="shared" si="19"/>
        <v/>
      </c>
      <c r="C1245" s="3"/>
      <c r="D1245" s="14"/>
      <c r="E1245" s="15"/>
      <c r="F1245" s="15"/>
      <c r="G1245" s="16"/>
      <c r="H1245" s="14"/>
      <c r="I1245" s="17"/>
      <c r="J1245" s="14"/>
    </row>
    <row r="1246" spans="1:10" x14ac:dyDescent="0.2">
      <c r="A1246" s="12" t="str">
        <f>IF(D1246="","",IF(ISNA(VLOOKUP(D1246,'f2'!$B$2:$B$1048576,1,FALSE)),0,1))</f>
        <v/>
      </c>
      <c r="B1246" s="13" t="str">
        <f t="shared" si="19"/>
        <v/>
      </c>
      <c r="C1246" s="3"/>
      <c r="D1246" s="14"/>
      <c r="E1246" s="15"/>
      <c r="F1246" s="15"/>
      <c r="G1246" s="16"/>
      <c r="H1246" s="14"/>
      <c r="I1246" s="17"/>
      <c r="J1246" s="14"/>
    </row>
    <row r="1247" spans="1:10" x14ac:dyDescent="0.2">
      <c r="A1247" s="12" t="str">
        <f>IF(D1247="","",IF(ISNA(VLOOKUP(D1247,'f2'!$B$2:$B$1048576,1,FALSE)),0,1))</f>
        <v/>
      </c>
      <c r="B1247" s="13" t="str">
        <f t="shared" si="19"/>
        <v/>
      </c>
      <c r="C1247" s="3"/>
      <c r="D1247" s="14"/>
      <c r="E1247" s="15"/>
      <c r="F1247" s="15"/>
      <c r="G1247" s="16"/>
      <c r="H1247" s="14"/>
      <c r="I1247" s="17"/>
      <c r="J1247" s="14"/>
    </row>
    <row r="1248" spans="1:10" x14ac:dyDescent="0.2">
      <c r="A1248" s="12" t="str">
        <f>IF(D1248="","",IF(ISNA(VLOOKUP(D1248,'f2'!$B$2:$B$1048576,1,FALSE)),0,1))</f>
        <v/>
      </c>
      <c r="B1248" s="13" t="str">
        <f t="shared" si="19"/>
        <v/>
      </c>
      <c r="C1248" s="3"/>
      <c r="D1248" s="14"/>
      <c r="E1248" s="15"/>
      <c r="F1248" s="15"/>
      <c r="G1248" s="16"/>
      <c r="H1248" s="14"/>
      <c r="I1248" s="17"/>
      <c r="J1248" s="14"/>
    </row>
    <row r="1249" spans="1:10" x14ac:dyDescent="0.2">
      <c r="A1249" s="12" t="str">
        <f>IF(D1249="","",IF(ISNA(VLOOKUP(D1249,'f2'!$B$2:$B$1048576,1,FALSE)),0,1))</f>
        <v/>
      </c>
      <c r="B1249" s="13" t="str">
        <f t="shared" si="19"/>
        <v/>
      </c>
      <c r="C1249" s="3"/>
      <c r="D1249" s="14"/>
      <c r="E1249" s="15"/>
      <c r="F1249" s="15"/>
      <c r="G1249" s="16"/>
      <c r="H1249" s="14"/>
      <c r="I1249" s="17"/>
      <c r="J1249" s="14"/>
    </row>
    <row r="1250" spans="1:10" x14ac:dyDescent="0.2">
      <c r="A1250" s="12" t="str">
        <f>IF(D1250="","",IF(ISNA(VLOOKUP(D1250,'f2'!$B$2:$B$1048576,1,FALSE)),0,1))</f>
        <v/>
      </c>
      <c r="B1250" s="13" t="str">
        <f t="shared" si="19"/>
        <v/>
      </c>
      <c r="C1250" s="3"/>
      <c r="D1250" s="14"/>
      <c r="E1250" s="15"/>
      <c r="F1250" s="15"/>
      <c r="G1250" s="16"/>
      <c r="H1250" s="14"/>
      <c r="I1250" s="17"/>
      <c r="J1250" s="14"/>
    </row>
    <row r="1251" spans="1:10" x14ac:dyDescent="0.2">
      <c r="A1251" s="12" t="str">
        <f>IF(D1251="","",IF(ISNA(VLOOKUP(D1251,'f2'!$B$2:$B$1048576,1,FALSE)),0,1))</f>
        <v/>
      </c>
      <c r="B1251" s="13" t="str">
        <f t="shared" si="19"/>
        <v/>
      </c>
      <c r="C1251" s="3"/>
      <c r="D1251" s="14"/>
      <c r="E1251" s="15"/>
      <c r="F1251" s="15"/>
      <c r="G1251" s="16"/>
      <c r="H1251" s="14"/>
      <c r="I1251" s="17"/>
      <c r="J1251" s="14"/>
    </row>
    <row r="1252" spans="1:10" x14ac:dyDescent="0.2">
      <c r="A1252" s="12" t="str">
        <f>IF(D1252="","",IF(ISNA(VLOOKUP(D1252,'f2'!$B$2:$B$1048576,1,FALSE)),0,1))</f>
        <v/>
      </c>
      <c r="B1252" s="13" t="str">
        <f t="shared" si="19"/>
        <v/>
      </c>
      <c r="C1252" s="3"/>
      <c r="D1252" s="14"/>
      <c r="E1252" s="15"/>
      <c r="F1252" s="15"/>
      <c r="G1252" s="16"/>
      <c r="H1252" s="14"/>
      <c r="I1252" s="17"/>
      <c r="J1252" s="14"/>
    </row>
    <row r="1253" spans="1:10" x14ac:dyDescent="0.2">
      <c r="A1253" s="12" t="str">
        <f>IF(D1253="","",IF(ISNA(VLOOKUP(D1253,'f2'!$B$2:$B$1048576,1,FALSE)),0,1))</f>
        <v/>
      </c>
      <c r="B1253" s="13" t="str">
        <f t="shared" si="19"/>
        <v/>
      </c>
      <c r="C1253" s="3"/>
      <c r="D1253" s="14"/>
      <c r="E1253" s="15"/>
      <c r="F1253" s="15"/>
      <c r="G1253" s="16"/>
      <c r="H1253" s="14"/>
      <c r="I1253" s="17"/>
      <c r="J1253" s="14"/>
    </row>
    <row r="1254" spans="1:10" x14ac:dyDescent="0.2">
      <c r="A1254" s="12" t="str">
        <f>IF(D1254="","",IF(ISNA(VLOOKUP(D1254,'f2'!$B$2:$B$1048576,1,FALSE)),0,1))</f>
        <v/>
      </c>
      <c r="B1254" s="13" t="str">
        <f t="shared" si="19"/>
        <v/>
      </c>
      <c r="C1254" s="3"/>
      <c r="D1254" s="14"/>
      <c r="E1254" s="15"/>
      <c r="F1254" s="15"/>
      <c r="G1254" s="16"/>
      <c r="H1254" s="14"/>
      <c r="I1254" s="17"/>
      <c r="J1254" s="14"/>
    </row>
    <row r="1255" spans="1:10" x14ac:dyDescent="0.2">
      <c r="A1255" s="12" t="str">
        <f>IF(D1255="","",IF(ISNA(VLOOKUP(D1255,'f2'!$B$2:$B$1048576,1,FALSE)),0,1))</f>
        <v/>
      </c>
      <c r="B1255" s="13" t="str">
        <f t="shared" si="19"/>
        <v/>
      </c>
      <c r="C1255" s="3"/>
      <c r="D1255" s="14"/>
      <c r="E1255" s="15"/>
      <c r="F1255" s="15"/>
      <c r="G1255" s="16"/>
      <c r="H1255" s="14"/>
      <c r="I1255" s="17"/>
      <c r="J1255" s="14"/>
    </row>
    <row r="1256" spans="1:10" x14ac:dyDescent="0.2">
      <c r="A1256" s="12" t="str">
        <f>IF(D1256="","",IF(ISNA(VLOOKUP(D1256,'f2'!$B$2:$B$1048576,1,FALSE)),0,1))</f>
        <v/>
      </c>
      <c r="B1256" s="13" t="str">
        <f t="shared" si="19"/>
        <v/>
      </c>
      <c r="C1256" s="3"/>
      <c r="D1256" s="14"/>
      <c r="E1256" s="15"/>
      <c r="F1256" s="15"/>
      <c r="G1256" s="16"/>
      <c r="H1256" s="14"/>
      <c r="I1256" s="17"/>
      <c r="J1256" s="14"/>
    </row>
    <row r="1257" spans="1:10" x14ac:dyDescent="0.2">
      <c r="A1257" s="12" t="str">
        <f>IF(D1257="","",IF(ISNA(VLOOKUP(D1257,'f2'!$B$2:$B$1048576,1,FALSE)),0,1))</f>
        <v/>
      </c>
      <c r="B1257" s="13" t="str">
        <f t="shared" si="19"/>
        <v/>
      </c>
      <c r="C1257" s="3"/>
      <c r="D1257" s="14"/>
      <c r="E1257" s="15"/>
      <c r="F1257" s="15"/>
      <c r="G1257" s="16"/>
      <c r="H1257" s="14"/>
      <c r="I1257" s="17"/>
      <c r="J1257" s="14"/>
    </row>
    <row r="1258" spans="1:10" x14ac:dyDescent="0.2">
      <c r="A1258" s="12" t="str">
        <f>IF(D1258="","",IF(ISNA(VLOOKUP(D1258,'f2'!$B$2:$B$1048576,1,FALSE)),0,1))</f>
        <v/>
      </c>
      <c r="B1258" s="13" t="str">
        <f t="shared" si="19"/>
        <v/>
      </c>
      <c r="C1258" s="3"/>
      <c r="D1258" s="14"/>
      <c r="E1258" s="15"/>
      <c r="F1258" s="15"/>
      <c r="G1258" s="16"/>
      <c r="H1258" s="14"/>
      <c r="I1258" s="17"/>
      <c r="J1258" s="14"/>
    </row>
    <row r="1259" spans="1:10" x14ac:dyDescent="0.2">
      <c r="A1259" s="12" t="str">
        <f>IF(D1259="","",IF(ISNA(VLOOKUP(D1259,'f2'!$B$2:$B$1048576,1,FALSE)),0,1))</f>
        <v/>
      </c>
      <c r="B1259" s="13" t="str">
        <f t="shared" si="19"/>
        <v/>
      </c>
      <c r="C1259" s="3"/>
      <c r="D1259" s="14"/>
      <c r="E1259" s="15"/>
      <c r="F1259" s="15"/>
      <c r="G1259" s="16"/>
      <c r="H1259" s="14"/>
      <c r="I1259" s="17"/>
      <c r="J1259" s="14"/>
    </row>
    <row r="1260" spans="1:10" x14ac:dyDescent="0.2">
      <c r="A1260" s="12" t="str">
        <f>IF(D1260="","",IF(ISNA(VLOOKUP(D1260,'f2'!$B$2:$B$1048576,1,FALSE)),0,1))</f>
        <v/>
      </c>
      <c r="B1260" s="13" t="str">
        <f t="shared" si="19"/>
        <v/>
      </c>
      <c r="C1260" s="3"/>
      <c r="D1260" s="14"/>
      <c r="E1260" s="15"/>
      <c r="F1260" s="15"/>
      <c r="G1260" s="16"/>
      <c r="H1260" s="14"/>
      <c r="I1260" s="17"/>
      <c r="J1260" s="14"/>
    </row>
    <row r="1261" spans="1:10" x14ac:dyDescent="0.2">
      <c r="A1261" s="12" t="str">
        <f>IF(D1261="","",IF(ISNA(VLOOKUP(D1261,'f2'!$B$2:$B$1048576,1,FALSE)),0,1))</f>
        <v/>
      </c>
      <c r="B1261" s="13" t="str">
        <f t="shared" si="19"/>
        <v/>
      </c>
      <c r="C1261" s="3"/>
      <c r="D1261" s="14"/>
      <c r="E1261" s="15"/>
      <c r="F1261" s="15"/>
      <c r="G1261" s="16"/>
      <c r="H1261" s="14"/>
      <c r="I1261" s="17"/>
      <c r="J1261" s="14"/>
    </row>
    <row r="1262" spans="1:10" x14ac:dyDescent="0.2">
      <c r="A1262" s="12" t="str">
        <f>IF(D1262="","",IF(ISNA(VLOOKUP(D1262,'f2'!$B$2:$B$1048576,1,FALSE)),0,1))</f>
        <v/>
      </c>
      <c r="B1262" s="13" t="str">
        <f t="shared" si="19"/>
        <v/>
      </c>
      <c r="C1262" s="3"/>
      <c r="D1262" s="14"/>
      <c r="E1262" s="15"/>
      <c r="F1262" s="15"/>
      <c r="G1262" s="16"/>
      <c r="H1262" s="14"/>
      <c r="I1262" s="17"/>
      <c r="J1262" s="14"/>
    </row>
    <row r="1263" spans="1:10" x14ac:dyDescent="0.2">
      <c r="A1263" s="12" t="str">
        <f>IF(D1263="","",IF(ISNA(VLOOKUP(D1263,'f2'!$B$2:$B$1048576,1,FALSE)),0,1))</f>
        <v/>
      </c>
      <c r="B1263" s="13" t="str">
        <f t="shared" si="19"/>
        <v/>
      </c>
      <c r="C1263" s="3"/>
      <c r="D1263" s="14"/>
      <c r="E1263" s="15"/>
      <c r="F1263" s="15"/>
      <c r="G1263" s="16"/>
      <c r="H1263" s="14"/>
      <c r="I1263" s="17"/>
      <c r="J1263" s="14"/>
    </row>
    <row r="1264" spans="1:10" x14ac:dyDescent="0.2">
      <c r="A1264" s="12" t="str">
        <f>IF(D1264="","",IF(ISNA(VLOOKUP(D1264,'f2'!$B$2:$B$1048576,1,FALSE)),0,1))</f>
        <v/>
      </c>
      <c r="B1264" s="13" t="str">
        <f t="shared" si="19"/>
        <v/>
      </c>
      <c r="C1264" s="3"/>
      <c r="D1264" s="14"/>
      <c r="E1264" s="15"/>
      <c r="F1264" s="15"/>
      <c r="G1264" s="16"/>
      <c r="H1264" s="14"/>
      <c r="I1264" s="17"/>
      <c r="J1264" s="14"/>
    </row>
    <row r="1265" spans="1:10" x14ac:dyDescent="0.2">
      <c r="A1265" s="12" t="str">
        <f>IF(D1265="","",IF(ISNA(VLOOKUP(D1265,'f2'!$B$2:$B$1048576,1,FALSE)),0,1))</f>
        <v/>
      </c>
      <c r="B1265" s="13" t="str">
        <f t="shared" si="19"/>
        <v/>
      </c>
      <c r="C1265" s="3"/>
      <c r="D1265" s="14"/>
      <c r="E1265" s="15"/>
      <c r="F1265" s="15"/>
      <c r="G1265" s="16"/>
      <c r="H1265" s="14"/>
      <c r="I1265" s="17"/>
      <c r="J1265" s="14"/>
    </row>
    <row r="1266" spans="1:10" x14ac:dyDescent="0.2">
      <c r="A1266" s="12" t="str">
        <f>IF(D1266="","",IF(ISNA(VLOOKUP(D1266,'f2'!$B$2:$B$1048576,1,FALSE)),0,1))</f>
        <v/>
      </c>
      <c r="B1266" s="13" t="str">
        <f t="shared" si="19"/>
        <v/>
      </c>
      <c r="C1266" s="3"/>
      <c r="D1266" s="14"/>
      <c r="E1266" s="15"/>
      <c r="F1266" s="15"/>
      <c r="G1266" s="16"/>
      <c r="H1266" s="14"/>
      <c r="I1266" s="17"/>
      <c r="J1266" s="14"/>
    </row>
    <row r="1267" spans="1:10" x14ac:dyDescent="0.2">
      <c r="A1267" s="12" t="str">
        <f>IF(D1267="","",IF(ISNA(VLOOKUP(D1267,'f2'!$B$2:$B$1048576,1,FALSE)),0,1))</f>
        <v/>
      </c>
      <c r="B1267" s="13" t="str">
        <f t="shared" si="19"/>
        <v/>
      </c>
      <c r="C1267" s="3"/>
      <c r="D1267" s="14"/>
      <c r="E1267" s="15"/>
      <c r="F1267" s="15"/>
      <c r="G1267" s="16"/>
      <c r="H1267" s="14"/>
      <c r="I1267" s="17"/>
      <c r="J1267" s="14"/>
    </row>
    <row r="1268" spans="1:10" x14ac:dyDescent="0.2">
      <c r="A1268" s="12" t="str">
        <f>IF(D1268="","",IF(ISNA(VLOOKUP(D1268,'f2'!$B$2:$B$1048576,1,FALSE)),0,1))</f>
        <v/>
      </c>
      <c r="B1268" s="13" t="str">
        <f t="shared" si="19"/>
        <v/>
      </c>
      <c r="C1268" s="3"/>
      <c r="D1268" s="14"/>
      <c r="E1268" s="15"/>
      <c r="F1268" s="15"/>
      <c r="G1268" s="16"/>
      <c r="H1268" s="14"/>
      <c r="I1268" s="17"/>
      <c r="J1268" s="14"/>
    </row>
    <row r="1269" spans="1:10" x14ac:dyDescent="0.2">
      <c r="A1269" s="12" t="str">
        <f>IF(D1269="","",IF(ISNA(VLOOKUP(D1269,'f2'!$B$2:$B$1048576,1,FALSE)),0,1))</f>
        <v/>
      </c>
      <c r="B1269" s="13" t="str">
        <f t="shared" si="19"/>
        <v/>
      </c>
      <c r="C1269" s="3"/>
      <c r="D1269" s="14"/>
      <c r="E1269" s="15"/>
      <c r="F1269" s="15"/>
      <c r="G1269" s="16"/>
      <c r="H1269" s="14"/>
      <c r="I1269" s="17"/>
      <c r="J1269" s="14"/>
    </row>
    <row r="1270" spans="1:10" x14ac:dyDescent="0.2">
      <c r="A1270" s="12" t="str">
        <f>IF(D1270="","",IF(ISNA(VLOOKUP(D1270,'f2'!$B$2:$B$1048576,1,FALSE)),0,1))</f>
        <v/>
      </c>
      <c r="B1270" s="13" t="str">
        <f t="shared" si="19"/>
        <v/>
      </c>
      <c r="C1270" s="3"/>
      <c r="D1270" s="14"/>
      <c r="E1270" s="15"/>
      <c r="F1270" s="15"/>
      <c r="G1270" s="16"/>
      <c r="H1270" s="14"/>
      <c r="I1270" s="17"/>
      <c r="J1270" s="14"/>
    </row>
    <row r="1271" spans="1:10" x14ac:dyDescent="0.2">
      <c r="A1271" s="12" t="str">
        <f>IF(D1271="","",IF(ISNA(VLOOKUP(D1271,'f2'!$B$2:$B$1048576,1,FALSE)),0,1))</f>
        <v/>
      </c>
      <c r="B1271" s="13" t="str">
        <f t="shared" si="19"/>
        <v/>
      </c>
      <c r="C1271" s="3"/>
      <c r="D1271" s="14"/>
      <c r="E1271" s="15"/>
      <c r="F1271" s="15"/>
      <c r="G1271" s="16"/>
      <c r="H1271" s="14"/>
      <c r="I1271" s="17"/>
      <c r="J1271" s="14"/>
    </row>
    <row r="1272" spans="1:10" x14ac:dyDescent="0.2">
      <c r="A1272" s="12" t="str">
        <f>IF(D1272="","",IF(ISNA(VLOOKUP(D1272,'f2'!$B$2:$B$1048576,1,FALSE)),0,1))</f>
        <v/>
      </c>
      <c r="B1272" s="13" t="str">
        <f t="shared" si="19"/>
        <v/>
      </c>
      <c r="C1272" s="3"/>
      <c r="D1272" s="14"/>
      <c r="E1272" s="15"/>
      <c r="F1272" s="15"/>
      <c r="G1272" s="16"/>
      <c r="H1272" s="14"/>
      <c r="I1272" s="17"/>
      <c r="J1272" s="14"/>
    </row>
    <row r="1273" spans="1:10" x14ac:dyDescent="0.2">
      <c r="A1273" s="12" t="str">
        <f>IF(D1273="","",IF(ISNA(VLOOKUP(D1273,'f2'!$B$2:$B$1048576,1,FALSE)),0,1))</f>
        <v/>
      </c>
      <c r="B1273" s="13" t="str">
        <f t="shared" si="19"/>
        <v/>
      </c>
      <c r="C1273" s="3"/>
      <c r="D1273" s="14"/>
      <c r="E1273" s="15"/>
      <c r="F1273" s="15"/>
      <c r="G1273" s="16"/>
      <c r="H1273" s="14"/>
      <c r="I1273" s="17"/>
      <c r="J1273" s="14"/>
    </row>
    <row r="1274" spans="1:10" x14ac:dyDescent="0.2">
      <c r="A1274" s="12" t="str">
        <f>IF(D1274="","",IF(ISNA(VLOOKUP(D1274,'f2'!$B$2:$B$1048576,1,FALSE)),0,1))</f>
        <v/>
      </c>
      <c r="B1274" s="13" t="str">
        <f t="shared" si="19"/>
        <v/>
      </c>
      <c r="C1274" s="3"/>
      <c r="D1274" s="14"/>
      <c r="E1274" s="15"/>
      <c r="F1274" s="15"/>
      <c r="G1274" s="16"/>
      <c r="H1274" s="14"/>
      <c r="I1274" s="17"/>
      <c r="J1274" s="14"/>
    </row>
    <row r="1275" spans="1:10" x14ac:dyDescent="0.2">
      <c r="A1275" s="12" t="str">
        <f>IF(D1275="","",IF(ISNA(VLOOKUP(D1275,'f2'!$B$2:$B$1048576,1,FALSE)),0,1))</f>
        <v/>
      </c>
      <c r="B1275" s="13" t="str">
        <f t="shared" si="19"/>
        <v/>
      </c>
      <c r="C1275" s="3"/>
      <c r="D1275" s="14"/>
      <c r="E1275" s="15"/>
      <c r="F1275" s="15"/>
      <c r="G1275" s="16"/>
      <c r="H1275" s="14"/>
      <c r="I1275" s="17"/>
      <c r="J1275" s="14"/>
    </row>
    <row r="1276" spans="1:10" x14ac:dyDescent="0.2">
      <c r="A1276" s="12" t="str">
        <f>IF(D1276="","",IF(ISNA(VLOOKUP(D1276,'f2'!$B$2:$B$1048576,1,FALSE)),0,1))</f>
        <v/>
      </c>
      <c r="B1276" s="13" t="str">
        <f t="shared" si="19"/>
        <v/>
      </c>
      <c r="C1276" s="3"/>
      <c r="D1276" s="14"/>
      <c r="E1276" s="15"/>
      <c r="F1276" s="15"/>
      <c r="G1276" s="16"/>
      <c r="H1276" s="14"/>
      <c r="I1276" s="17"/>
      <c r="J1276" s="14"/>
    </row>
    <row r="1277" spans="1:10" x14ac:dyDescent="0.2">
      <c r="A1277" s="12" t="str">
        <f>IF(D1277="","",IF(ISNA(VLOOKUP(D1277,'f2'!$B$2:$B$1048576,1,FALSE)),0,1))</f>
        <v/>
      </c>
      <c r="B1277" s="13" t="str">
        <f t="shared" si="19"/>
        <v/>
      </c>
      <c r="C1277" s="3"/>
      <c r="D1277" s="14"/>
      <c r="E1277" s="15"/>
      <c r="F1277" s="15"/>
      <c r="G1277" s="16"/>
      <c r="H1277" s="14"/>
      <c r="I1277" s="17"/>
      <c r="J1277" s="14"/>
    </row>
    <row r="1278" spans="1:10" x14ac:dyDescent="0.2">
      <c r="A1278" s="12" t="str">
        <f>IF(D1278="","",IF(ISNA(VLOOKUP(D1278,'f2'!$B$2:$B$1048576,1,FALSE)),0,1))</f>
        <v/>
      </c>
      <c r="B1278" s="13" t="str">
        <f t="shared" si="19"/>
        <v/>
      </c>
      <c r="C1278" s="3"/>
      <c r="D1278" s="14"/>
      <c r="E1278" s="15"/>
      <c r="F1278" s="15"/>
      <c r="G1278" s="16"/>
      <c r="H1278" s="14"/>
      <c r="I1278" s="17"/>
      <c r="J1278" s="14"/>
    </row>
    <row r="1279" spans="1:10" x14ac:dyDescent="0.2">
      <c r="A1279" s="12" t="str">
        <f>IF(D1279="","",IF(ISNA(VLOOKUP(D1279,'f2'!$B$2:$B$1048576,1,FALSE)),0,1))</f>
        <v/>
      </c>
      <c r="B1279" s="13" t="str">
        <f t="shared" si="19"/>
        <v/>
      </c>
      <c r="C1279" s="3"/>
      <c r="D1279" s="14"/>
      <c r="E1279" s="15"/>
      <c r="F1279" s="15"/>
      <c r="G1279" s="16"/>
      <c r="H1279" s="14"/>
      <c r="I1279" s="17"/>
      <c r="J1279" s="14"/>
    </row>
    <row r="1280" spans="1:10" x14ac:dyDescent="0.2">
      <c r="A1280" s="12" t="str">
        <f>IF(D1280="","",IF(ISNA(VLOOKUP(D1280,'f2'!$B$2:$B$1048576,1,FALSE)),0,1))</f>
        <v/>
      </c>
      <c r="B1280" s="13" t="str">
        <f t="shared" si="19"/>
        <v/>
      </c>
      <c r="C1280" s="3"/>
      <c r="D1280" s="14"/>
      <c r="E1280" s="15"/>
      <c r="F1280" s="15"/>
      <c r="G1280" s="16"/>
      <c r="H1280" s="14"/>
      <c r="I1280" s="17"/>
      <c r="J1280" s="14"/>
    </row>
    <row r="1281" spans="1:10" x14ac:dyDescent="0.2">
      <c r="A1281" s="12" t="str">
        <f>IF(D1281="","",IF(ISNA(VLOOKUP(D1281,'f2'!$B$2:$B$1048576,1,FALSE)),0,1))</f>
        <v/>
      </c>
      <c r="B1281" s="13" t="str">
        <f t="shared" si="19"/>
        <v/>
      </c>
      <c r="C1281" s="3"/>
      <c r="D1281" s="14"/>
      <c r="E1281" s="15"/>
      <c r="F1281" s="15"/>
      <c r="G1281" s="16"/>
      <c r="H1281" s="14"/>
      <c r="I1281" s="17"/>
      <c r="J1281" s="14"/>
    </row>
    <row r="1282" spans="1:10" x14ac:dyDescent="0.2">
      <c r="A1282" s="12" t="str">
        <f>IF(D1282="","",IF(ISNA(VLOOKUP(D1282,'f2'!$B$2:$B$1048576,1,FALSE)),0,1))</f>
        <v/>
      </c>
      <c r="B1282" s="13" t="str">
        <f t="shared" si="19"/>
        <v/>
      </c>
      <c r="C1282" s="3"/>
      <c r="D1282" s="14"/>
      <c r="E1282" s="15"/>
      <c r="F1282" s="15"/>
      <c r="G1282" s="16"/>
      <c r="H1282" s="14"/>
      <c r="I1282" s="17"/>
      <c r="J1282" s="14"/>
    </row>
    <row r="1283" spans="1:10" x14ac:dyDescent="0.2">
      <c r="A1283" s="12" t="str">
        <f>IF(D1283="","",IF(ISNA(VLOOKUP(D1283,'f2'!$B$2:$B$1048576,1,FALSE)),0,1))</f>
        <v/>
      </c>
      <c r="B1283" s="13" t="str">
        <f t="shared" si="19"/>
        <v/>
      </c>
      <c r="C1283" s="3"/>
      <c r="D1283" s="14"/>
      <c r="E1283" s="15"/>
      <c r="F1283" s="15"/>
      <c r="G1283" s="16"/>
      <c r="H1283" s="14"/>
      <c r="I1283" s="17"/>
      <c r="J1283" s="14"/>
    </row>
    <row r="1284" spans="1:10" x14ac:dyDescent="0.2">
      <c r="A1284" s="12" t="str">
        <f>IF(D1284="","",IF(ISNA(VLOOKUP(D1284,'f2'!$B$2:$B$1048576,1,FALSE)),0,1))</f>
        <v/>
      </c>
      <c r="B1284" s="13" t="str">
        <f t="shared" si="19"/>
        <v/>
      </c>
      <c r="C1284" s="3"/>
      <c r="D1284" s="14"/>
      <c r="E1284" s="15"/>
      <c r="F1284" s="15"/>
      <c r="G1284" s="16"/>
      <c r="H1284" s="14"/>
      <c r="I1284" s="17"/>
      <c r="J1284" s="14"/>
    </row>
    <row r="1285" spans="1:10" x14ac:dyDescent="0.2">
      <c r="A1285" s="12" t="str">
        <f>IF(D1285="","",IF(ISNA(VLOOKUP(D1285,'f2'!$B$2:$B$1048576,1,FALSE)),0,1))</f>
        <v/>
      </c>
      <c r="B1285" s="13" t="str">
        <f t="shared" ref="B1285:B1348" si="20">IF(A1285="","",A1285+B1284)</f>
        <v/>
      </c>
      <c r="C1285" s="3"/>
      <c r="D1285" s="14"/>
      <c r="E1285" s="15"/>
      <c r="F1285" s="15"/>
      <c r="G1285" s="16"/>
      <c r="H1285" s="14"/>
      <c r="I1285" s="17"/>
      <c r="J1285" s="14"/>
    </row>
    <row r="1286" spans="1:10" x14ac:dyDescent="0.2">
      <c r="A1286" s="12" t="str">
        <f>IF(D1286="","",IF(ISNA(VLOOKUP(D1286,'f2'!$B$2:$B$1048576,1,FALSE)),0,1))</f>
        <v/>
      </c>
      <c r="B1286" s="13" t="str">
        <f t="shared" si="20"/>
        <v/>
      </c>
      <c r="C1286" s="3"/>
      <c r="D1286" s="14"/>
      <c r="E1286" s="15"/>
      <c r="F1286" s="15"/>
      <c r="G1286" s="16"/>
      <c r="H1286" s="14"/>
      <c r="I1286" s="17"/>
      <c r="J1286" s="14"/>
    </row>
    <row r="1287" spans="1:10" x14ac:dyDescent="0.2">
      <c r="A1287" s="12" t="str">
        <f>IF(D1287="","",IF(ISNA(VLOOKUP(D1287,'f2'!$B$2:$B$1048576,1,FALSE)),0,1))</f>
        <v/>
      </c>
      <c r="B1287" s="13" t="str">
        <f t="shared" si="20"/>
        <v/>
      </c>
      <c r="C1287" s="3"/>
      <c r="D1287" s="14"/>
      <c r="E1287" s="15"/>
      <c r="F1287" s="15"/>
      <c r="G1287" s="16"/>
      <c r="H1287" s="14"/>
      <c r="I1287" s="17"/>
      <c r="J1287" s="14"/>
    </row>
    <row r="1288" spans="1:10" x14ac:dyDescent="0.2">
      <c r="A1288" s="12" t="str">
        <f>IF(D1288="","",IF(ISNA(VLOOKUP(D1288,'f2'!$B$2:$B$1048576,1,FALSE)),0,1))</f>
        <v/>
      </c>
      <c r="B1288" s="13" t="str">
        <f t="shared" si="20"/>
        <v/>
      </c>
      <c r="C1288" s="3"/>
      <c r="D1288" s="14"/>
      <c r="E1288" s="15"/>
      <c r="F1288" s="15"/>
      <c r="G1288" s="16"/>
      <c r="H1288" s="14"/>
      <c r="I1288" s="17"/>
      <c r="J1288" s="14"/>
    </row>
    <row r="1289" spans="1:10" x14ac:dyDescent="0.2">
      <c r="A1289" s="12" t="str">
        <f>IF(D1289="","",IF(ISNA(VLOOKUP(D1289,'f2'!$B$2:$B$1048576,1,FALSE)),0,1))</f>
        <v/>
      </c>
      <c r="B1289" s="13" t="str">
        <f t="shared" si="20"/>
        <v/>
      </c>
      <c r="C1289" s="3"/>
      <c r="D1289" s="14"/>
      <c r="E1289" s="15"/>
      <c r="F1289" s="15"/>
      <c r="G1289" s="16"/>
      <c r="H1289" s="14"/>
      <c r="I1289" s="17"/>
      <c r="J1289" s="14"/>
    </row>
    <row r="1290" spans="1:10" x14ac:dyDescent="0.2">
      <c r="A1290" s="12" t="str">
        <f>IF(D1290="","",IF(ISNA(VLOOKUP(D1290,'f2'!$B$2:$B$1048576,1,FALSE)),0,1))</f>
        <v/>
      </c>
      <c r="B1290" s="13" t="str">
        <f t="shared" si="20"/>
        <v/>
      </c>
      <c r="C1290" s="3"/>
      <c r="D1290" s="14"/>
      <c r="E1290" s="15"/>
      <c r="F1290" s="15"/>
      <c r="G1290" s="16"/>
      <c r="H1290" s="14"/>
      <c r="I1290" s="17"/>
      <c r="J1290" s="14"/>
    </row>
    <row r="1291" spans="1:10" x14ac:dyDescent="0.2">
      <c r="A1291" s="12" t="str">
        <f>IF(D1291="","",IF(ISNA(VLOOKUP(D1291,'f2'!$B$2:$B$1048576,1,FALSE)),0,1))</f>
        <v/>
      </c>
      <c r="B1291" s="13" t="str">
        <f t="shared" si="20"/>
        <v/>
      </c>
      <c r="C1291" s="3"/>
      <c r="D1291" s="14"/>
      <c r="E1291" s="15"/>
      <c r="F1291" s="15"/>
      <c r="G1291" s="16"/>
      <c r="H1291" s="14"/>
      <c r="I1291" s="17"/>
      <c r="J1291" s="14"/>
    </row>
    <row r="1292" spans="1:10" x14ac:dyDescent="0.2">
      <c r="A1292" s="12" t="str">
        <f>IF(D1292="","",IF(ISNA(VLOOKUP(D1292,'f2'!$B$2:$B$1048576,1,FALSE)),0,1))</f>
        <v/>
      </c>
      <c r="B1292" s="13" t="str">
        <f t="shared" si="20"/>
        <v/>
      </c>
      <c r="C1292" s="3"/>
      <c r="D1292" s="14"/>
      <c r="E1292" s="15"/>
      <c r="F1292" s="15"/>
      <c r="G1292" s="16"/>
      <c r="H1292" s="14"/>
      <c r="I1292" s="17"/>
      <c r="J1292" s="14"/>
    </row>
    <row r="1293" spans="1:10" x14ac:dyDescent="0.2">
      <c r="A1293" s="12" t="str">
        <f>IF(D1293="","",IF(ISNA(VLOOKUP(D1293,'f2'!$B$2:$B$1048576,1,FALSE)),0,1))</f>
        <v/>
      </c>
      <c r="B1293" s="13" t="str">
        <f t="shared" si="20"/>
        <v/>
      </c>
      <c r="C1293" s="3"/>
      <c r="D1293" s="14"/>
      <c r="E1293" s="15"/>
      <c r="F1293" s="15"/>
      <c r="G1293" s="16"/>
      <c r="H1293" s="14"/>
      <c r="I1293" s="17"/>
      <c r="J1293" s="14"/>
    </row>
    <row r="1294" spans="1:10" x14ac:dyDescent="0.2">
      <c r="A1294" s="12" t="str">
        <f>IF(D1294="","",IF(ISNA(VLOOKUP(D1294,'f2'!$B$2:$B$1048576,1,FALSE)),0,1))</f>
        <v/>
      </c>
      <c r="B1294" s="13" t="str">
        <f t="shared" si="20"/>
        <v/>
      </c>
      <c r="C1294" s="3"/>
      <c r="D1294" s="14"/>
      <c r="E1294" s="15"/>
      <c r="F1294" s="15"/>
      <c r="G1294" s="16"/>
      <c r="H1294" s="14"/>
      <c r="I1294" s="17"/>
      <c r="J1294" s="14"/>
    </row>
    <row r="1295" spans="1:10" x14ac:dyDescent="0.2">
      <c r="A1295" s="12" t="str">
        <f>IF(D1295="","",IF(ISNA(VLOOKUP(D1295,'f2'!$B$2:$B$1048576,1,FALSE)),0,1))</f>
        <v/>
      </c>
      <c r="B1295" s="13" t="str">
        <f t="shared" si="20"/>
        <v/>
      </c>
      <c r="C1295" s="3"/>
      <c r="D1295" s="14"/>
      <c r="E1295" s="15"/>
      <c r="F1295" s="15"/>
      <c r="G1295" s="16"/>
      <c r="H1295" s="14"/>
      <c r="I1295" s="17"/>
      <c r="J1295" s="14"/>
    </row>
    <row r="1296" spans="1:10" x14ac:dyDescent="0.2">
      <c r="A1296" s="12" t="str">
        <f>IF(D1296="","",IF(ISNA(VLOOKUP(D1296,'f2'!$B$2:$B$1048576,1,FALSE)),0,1))</f>
        <v/>
      </c>
      <c r="B1296" s="13" t="str">
        <f t="shared" si="20"/>
        <v/>
      </c>
      <c r="C1296" s="3"/>
      <c r="D1296" s="14"/>
      <c r="E1296" s="15"/>
      <c r="F1296" s="15"/>
      <c r="G1296" s="16"/>
      <c r="H1296" s="14"/>
      <c r="I1296" s="17"/>
      <c r="J1296" s="14"/>
    </row>
    <row r="1297" spans="1:10" x14ac:dyDescent="0.2">
      <c r="A1297" s="12" t="str">
        <f>IF(D1297="","",IF(ISNA(VLOOKUP(D1297,'f2'!$B$2:$B$1048576,1,FALSE)),0,1))</f>
        <v/>
      </c>
      <c r="B1297" s="13" t="str">
        <f t="shared" si="20"/>
        <v/>
      </c>
      <c r="C1297" s="3"/>
      <c r="D1297" s="14"/>
      <c r="E1297" s="15"/>
      <c r="F1297" s="15"/>
      <c r="G1297" s="16"/>
      <c r="H1297" s="14"/>
      <c r="I1297" s="17"/>
      <c r="J1297" s="14"/>
    </row>
    <row r="1298" spans="1:10" x14ac:dyDescent="0.2">
      <c r="A1298" s="12" t="str">
        <f>IF(D1298="","",IF(ISNA(VLOOKUP(D1298,'f2'!$B$2:$B$1048576,1,FALSE)),0,1))</f>
        <v/>
      </c>
      <c r="B1298" s="13" t="str">
        <f t="shared" si="20"/>
        <v/>
      </c>
      <c r="C1298" s="3"/>
      <c r="D1298" s="14"/>
      <c r="E1298" s="15"/>
      <c r="F1298" s="15"/>
      <c r="G1298" s="16"/>
      <c r="H1298" s="14"/>
      <c r="I1298" s="17"/>
      <c r="J1298" s="14"/>
    </row>
    <row r="1299" spans="1:10" x14ac:dyDescent="0.2">
      <c r="A1299" s="12" t="str">
        <f>IF(D1299="","",IF(ISNA(VLOOKUP(D1299,'f2'!$B$2:$B$1048576,1,FALSE)),0,1))</f>
        <v/>
      </c>
      <c r="B1299" s="13" t="str">
        <f t="shared" si="20"/>
        <v/>
      </c>
      <c r="C1299" s="3"/>
      <c r="D1299" s="14"/>
      <c r="E1299" s="15"/>
      <c r="F1299" s="15"/>
      <c r="G1299" s="16"/>
      <c r="H1299" s="14"/>
      <c r="I1299" s="17"/>
      <c r="J1299" s="14"/>
    </row>
    <row r="1300" spans="1:10" x14ac:dyDescent="0.2">
      <c r="A1300" s="12" t="str">
        <f>IF(D1300="","",IF(ISNA(VLOOKUP(D1300,'f2'!$B$2:$B$1048576,1,FALSE)),0,1))</f>
        <v/>
      </c>
      <c r="B1300" s="13" t="str">
        <f t="shared" si="20"/>
        <v/>
      </c>
      <c r="C1300" s="3"/>
      <c r="D1300" s="14"/>
      <c r="E1300" s="15"/>
      <c r="F1300" s="15"/>
      <c r="G1300" s="16"/>
      <c r="H1300" s="14"/>
      <c r="I1300" s="17"/>
      <c r="J1300" s="14"/>
    </row>
    <row r="1301" spans="1:10" x14ac:dyDescent="0.2">
      <c r="A1301" s="12" t="str">
        <f>IF(D1301="","",IF(ISNA(VLOOKUP(D1301,'f2'!$B$2:$B$1048576,1,FALSE)),0,1))</f>
        <v/>
      </c>
      <c r="B1301" s="13" t="str">
        <f t="shared" si="20"/>
        <v/>
      </c>
      <c r="C1301" s="3"/>
      <c r="D1301" s="14"/>
      <c r="E1301" s="15"/>
      <c r="F1301" s="15"/>
      <c r="G1301" s="16"/>
      <c r="H1301" s="14"/>
      <c r="I1301" s="17"/>
      <c r="J1301" s="14"/>
    </row>
    <row r="1302" spans="1:10" x14ac:dyDescent="0.2">
      <c r="A1302" s="12" t="str">
        <f>IF(D1302="","",IF(ISNA(VLOOKUP(D1302,'f2'!$B$2:$B$1048576,1,FALSE)),0,1))</f>
        <v/>
      </c>
      <c r="B1302" s="13" t="str">
        <f t="shared" si="20"/>
        <v/>
      </c>
      <c r="C1302" s="3"/>
      <c r="D1302" s="14"/>
      <c r="E1302" s="15"/>
      <c r="F1302" s="15"/>
      <c r="G1302" s="16"/>
      <c r="H1302" s="14"/>
      <c r="I1302" s="17"/>
      <c r="J1302" s="14"/>
    </row>
    <row r="1303" spans="1:10" x14ac:dyDescent="0.2">
      <c r="A1303" s="12" t="str">
        <f>IF(D1303="","",IF(ISNA(VLOOKUP(D1303,'f2'!$B$2:$B$1048576,1,FALSE)),0,1))</f>
        <v/>
      </c>
      <c r="B1303" s="13" t="str">
        <f t="shared" si="20"/>
        <v/>
      </c>
      <c r="C1303" s="3"/>
      <c r="D1303" s="14"/>
      <c r="E1303" s="15"/>
      <c r="F1303" s="15"/>
      <c r="G1303" s="16"/>
      <c r="H1303" s="14"/>
      <c r="I1303" s="17"/>
      <c r="J1303" s="14"/>
    </row>
    <row r="1304" spans="1:10" x14ac:dyDescent="0.2">
      <c r="A1304" s="12" t="str">
        <f>IF(D1304="","",IF(ISNA(VLOOKUP(D1304,'f2'!$B$2:$B$1048576,1,FALSE)),0,1))</f>
        <v/>
      </c>
      <c r="B1304" s="13" t="str">
        <f t="shared" si="20"/>
        <v/>
      </c>
      <c r="C1304" s="3"/>
      <c r="D1304" s="14"/>
      <c r="E1304" s="15"/>
      <c r="F1304" s="15"/>
      <c r="G1304" s="16"/>
      <c r="H1304" s="14"/>
      <c r="I1304" s="17"/>
      <c r="J1304" s="14"/>
    </row>
    <row r="1305" spans="1:10" x14ac:dyDescent="0.2">
      <c r="A1305" s="12" t="str">
        <f>IF(D1305="","",IF(ISNA(VLOOKUP(D1305,'f2'!$B$2:$B$1048576,1,FALSE)),0,1))</f>
        <v/>
      </c>
      <c r="B1305" s="13" t="str">
        <f t="shared" si="20"/>
        <v/>
      </c>
      <c r="C1305" s="3"/>
      <c r="D1305" s="14"/>
      <c r="E1305" s="15"/>
      <c r="F1305" s="15"/>
      <c r="G1305" s="16"/>
      <c r="H1305" s="14"/>
      <c r="I1305" s="17"/>
      <c r="J1305" s="14"/>
    </row>
    <row r="1306" spans="1:10" x14ac:dyDescent="0.2">
      <c r="A1306" s="12" t="str">
        <f>IF(D1306="","",IF(ISNA(VLOOKUP(D1306,'f2'!$B$2:$B$1048576,1,FALSE)),0,1))</f>
        <v/>
      </c>
      <c r="B1306" s="13" t="str">
        <f t="shared" si="20"/>
        <v/>
      </c>
      <c r="C1306" s="3"/>
      <c r="D1306" s="14"/>
      <c r="E1306" s="15"/>
      <c r="F1306" s="15"/>
      <c r="G1306" s="16"/>
      <c r="H1306" s="14"/>
      <c r="I1306" s="17"/>
      <c r="J1306" s="14"/>
    </row>
    <row r="1307" spans="1:10" x14ac:dyDescent="0.2">
      <c r="A1307" s="12" t="str">
        <f>IF(D1307="","",IF(ISNA(VLOOKUP(D1307,'f2'!$B$2:$B$1048576,1,FALSE)),0,1))</f>
        <v/>
      </c>
      <c r="B1307" s="13" t="str">
        <f t="shared" si="20"/>
        <v/>
      </c>
      <c r="C1307" s="3"/>
      <c r="D1307" s="14"/>
      <c r="E1307" s="15"/>
      <c r="F1307" s="15"/>
      <c r="G1307" s="16"/>
      <c r="H1307" s="14"/>
      <c r="I1307" s="17"/>
      <c r="J1307" s="14"/>
    </row>
    <row r="1308" spans="1:10" x14ac:dyDescent="0.2">
      <c r="A1308" s="12" t="str">
        <f>IF(D1308="","",IF(ISNA(VLOOKUP(D1308,'f2'!$B$2:$B$1048576,1,FALSE)),0,1))</f>
        <v/>
      </c>
      <c r="B1308" s="13" t="str">
        <f t="shared" si="20"/>
        <v/>
      </c>
      <c r="C1308" s="3"/>
      <c r="D1308" s="14"/>
      <c r="E1308" s="15"/>
      <c r="F1308" s="15"/>
      <c r="G1308" s="16"/>
      <c r="H1308" s="14"/>
      <c r="I1308" s="17"/>
      <c r="J1308" s="14"/>
    </row>
    <row r="1309" spans="1:10" x14ac:dyDescent="0.2">
      <c r="A1309" s="12" t="str">
        <f>IF(D1309="","",IF(ISNA(VLOOKUP(D1309,'f2'!$B$2:$B$1048576,1,FALSE)),0,1))</f>
        <v/>
      </c>
      <c r="B1309" s="13" t="str">
        <f t="shared" si="20"/>
        <v/>
      </c>
      <c r="C1309" s="3"/>
      <c r="D1309" s="14"/>
      <c r="E1309" s="15"/>
      <c r="F1309" s="15"/>
      <c r="G1309" s="16"/>
      <c r="H1309" s="14"/>
      <c r="I1309" s="17"/>
      <c r="J1309" s="14"/>
    </row>
    <row r="1310" spans="1:10" x14ac:dyDescent="0.2">
      <c r="A1310" s="12" t="str">
        <f>IF(D1310="","",IF(ISNA(VLOOKUP(D1310,'f2'!$B$2:$B$1048576,1,FALSE)),0,1))</f>
        <v/>
      </c>
      <c r="B1310" s="13" t="str">
        <f t="shared" si="20"/>
        <v/>
      </c>
      <c r="C1310" s="3"/>
      <c r="D1310" s="14"/>
      <c r="E1310" s="15"/>
      <c r="F1310" s="15"/>
      <c r="G1310" s="16"/>
      <c r="H1310" s="14"/>
      <c r="I1310" s="17"/>
      <c r="J1310" s="14"/>
    </row>
    <row r="1311" spans="1:10" x14ac:dyDescent="0.2">
      <c r="A1311" s="12" t="str">
        <f>IF(D1311="","",IF(ISNA(VLOOKUP(D1311,'f2'!$B$2:$B$1048576,1,FALSE)),0,1))</f>
        <v/>
      </c>
      <c r="B1311" s="13" t="str">
        <f t="shared" si="20"/>
        <v/>
      </c>
      <c r="C1311" s="3"/>
      <c r="D1311" s="14"/>
      <c r="E1311" s="15"/>
      <c r="F1311" s="15"/>
      <c r="G1311" s="16"/>
      <c r="H1311" s="14"/>
      <c r="I1311" s="17"/>
      <c r="J1311" s="14"/>
    </row>
    <row r="1312" spans="1:10" x14ac:dyDescent="0.2">
      <c r="A1312" s="12" t="str">
        <f>IF(D1312="","",IF(ISNA(VLOOKUP(D1312,'f2'!$B$2:$B$1048576,1,FALSE)),0,1))</f>
        <v/>
      </c>
      <c r="B1312" s="13" t="str">
        <f t="shared" si="20"/>
        <v/>
      </c>
      <c r="C1312" s="3"/>
      <c r="D1312" s="14"/>
      <c r="E1312" s="15"/>
      <c r="F1312" s="15"/>
      <c r="G1312" s="16"/>
      <c r="H1312" s="14"/>
      <c r="I1312" s="17"/>
      <c r="J1312" s="14"/>
    </row>
    <row r="1313" spans="1:10" x14ac:dyDescent="0.2">
      <c r="A1313" s="12" t="str">
        <f>IF(D1313="","",IF(ISNA(VLOOKUP(D1313,'f2'!$B$2:$B$1048576,1,FALSE)),0,1))</f>
        <v/>
      </c>
      <c r="B1313" s="13" t="str">
        <f t="shared" si="20"/>
        <v/>
      </c>
      <c r="C1313" s="3"/>
      <c r="D1313" s="14"/>
      <c r="E1313" s="15"/>
      <c r="F1313" s="15"/>
      <c r="G1313" s="16"/>
      <c r="H1313" s="14"/>
      <c r="I1313" s="17"/>
      <c r="J1313" s="14"/>
    </row>
    <row r="1314" spans="1:10" x14ac:dyDescent="0.2">
      <c r="A1314" s="12" t="str">
        <f>IF(D1314="","",IF(ISNA(VLOOKUP(D1314,'f2'!$B$2:$B$1048576,1,FALSE)),0,1))</f>
        <v/>
      </c>
      <c r="B1314" s="13" t="str">
        <f t="shared" si="20"/>
        <v/>
      </c>
      <c r="C1314" s="3"/>
      <c r="D1314" s="14"/>
      <c r="E1314" s="15"/>
      <c r="F1314" s="15"/>
      <c r="G1314" s="16"/>
      <c r="H1314" s="14"/>
      <c r="I1314" s="17"/>
      <c r="J1314" s="14"/>
    </row>
    <row r="1315" spans="1:10" x14ac:dyDescent="0.2">
      <c r="A1315" s="12" t="str">
        <f>IF(D1315="","",IF(ISNA(VLOOKUP(D1315,'f2'!$B$2:$B$1048576,1,FALSE)),0,1))</f>
        <v/>
      </c>
      <c r="B1315" s="13" t="str">
        <f t="shared" si="20"/>
        <v/>
      </c>
      <c r="C1315" s="3"/>
      <c r="D1315" s="14"/>
      <c r="E1315" s="15"/>
      <c r="F1315" s="15"/>
      <c r="G1315" s="16"/>
      <c r="H1315" s="14"/>
      <c r="I1315" s="17"/>
      <c r="J1315" s="14"/>
    </row>
    <row r="1316" spans="1:10" x14ac:dyDescent="0.2">
      <c r="A1316" s="12" t="str">
        <f>IF(D1316="","",IF(ISNA(VLOOKUP(D1316,'f2'!$B$2:$B$1048576,1,FALSE)),0,1))</f>
        <v/>
      </c>
      <c r="B1316" s="13" t="str">
        <f t="shared" si="20"/>
        <v/>
      </c>
      <c r="C1316" s="3"/>
      <c r="D1316" s="14"/>
      <c r="E1316" s="15"/>
      <c r="F1316" s="15"/>
      <c r="G1316" s="16"/>
      <c r="H1316" s="14"/>
      <c r="I1316" s="17"/>
      <c r="J1316" s="14"/>
    </row>
    <row r="1317" spans="1:10" x14ac:dyDescent="0.2">
      <c r="A1317" s="12" t="str">
        <f>IF(D1317="","",IF(ISNA(VLOOKUP(D1317,'f2'!$B$2:$B$1048576,1,FALSE)),0,1))</f>
        <v/>
      </c>
      <c r="B1317" s="13" t="str">
        <f t="shared" si="20"/>
        <v/>
      </c>
      <c r="C1317" s="3"/>
      <c r="D1317" s="14"/>
      <c r="E1317" s="15"/>
      <c r="F1317" s="15"/>
      <c r="G1317" s="16"/>
      <c r="H1317" s="14"/>
      <c r="I1317" s="17"/>
      <c r="J1317" s="14"/>
    </row>
    <row r="1318" spans="1:10" x14ac:dyDescent="0.2">
      <c r="A1318" s="12" t="str">
        <f>IF(D1318="","",IF(ISNA(VLOOKUP(D1318,'f2'!$B$2:$B$1048576,1,FALSE)),0,1))</f>
        <v/>
      </c>
      <c r="B1318" s="13" t="str">
        <f t="shared" si="20"/>
        <v/>
      </c>
      <c r="C1318" s="3"/>
      <c r="D1318" s="14"/>
      <c r="E1318" s="15"/>
      <c r="F1318" s="15"/>
      <c r="G1318" s="16"/>
      <c r="H1318" s="14"/>
      <c r="I1318" s="17"/>
      <c r="J1318" s="14"/>
    </row>
    <row r="1319" spans="1:10" x14ac:dyDescent="0.2">
      <c r="A1319" s="12" t="str">
        <f>IF(D1319="","",IF(ISNA(VLOOKUP(D1319,'f2'!$B$2:$B$1048576,1,FALSE)),0,1))</f>
        <v/>
      </c>
      <c r="B1319" s="13" t="str">
        <f t="shared" si="20"/>
        <v/>
      </c>
      <c r="C1319" s="3"/>
      <c r="D1319" s="14"/>
      <c r="E1319" s="15"/>
      <c r="F1319" s="15"/>
      <c r="G1319" s="16"/>
      <c r="H1319" s="14"/>
      <c r="I1319" s="17"/>
      <c r="J1319" s="14"/>
    </row>
    <row r="1320" spans="1:10" x14ac:dyDescent="0.2">
      <c r="A1320" s="12" t="str">
        <f>IF(D1320="","",IF(ISNA(VLOOKUP(D1320,'f2'!$B$2:$B$1048576,1,FALSE)),0,1))</f>
        <v/>
      </c>
      <c r="B1320" s="13" t="str">
        <f t="shared" si="20"/>
        <v/>
      </c>
      <c r="C1320" s="3"/>
      <c r="D1320" s="14"/>
      <c r="E1320" s="15"/>
      <c r="F1320" s="15"/>
      <c r="G1320" s="16"/>
      <c r="H1320" s="14"/>
      <c r="I1320" s="17"/>
      <c r="J1320" s="14"/>
    </row>
    <row r="1321" spans="1:10" x14ac:dyDescent="0.2">
      <c r="A1321" s="12" t="str">
        <f>IF(D1321="","",IF(ISNA(VLOOKUP(D1321,'f2'!$B$2:$B$1048576,1,FALSE)),0,1))</f>
        <v/>
      </c>
      <c r="B1321" s="13" t="str">
        <f t="shared" si="20"/>
        <v/>
      </c>
      <c r="C1321" s="3"/>
      <c r="D1321" s="14"/>
      <c r="E1321" s="15"/>
      <c r="F1321" s="15"/>
      <c r="G1321" s="16"/>
      <c r="H1321" s="14"/>
      <c r="I1321" s="17"/>
      <c r="J1321" s="14"/>
    </row>
    <row r="1322" spans="1:10" x14ac:dyDescent="0.2">
      <c r="A1322" s="12" t="str">
        <f>IF(D1322="","",IF(ISNA(VLOOKUP(D1322,'f2'!$B$2:$B$1048576,1,FALSE)),0,1))</f>
        <v/>
      </c>
      <c r="B1322" s="13" t="str">
        <f t="shared" si="20"/>
        <v/>
      </c>
      <c r="C1322" s="3"/>
      <c r="D1322" s="14"/>
      <c r="E1322" s="15"/>
      <c r="F1322" s="15"/>
      <c r="G1322" s="16"/>
      <c r="H1322" s="14"/>
      <c r="I1322" s="17"/>
      <c r="J1322" s="14"/>
    </row>
    <row r="1323" spans="1:10" x14ac:dyDescent="0.2">
      <c r="A1323" s="12" t="str">
        <f>IF(D1323="","",IF(ISNA(VLOOKUP(D1323,'f2'!$B$2:$B$1048576,1,FALSE)),0,1))</f>
        <v/>
      </c>
      <c r="B1323" s="13" t="str">
        <f t="shared" si="20"/>
        <v/>
      </c>
      <c r="C1323" s="3"/>
      <c r="D1323" s="14"/>
      <c r="E1323" s="15"/>
      <c r="F1323" s="15"/>
      <c r="G1323" s="16"/>
      <c r="H1323" s="14"/>
      <c r="I1323" s="17"/>
      <c r="J1323" s="14"/>
    </row>
    <row r="1324" spans="1:10" x14ac:dyDescent="0.2">
      <c r="A1324" s="12" t="str">
        <f>IF(D1324="","",IF(ISNA(VLOOKUP(D1324,'f2'!$B$2:$B$1048576,1,FALSE)),0,1))</f>
        <v/>
      </c>
      <c r="B1324" s="13" t="str">
        <f t="shared" si="20"/>
        <v/>
      </c>
      <c r="C1324" s="3"/>
      <c r="D1324" s="14"/>
      <c r="E1324" s="15"/>
      <c r="F1324" s="15"/>
      <c r="G1324" s="16"/>
      <c r="H1324" s="14"/>
      <c r="I1324" s="17"/>
      <c r="J1324" s="14"/>
    </row>
    <row r="1325" spans="1:10" x14ac:dyDescent="0.2">
      <c r="A1325" s="12" t="str">
        <f>IF(D1325="","",IF(ISNA(VLOOKUP(D1325,'f2'!$B$2:$B$1048576,1,FALSE)),0,1))</f>
        <v/>
      </c>
      <c r="B1325" s="13" t="str">
        <f t="shared" si="20"/>
        <v/>
      </c>
      <c r="C1325" s="3"/>
      <c r="D1325" s="14"/>
      <c r="E1325" s="15"/>
      <c r="F1325" s="15"/>
      <c r="G1325" s="16"/>
      <c r="H1325" s="14"/>
      <c r="I1325" s="17"/>
      <c r="J1325" s="14"/>
    </row>
    <row r="1326" spans="1:10" x14ac:dyDescent="0.2">
      <c r="A1326" s="12" t="str">
        <f>IF(D1326="","",IF(ISNA(VLOOKUP(D1326,'f2'!$B$2:$B$1048576,1,FALSE)),0,1))</f>
        <v/>
      </c>
      <c r="B1326" s="13" t="str">
        <f t="shared" si="20"/>
        <v/>
      </c>
      <c r="C1326" s="3"/>
      <c r="D1326" s="14"/>
      <c r="E1326" s="15"/>
      <c r="F1326" s="15"/>
      <c r="G1326" s="16"/>
      <c r="H1326" s="14"/>
      <c r="I1326" s="17"/>
      <c r="J1326" s="14"/>
    </row>
    <row r="1327" spans="1:10" x14ac:dyDescent="0.2">
      <c r="A1327" s="12" t="str">
        <f>IF(D1327="","",IF(ISNA(VLOOKUP(D1327,'f2'!$B$2:$B$1048576,1,FALSE)),0,1))</f>
        <v/>
      </c>
      <c r="B1327" s="13" t="str">
        <f t="shared" si="20"/>
        <v/>
      </c>
      <c r="C1327" s="3"/>
      <c r="D1327" s="14"/>
      <c r="E1327" s="15"/>
      <c r="F1327" s="15"/>
      <c r="G1327" s="16"/>
      <c r="H1327" s="14"/>
      <c r="I1327" s="17"/>
      <c r="J1327" s="14"/>
    </row>
    <row r="1328" spans="1:10" x14ac:dyDescent="0.2">
      <c r="A1328" s="12" t="str">
        <f>IF(D1328="","",IF(ISNA(VLOOKUP(D1328,'f2'!$B$2:$B$1048576,1,FALSE)),0,1))</f>
        <v/>
      </c>
      <c r="B1328" s="13" t="str">
        <f t="shared" si="20"/>
        <v/>
      </c>
      <c r="C1328" s="3"/>
      <c r="D1328" s="14"/>
      <c r="E1328" s="15"/>
      <c r="F1328" s="15"/>
      <c r="G1328" s="16"/>
      <c r="H1328" s="14"/>
      <c r="I1328" s="17"/>
      <c r="J1328" s="14"/>
    </row>
    <row r="1329" spans="1:10" x14ac:dyDescent="0.2">
      <c r="A1329" s="12" t="str">
        <f>IF(D1329="","",IF(ISNA(VLOOKUP(D1329,'f2'!$B$2:$B$1048576,1,FALSE)),0,1))</f>
        <v/>
      </c>
      <c r="B1329" s="13" t="str">
        <f t="shared" si="20"/>
        <v/>
      </c>
      <c r="C1329" s="3"/>
      <c r="D1329" s="14"/>
      <c r="E1329" s="15"/>
      <c r="F1329" s="15"/>
      <c r="G1329" s="16"/>
      <c r="H1329" s="14"/>
      <c r="I1329" s="17"/>
      <c r="J1329" s="14"/>
    </row>
    <row r="1330" spans="1:10" x14ac:dyDescent="0.2">
      <c r="A1330" s="12" t="str">
        <f>IF(D1330="","",IF(ISNA(VLOOKUP(D1330,'f2'!$B$2:$B$1048576,1,FALSE)),0,1))</f>
        <v/>
      </c>
      <c r="B1330" s="13" t="str">
        <f t="shared" si="20"/>
        <v/>
      </c>
      <c r="C1330" s="3"/>
      <c r="D1330" s="14"/>
      <c r="E1330" s="15"/>
      <c r="F1330" s="15"/>
      <c r="G1330" s="16"/>
      <c r="H1330" s="14"/>
      <c r="I1330" s="17"/>
      <c r="J1330" s="14"/>
    </row>
    <row r="1331" spans="1:10" x14ac:dyDescent="0.2">
      <c r="A1331" s="12" t="str">
        <f>IF(D1331="","",IF(ISNA(VLOOKUP(D1331,'f2'!$B$2:$B$1048576,1,FALSE)),0,1))</f>
        <v/>
      </c>
      <c r="B1331" s="13" t="str">
        <f t="shared" si="20"/>
        <v/>
      </c>
      <c r="C1331" s="3"/>
      <c r="D1331" s="14"/>
      <c r="E1331" s="15"/>
      <c r="F1331" s="15"/>
      <c r="G1331" s="16"/>
      <c r="H1331" s="14"/>
      <c r="I1331" s="17"/>
      <c r="J1331" s="14"/>
    </row>
    <row r="1332" spans="1:10" x14ac:dyDescent="0.2">
      <c r="A1332" s="12" t="str">
        <f>IF(D1332="","",IF(ISNA(VLOOKUP(D1332,'f2'!$B$2:$B$1048576,1,FALSE)),0,1))</f>
        <v/>
      </c>
      <c r="B1332" s="13" t="str">
        <f t="shared" si="20"/>
        <v/>
      </c>
      <c r="C1332" s="3"/>
      <c r="D1332" s="14"/>
      <c r="E1332" s="15"/>
      <c r="F1332" s="15"/>
      <c r="G1332" s="16"/>
      <c r="H1332" s="14"/>
      <c r="I1332" s="17"/>
      <c r="J1332" s="14"/>
    </row>
    <row r="1333" spans="1:10" x14ac:dyDescent="0.2">
      <c r="A1333" s="12" t="str">
        <f>IF(D1333="","",IF(ISNA(VLOOKUP(D1333,'f2'!$B$2:$B$1048576,1,FALSE)),0,1))</f>
        <v/>
      </c>
      <c r="B1333" s="13" t="str">
        <f t="shared" si="20"/>
        <v/>
      </c>
      <c r="C1333" s="3"/>
      <c r="D1333" s="14"/>
      <c r="E1333" s="15"/>
      <c r="F1333" s="15"/>
      <c r="G1333" s="16"/>
      <c r="H1333" s="14"/>
      <c r="I1333" s="17"/>
      <c r="J1333" s="14"/>
    </row>
    <row r="1334" spans="1:10" x14ac:dyDescent="0.2">
      <c r="A1334" s="12" t="str">
        <f>IF(D1334="","",IF(ISNA(VLOOKUP(D1334,'f2'!$B$2:$B$1048576,1,FALSE)),0,1))</f>
        <v/>
      </c>
      <c r="B1334" s="13" t="str">
        <f t="shared" si="20"/>
        <v/>
      </c>
      <c r="C1334" s="3"/>
      <c r="D1334" s="14"/>
      <c r="E1334" s="15"/>
      <c r="F1334" s="15"/>
      <c r="G1334" s="16"/>
      <c r="H1334" s="14"/>
      <c r="I1334" s="17"/>
      <c r="J1334" s="14"/>
    </row>
    <row r="1335" spans="1:10" x14ac:dyDescent="0.2">
      <c r="A1335" s="12" t="str">
        <f>IF(D1335="","",IF(ISNA(VLOOKUP(D1335,'f2'!$B$2:$B$1048576,1,FALSE)),0,1))</f>
        <v/>
      </c>
      <c r="B1335" s="13" t="str">
        <f t="shared" si="20"/>
        <v/>
      </c>
      <c r="C1335" s="3"/>
      <c r="D1335" s="14"/>
      <c r="E1335" s="15"/>
      <c r="F1335" s="15"/>
      <c r="G1335" s="16"/>
      <c r="H1335" s="14"/>
      <c r="I1335" s="17"/>
      <c r="J1335" s="14"/>
    </row>
    <row r="1336" spans="1:10" x14ac:dyDescent="0.2">
      <c r="A1336" s="12" t="str">
        <f>IF(D1336="","",IF(ISNA(VLOOKUP(D1336,'f2'!$B$2:$B$1048576,1,FALSE)),0,1))</f>
        <v/>
      </c>
      <c r="B1336" s="13" t="str">
        <f t="shared" si="20"/>
        <v/>
      </c>
      <c r="C1336" s="3"/>
      <c r="D1336" s="14"/>
      <c r="E1336" s="15"/>
      <c r="F1336" s="15"/>
      <c r="G1336" s="16"/>
      <c r="H1336" s="14"/>
      <c r="I1336" s="17"/>
      <c r="J1336" s="14"/>
    </row>
    <row r="1337" spans="1:10" x14ac:dyDescent="0.2">
      <c r="A1337" s="12" t="str">
        <f>IF(D1337="","",IF(ISNA(VLOOKUP(D1337,'f2'!$B$2:$B$1048576,1,FALSE)),0,1))</f>
        <v/>
      </c>
      <c r="B1337" s="13" t="str">
        <f t="shared" si="20"/>
        <v/>
      </c>
      <c r="C1337" s="3"/>
      <c r="D1337" s="14"/>
      <c r="E1337" s="15"/>
      <c r="F1337" s="15"/>
      <c r="G1337" s="16"/>
      <c r="H1337" s="14"/>
      <c r="I1337" s="17"/>
      <c r="J1337" s="14"/>
    </row>
    <row r="1338" spans="1:10" x14ac:dyDescent="0.2">
      <c r="A1338" s="12" t="str">
        <f>IF(D1338="","",IF(ISNA(VLOOKUP(D1338,'f2'!$B$2:$B$1048576,1,FALSE)),0,1))</f>
        <v/>
      </c>
      <c r="B1338" s="13" t="str">
        <f t="shared" si="20"/>
        <v/>
      </c>
      <c r="C1338" s="3"/>
      <c r="D1338" s="14"/>
      <c r="E1338" s="15"/>
      <c r="F1338" s="15"/>
      <c r="G1338" s="16"/>
      <c r="H1338" s="14"/>
      <c r="I1338" s="17"/>
      <c r="J1338" s="14"/>
    </row>
    <row r="1339" spans="1:10" x14ac:dyDescent="0.2">
      <c r="A1339" s="12" t="str">
        <f>IF(D1339="","",IF(ISNA(VLOOKUP(D1339,'f2'!$B$2:$B$1048576,1,FALSE)),0,1))</f>
        <v/>
      </c>
      <c r="B1339" s="13" t="str">
        <f t="shared" si="20"/>
        <v/>
      </c>
      <c r="C1339" s="3"/>
      <c r="D1339" s="14"/>
      <c r="E1339" s="15"/>
      <c r="F1339" s="15"/>
      <c r="G1339" s="16"/>
      <c r="H1339" s="14"/>
      <c r="I1339" s="17"/>
      <c r="J1339" s="14"/>
    </row>
    <row r="1340" spans="1:10" x14ac:dyDescent="0.2">
      <c r="A1340" s="12" t="str">
        <f>IF(D1340="","",IF(ISNA(VLOOKUP(D1340,'f2'!$B$2:$B$1048576,1,FALSE)),0,1))</f>
        <v/>
      </c>
      <c r="B1340" s="13" t="str">
        <f t="shared" si="20"/>
        <v/>
      </c>
      <c r="C1340" s="3"/>
      <c r="D1340" s="14"/>
      <c r="E1340" s="15"/>
      <c r="F1340" s="15"/>
      <c r="G1340" s="16"/>
      <c r="H1340" s="14"/>
      <c r="I1340" s="17"/>
      <c r="J1340" s="14"/>
    </row>
    <row r="1341" spans="1:10" x14ac:dyDescent="0.2">
      <c r="A1341" s="12" t="str">
        <f>IF(D1341="","",IF(ISNA(VLOOKUP(D1341,'f2'!$B$2:$B$1048576,1,FALSE)),0,1))</f>
        <v/>
      </c>
      <c r="B1341" s="13" t="str">
        <f t="shared" si="20"/>
        <v/>
      </c>
      <c r="C1341" s="3"/>
      <c r="D1341" s="14"/>
      <c r="E1341" s="15"/>
      <c r="F1341" s="15"/>
      <c r="G1341" s="16"/>
      <c r="H1341" s="14"/>
      <c r="I1341" s="17"/>
      <c r="J1341" s="14"/>
    </row>
    <row r="1342" spans="1:10" x14ac:dyDescent="0.2">
      <c r="A1342" s="12" t="str">
        <f>IF(D1342="","",IF(ISNA(VLOOKUP(D1342,'f2'!$B$2:$B$1048576,1,FALSE)),0,1))</f>
        <v/>
      </c>
      <c r="B1342" s="13" t="str">
        <f t="shared" si="20"/>
        <v/>
      </c>
      <c r="C1342" s="3"/>
      <c r="D1342" s="14"/>
      <c r="E1342" s="15"/>
      <c r="F1342" s="15"/>
      <c r="G1342" s="16"/>
      <c r="H1342" s="14"/>
      <c r="I1342" s="17"/>
      <c r="J1342" s="14"/>
    </row>
    <row r="1343" spans="1:10" x14ac:dyDescent="0.2">
      <c r="A1343" s="12" t="str">
        <f>IF(D1343="","",IF(ISNA(VLOOKUP(D1343,'f2'!$B$2:$B$1048576,1,FALSE)),0,1))</f>
        <v/>
      </c>
      <c r="B1343" s="13" t="str">
        <f t="shared" si="20"/>
        <v/>
      </c>
      <c r="C1343" s="3"/>
      <c r="D1343" s="14"/>
      <c r="E1343" s="15"/>
      <c r="F1343" s="15"/>
      <c r="G1343" s="16"/>
      <c r="H1343" s="14"/>
      <c r="I1343" s="17"/>
      <c r="J1343" s="14"/>
    </row>
    <row r="1344" spans="1:10" x14ac:dyDescent="0.2">
      <c r="A1344" s="12" t="str">
        <f>IF(D1344="","",IF(ISNA(VLOOKUP(D1344,'f2'!$B$2:$B$1048576,1,FALSE)),0,1))</f>
        <v/>
      </c>
      <c r="B1344" s="13" t="str">
        <f t="shared" si="20"/>
        <v/>
      </c>
      <c r="C1344" s="3"/>
      <c r="D1344" s="14"/>
      <c r="E1344" s="15"/>
      <c r="F1344" s="15"/>
      <c r="G1344" s="16"/>
      <c r="H1344" s="14"/>
      <c r="I1344" s="17"/>
      <c r="J1344" s="14"/>
    </row>
    <row r="1345" spans="1:10" x14ac:dyDescent="0.2">
      <c r="A1345" s="12" t="str">
        <f>IF(D1345="","",IF(ISNA(VLOOKUP(D1345,'f2'!$B$2:$B$1048576,1,FALSE)),0,1))</f>
        <v/>
      </c>
      <c r="B1345" s="13" t="str">
        <f t="shared" si="20"/>
        <v/>
      </c>
      <c r="C1345" s="3"/>
      <c r="D1345" s="14"/>
      <c r="E1345" s="15"/>
      <c r="F1345" s="15"/>
      <c r="G1345" s="16"/>
      <c r="H1345" s="14"/>
      <c r="I1345" s="17"/>
      <c r="J1345" s="14"/>
    </row>
    <row r="1346" spans="1:10" x14ac:dyDescent="0.2">
      <c r="A1346" s="12" t="str">
        <f>IF(D1346="","",IF(ISNA(VLOOKUP(D1346,'f2'!$B$2:$B$1048576,1,FALSE)),0,1))</f>
        <v/>
      </c>
      <c r="B1346" s="13" t="str">
        <f t="shared" si="20"/>
        <v/>
      </c>
      <c r="C1346" s="3"/>
      <c r="D1346" s="14"/>
      <c r="E1346" s="15"/>
      <c r="F1346" s="15"/>
      <c r="G1346" s="16"/>
      <c r="H1346" s="14"/>
      <c r="I1346" s="17"/>
      <c r="J1346" s="14"/>
    </row>
    <row r="1347" spans="1:10" x14ac:dyDescent="0.2">
      <c r="A1347" s="12" t="str">
        <f>IF(D1347="","",IF(ISNA(VLOOKUP(D1347,'f2'!$B$2:$B$1048576,1,FALSE)),0,1))</f>
        <v/>
      </c>
      <c r="B1347" s="13" t="str">
        <f t="shared" si="20"/>
        <v/>
      </c>
      <c r="C1347" s="3"/>
      <c r="D1347" s="14"/>
      <c r="E1347" s="15"/>
      <c r="F1347" s="15"/>
      <c r="G1347" s="16"/>
      <c r="H1347" s="14"/>
      <c r="I1347" s="17"/>
      <c r="J1347" s="14"/>
    </row>
    <row r="1348" spans="1:10" x14ac:dyDescent="0.2">
      <c r="A1348" s="12" t="str">
        <f>IF(D1348="","",IF(ISNA(VLOOKUP(D1348,'f2'!$B$2:$B$1048576,1,FALSE)),0,1))</f>
        <v/>
      </c>
      <c r="B1348" s="13" t="str">
        <f t="shared" si="20"/>
        <v/>
      </c>
      <c r="C1348" s="3"/>
      <c r="D1348" s="14"/>
      <c r="E1348" s="15"/>
      <c r="F1348" s="15"/>
      <c r="G1348" s="16"/>
      <c r="H1348" s="14"/>
      <c r="I1348" s="17"/>
      <c r="J1348" s="14"/>
    </row>
    <row r="1349" spans="1:10" x14ac:dyDescent="0.2">
      <c r="A1349" s="12" t="str">
        <f>IF(D1349="","",IF(ISNA(VLOOKUP(D1349,'f2'!$B$2:$B$1048576,1,FALSE)),0,1))</f>
        <v/>
      </c>
      <c r="B1349" s="13" t="str">
        <f t="shared" ref="B1349:B1412" si="21">IF(A1349="","",A1349+B1348)</f>
        <v/>
      </c>
      <c r="C1349" s="3"/>
      <c r="D1349" s="14"/>
      <c r="E1349" s="15"/>
      <c r="F1349" s="15"/>
      <c r="G1349" s="16"/>
      <c r="H1349" s="14"/>
      <c r="I1349" s="17"/>
      <c r="J1349" s="14"/>
    </row>
    <row r="1350" spans="1:10" x14ac:dyDescent="0.2">
      <c r="A1350" s="12" t="str">
        <f>IF(D1350="","",IF(ISNA(VLOOKUP(D1350,'f2'!$B$2:$B$1048576,1,FALSE)),0,1))</f>
        <v/>
      </c>
      <c r="B1350" s="13" t="str">
        <f t="shared" si="21"/>
        <v/>
      </c>
      <c r="C1350" s="3"/>
      <c r="D1350" s="14"/>
      <c r="E1350" s="15"/>
      <c r="F1350" s="15"/>
      <c r="G1350" s="16"/>
      <c r="H1350" s="14"/>
      <c r="I1350" s="17"/>
      <c r="J1350" s="14"/>
    </row>
    <row r="1351" spans="1:10" x14ac:dyDescent="0.2">
      <c r="A1351" s="12" t="str">
        <f>IF(D1351="","",IF(ISNA(VLOOKUP(D1351,'f2'!$B$2:$B$1048576,1,FALSE)),0,1))</f>
        <v/>
      </c>
      <c r="B1351" s="13" t="str">
        <f t="shared" si="21"/>
        <v/>
      </c>
      <c r="C1351" s="3"/>
      <c r="D1351" s="14"/>
      <c r="E1351" s="15"/>
      <c r="F1351" s="15"/>
      <c r="G1351" s="16"/>
      <c r="H1351" s="14"/>
      <c r="I1351" s="17"/>
      <c r="J1351" s="14"/>
    </row>
    <row r="1352" spans="1:10" x14ac:dyDescent="0.2">
      <c r="A1352" s="12" t="str">
        <f>IF(D1352="","",IF(ISNA(VLOOKUP(D1352,'f2'!$B$2:$B$1048576,1,FALSE)),0,1))</f>
        <v/>
      </c>
      <c r="B1352" s="13" t="str">
        <f t="shared" si="21"/>
        <v/>
      </c>
      <c r="C1352" s="3"/>
      <c r="D1352" s="14"/>
      <c r="E1352" s="15"/>
      <c r="F1352" s="15"/>
      <c r="G1352" s="16"/>
      <c r="H1352" s="14"/>
      <c r="I1352" s="17"/>
      <c r="J1352" s="14"/>
    </row>
    <row r="1353" spans="1:10" x14ac:dyDescent="0.2">
      <c r="A1353" s="12" t="str">
        <f>IF(D1353="","",IF(ISNA(VLOOKUP(D1353,'f2'!$B$2:$B$1048576,1,FALSE)),0,1))</f>
        <v/>
      </c>
      <c r="B1353" s="13" t="str">
        <f t="shared" si="21"/>
        <v/>
      </c>
      <c r="C1353" s="3"/>
      <c r="D1353" s="14"/>
      <c r="E1353" s="15"/>
      <c r="F1353" s="15"/>
      <c r="G1353" s="16"/>
      <c r="H1353" s="14"/>
      <c r="I1353" s="17"/>
      <c r="J1353" s="14"/>
    </row>
    <row r="1354" spans="1:10" x14ac:dyDescent="0.2">
      <c r="A1354" s="12" t="str">
        <f>IF(D1354="","",IF(ISNA(VLOOKUP(D1354,'f2'!$B$2:$B$1048576,1,FALSE)),0,1))</f>
        <v/>
      </c>
      <c r="B1354" s="13" t="str">
        <f t="shared" si="21"/>
        <v/>
      </c>
      <c r="C1354" s="3"/>
      <c r="D1354" s="14"/>
      <c r="E1354" s="15"/>
      <c r="F1354" s="15"/>
      <c r="G1354" s="16"/>
      <c r="H1354" s="14"/>
      <c r="I1354" s="17"/>
      <c r="J1354" s="14"/>
    </row>
    <row r="1355" spans="1:10" x14ac:dyDescent="0.2">
      <c r="A1355" s="12" t="str">
        <f>IF(D1355="","",IF(ISNA(VLOOKUP(D1355,'f2'!$B$2:$B$1048576,1,FALSE)),0,1))</f>
        <v/>
      </c>
      <c r="B1355" s="13" t="str">
        <f t="shared" si="21"/>
        <v/>
      </c>
      <c r="C1355" s="3"/>
      <c r="D1355" s="14"/>
      <c r="E1355" s="15"/>
      <c r="F1355" s="15"/>
      <c r="G1355" s="16"/>
      <c r="H1355" s="14"/>
      <c r="I1355" s="17"/>
      <c r="J1355" s="14"/>
    </row>
    <row r="1356" spans="1:10" x14ac:dyDescent="0.2">
      <c r="A1356" s="12" t="str">
        <f>IF(D1356="","",IF(ISNA(VLOOKUP(D1356,'f2'!$B$2:$B$1048576,1,FALSE)),0,1))</f>
        <v/>
      </c>
      <c r="B1356" s="13" t="str">
        <f t="shared" si="21"/>
        <v/>
      </c>
      <c r="C1356" s="3"/>
      <c r="D1356" s="14"/>
      <c r="E1356" s="15"/>
      <c r="F1356" s="15"/>
      <c r="G1356" s="16"/>
      <c r="H1356" s="14"/>
      <c r="I1356" s="17"/>
      <c r="J1356" s="14"/>
    </row>
    <row r="1357" spans="1:10" x14ac:dyDescent="0.2">
      <c r="A1357" s="12" t="str">
        <f>IF(D1357="","",IF(ISNA(VLOOKUP(D1357,'f2'!$B$2:$B$1048576,1,FALSE)),0,1))</f>
        <v/>
      </c>
      <c r="B1357" s="13" t="str">
        <f t="shared" si="21"/>
        <v/>
      </c>
      <c r="C1357" s="3"/>
      <c r="D1357" s="14"/>
      <c r="E1357" s="15"/>
      <c r="F1357" s="15"/>
      <c r="G1357" s="16"/>
      <c r="H1357" s="14"/>
      <c r="I1357" s="17"/>
      <c r="J1357" s="14"/>
    </row>
    <row r="1358" spans="1:10" x14ac:dyDescent="0.2">
      <c r="A1358" s="12" t="str">
        <f>IF(D1358="","",IF(ISNA(VLOOKUP(D1358,'f2'!$B$2:$B$1048576,1,FALSE)),0,1))</f>
        <v/>
      </c>
      <c r="B1358" s="13" t="str">
        <f t="shared" si="21"/>
        <v/>
      </c>
      <c r="C1358" s="3"/>
      <c r="D1358" s="14"/>
      <c r="E1358" s="15"/>
      <c r="F1358" s="15"/>
      <c r="G1358" s="16"/>
      <c r="H1358" s="14"/>
      <c r="I1358" s="17"/>
      <c r="J1358" s="14"/>
    </row>
    <row r="1359" spans="1:10" x14ac:dyDescent="0.2">
      <c r="A1359" s="12" t="str">
        <f>IF(D1359="","",IF(ISNA(VLOOKUP(D1359,'f2'!$B$2:$B$1048576,1,FALSE)),0,1))</f>
        <v/>
      </c>
      <c r="B1359" s="13" t="str">
        <f t="shared" si="21"/>
        <v/>
      </c>
      <c r="C1359" s="3"/>
      <c r="D1359" s="14"/>
      <c r="E1359" s="15"/>
      <c r="F1359" s="15"/>
      <c r="G1359" s="16"/>
      <c r="H1359" s="14"/>
      <c r="I1359" s="17"/>
      <c r="J1359" s="14"/>
    </row>
    <row r="1360" spans="1:10" x14ac:dyDescent="0.2">
      <c r="A1360" s="12" t="str">
        <f>IF(D1360="","",IF(ISNA(VLOOKUP(D1360,'f2'!$B$2:$B$1048576,1,FALSE)),0,1))</f>
        <v/>
      </c>
      <c r="B1360" s="13" t="str">
        <f t="shared" si="21"/>
        <v/>
      </c>
      <c r="C1360" s="3"/>
      <c r="D1360" s="14"/>
      <c r="E1360" s="15"/>
      <c r="F1360" s="15"/>
      <c r="G1360" s="16"/>
      <c r="H1360" s="14"/>
      <c r="I1360" s="17"/>
      <c r="J1360" s="14"/>
    </row>
    <row r="1361" spans="1:10" x14ac:dyDescent="0.2">
      <c r="A1361" s="12" t="str">
        <f>IF(D1361="","",IF(ISNA(VLOOKUP(D1361,'f2'!$B$2:$B$1048576,1,FALSE)),0,1))</f>
        <v/>
      </c>
      <c r="B1361" s="13" t="str">
        <f t="shared" si="21"/>
        <v/>
      </c>
      <c r="C1361" s="3"/>
      <c r="D1361" s="14"/>
      <c r="E1361" s="15"/>
      <c r="F1361" s="15"/>
      <c r="G1361" s="16"/>
      <c r="H1361" s="14"/>
      <c r="I1361" s="17"/>
      <c r="J1361" s="14"/>
    </row>
    <row r="1362" spans="1:10" x14ac:dyDescent="0.2">
      <c r="A1362" s="12" t="str">
        <f>IF(D1362="","",IF(ISNA(VLOOKUP(D1362,'f2'!$B$2:$B$1048576,1,FALSE)),0,1))</f>
        <v/>
      </c>
      <c r="B1362" s="13" t="str">
        <f t="shared" si="21"/>
        <v/>
      </c>
      <c r="C1362" s="3"/>
      <c r="D1362" s="14"/>
      <c r="E1362" s="15"/>
      <c r="F1362" s="15"/>
      <c r="G1362" s="16"/>
      <c r="H1362" s="14"/>
      <c r="I1362" s="17"/>
      <c r="J1362" s="14"/>
    </row>
    <row r="1363" spans="1:10" x14ac:dyDescent="0.2">
      <c r="A1363" s="12" t="str">
        <f>IF(D1363="","",IF(ISNA(VLOOKUP(D1363,'f2'!$B$2:$B$1048576,1,FALSE)),0,1))</f>
        <v/>
      </c>
      <c r="B1363" s="13" t="str">
        <f t="shared" si="21"/>
        <v/>
      </c>
      <c r="C1363" s="3"/>
      <c r="D1363" s="14"/>
      <c r="E1363" s="15"/>
      <c r="F1363" s="15"/>
      <c r="G1363" s="16"/>
      <c r="H1363" s="14"/>
      <c r="I1363" s="17"/>
      <c r="J1363" s="14"/>
    </row>
    <row r="1364" spans="1:10" x14ac:dyDescent="0.2">
      <c r="A1364" s="12" t="str">
        <f>IF(D1364="","",IF(ISNA(VLOOKUP(D1364,'f2'!$B$2:$B$1048576,1,FALSE)),0,1))</f>
        <v/>
      </c>
      <c r="B1364" s="13" t="str">
        <f t="shared" si="21"/>
        <v/>
      </c>
      <c r="C1364" s="3"/>
      <c r="D1364" s="14"/>
      <c r="E1364" s="15"/>
      <c r="F1364" s="15"/>
      <c r="G1364" s="16"/>
      <c r="H1364" s="14"/>
      <c r="I1364" s="17"/>
      <c r="J1364" s="14"/>
    </row>
    <row r="1365" spans="1:10" x14ac:dyDescent="0.2">
      <c r="A1365" s="12" t="str">
        <f>IF(D1365="","",IF(ISNA(VLOOKUP(D1365,'f2'!$B$2:$B$1048576,1,FALSE)),0,1))</f>
        <v/>
      </c>
      <c r="B1365" s="13" t="str">
        <f t="shared" si="21"/>
        <v/>
      </c>
      <c r="C1365" s="3"/>
      <c r="D1365" s="14"/>
      <c r="E1365" s="15"/>
      <c r="F1365" s="15"/>
      <c r="G1365" s="16"/>
      <c r="H1365" s="14"/>
      <c r="I1365" s="17"/>
      <c r="J1365" s="14"/>
    </row>
    <row r="1366" spans="1:10" x14ac:dyDescent="0.2">
      <c r="A1366" s="12" t="str">
        <f>IF(D1366="","",IF(ISNA(VLOOKUP(D1366,'f2'!$B$2:$B$1048576,1,FALSE)),0,1))</f>
        <v/>
      </c>
      <c r="B1366" s="13" t="str">
        <f t="shared" si="21"/>
        <v/>
      </c>
      <c r="C1366" s="3"/>
      <c r="D1366" s="14"/>
      <c r="E1366" s="15"/>
      <c r="F1366" s="15"/>
      <c r="G1366" s="16"/>
      <c r="H1366" s="14"/>
      <c r="I1366" s="17"/>
      <c r="J1366" s="14"/>
    </row>
    <row r="1367" spans="1:10" x14ac:dyDescent="0.2">
      <c r="A1367" s="12" t="str">
        <f>IF(D1367="","",IF(ISNA(VLOOKUP(D1367,'f2'!$B$2:$B$1048576,1,FALSE)),0,1))</f>
        <v/>
      </c>
      <c r="B1367" s="13" t="str">
        <f t="shared" si="21"/>
        <v/>
      </c>
      <c r="C1367" s="3"/>
      <c r="D1367" s="14"/>
      <c r="E1367" s="15"/>
      <c r="F1367" s="15"/>
      <c r="G1367" s="16"/>
      <c r="H1367" s="14"/>
      <c r="I1367" s="17"/>
      <c r="J1367" s="14"/>
    </row>
    <row r="1368" spans="1:10" x14ac:dyDescent="0.2">
      <c r="A1368" s="12" t="str">
        <f>IF(D1368="","",IF(ISNA(VLOOKUP(D1368,'f2'!$B$2:$B$1048576,1,FALSE)),0,1))</f>
        <v/>
      </c>
      <c r="B1368" s="13" t="str">
        <f t="shared" si="21"/>
        <v/>
      </c>
      <c r="C1368" s="3"/>
      <c r="D1368" s="14"/>
      <c r="E1368" s="15"/>
      <c r="F1368" s="15"/>
      <c r="G1368" s="16"/>
      <c r="H1368" s="14"/>
      <c r="I1368" s="17"/>
      <c r="J1368" s="14"/>
    </row>
    <row r="1369" spans="1:10" x14ac:dyDescent="0.2">
      <c r="A1369" s="12" t="str">
        <f>IF(D1369="","",IF(ISNA(VLOOKUP(D1369,'f2'!$B$2:$B$1048576,1,FALSE)),0,1))</f>
        <v/>
      </c>
      <c r="B1369" s="13" t="str">
        <f t="shared" si="21"/>
        <v/>
      </c>
      <c r="C1369" s="3"/>
      <c r="D1369" s="14"/>
      <c r="E1369" s="15"/>
      <c r="F1369" s="15"/>
      <c r="G1369" s="16"/>
      <c r="H1369" s="14"/>
      <c r="I1369" s="17"/>
      <c r="J1369" s="14"/>
    </row>
    <row r="1370" spans="1:10" x14ac:dyDescent="0.2">
      <c r="A1370" s="12" t="str">
        <f>IF(D1370="","",IF(ISNA(VLOOKUP(D1370,'f2'!$B$2:$B$1048576,1,FALSE)),0,1))</f>
        <v/>
      </c>
      <c r="B1370" s="13" t="str">
        <f t="shared" si="21"/>
        <v/>
      </c>
      <c r="C1370" s="3"/>
      <c r="D1370" s="14"/>
      <c r="E1370" s="15"/>
      <c r="F1370" s="15"/>
      <c r="G1370" s="16"/>
      <c r="H1370" s="14"/>
      <c r="I1370" s="17"/>
      <c r="J1370" s="14"/>
    </row>
    <row r="1371" spans="1:10" x14ac:dyDescent="0.2">
      <c r="A1371" s="12" t="str">
        <f>IF(D1371="","",IF(ISNA(VLOOKUP(D1371,'f2'!$B$2:$B$1048576,1,FALSE)),0,1))</f>
        <v/>
      </c>
      <c r="B1371" s="13" t="str">
        <f t="shared" si="21"/>
        <v/>
      </c>
      <c r="C1371" s="3"/>
      <c r="D1371" s="14"/>
      <c r="E1371" s="15"/>
      <c r="F1371" s="15"/>
      <c r="G1371" s="16"/>
      <c r="H1371" s="14"/>
      <c r="I1371" s="17"/>
      <c r="J1371" s="14"/>
    </row>
    <row r="1372" spans="1:10" x14ac:dyDescent="0.2">
      <c r="A1372" s="12" t="str">
        <f>IF(D1372="","",IF(ISNA(VLOOKUP(D1372,'f2'!$B$2:$B$1048576,1,FALSE)),0,1))</f>
        <v/>
      </c>
      <c r="B1372" s="13" t="str">
        <f t="shared" si="21"/>
        <v/>
      </c>
      <c r="C1372" s="3"/>
      <c r="D1372" s="14"/>
      <c r="E1372" s="15"/>
      <c r="F1372" s="15"/>
      <c r="G1372" s="16"/>
      <c r="H1372" s="14"/>
      <c r="I1372" s="17"/>
      <c r="J1372" s="14"/>
    </row>
    <row r="1373" spans="1:10" x14ac:dyDescent="0.2">
      <c r="A1373" s="12" t="str">
        <f>IF(D1373="","",IF(ISNA(VLOOKUP(D1373,'f2'!$B$2:$B$1048576,1,FALSE)),0,1))</f>
        <v/>
      </c>
      <c r="B1373" s="13" t="str">
        <f t="shared" si="21"/>
        <v/>
      </c>
      <c r="C1373" s="3"/>
      <c r="D1373" s="14"/>
      <c r="E1373" s="15"/>
      <c r="F1373" s="15"/>
      <c r="G1373" s="16"/>
      <c r="H1373" s="14"/>
      <c r="I1373" s="17"/>
      <c r="J1373" s="14"/>
    </row>
    <row r="1374" spans="1:10" x14ac:dyDescent="0.2">
      <c r="A1374" s="12" t="str">
        <f>IF(D1374="","",IF(ISNA(VLOOKUP(D1374,'f2'!$B$2:$B$1048576,1,FALSE)),0,1))</f>
        <v/>
      </c>
      <c r="B1374" s="13" t="str">
        <f t="shared" si="21"/>
        <v/>
      </c>
      <c r="C1374" s="3"/>
      <c r="D1374" s="14"/>
      <c r="E1374" s="15"/>
      <c r="F1374" s="15"/>
      <c r="G1374" s="16"/>
      <c r="H1374" s="14"/>
      <c r="I1374" s="17"/>
      <c r="J1374" s="14"/>
    </row>
    <row r="1375" spans="1:10" x14ac:dyDescent="0.2">
      <c r="A1375" s="12" t="str">
        <f>IF(D1375="","",IF(ISNA(VLOOKUP(D1375,'f2'!$B$2:$B$1048576,1,FALSE)),0,1))</f>
        <v/>
      </c>
      <c r="B1375" s="13" t="str">
        <f t="shared" si="21"/>
        <v/>
      </c>
      <c r="C1375" s="3"/>
      <c r="D1375" s="14"/>
      <c r="E1375" s="15"/>
      <c r="F1375" s="15"/>
      <c r="G1375" s="16"/>
      <c r="H1375" s="14"/>
      <c r="I1375" s="17"/>
      <c r="J1375" s="14"/>
    </row>
    <row r="1376" spans="1:10" x14ac:dyDescent="0.2">
      <c r="A1376" s="12" t="str">
        <f>IF(D1376="","",IF(ISNA(VLOOKUP(D1376,'f2'!$B$2:$B$1048576,1,FALSE)),0,1))</f>
        <v/>
      </c>
      <c r="B1376" s="13" t="str">
        <f t="shared" si="21"/>
        <v/>
      </c>
      <c r="C1376" s="3"/>
      <c r="D1376" s="14"/>
      <c r="E1376" s="15"/>
      <c r="F1376" s="15"/>
      <c r="G1376" s="16"/>
      <c r="H1376" s="14"/>
      <c r="I1376" s="17"/>
      <c r="J1376" s="14"/>
    </row>
    <row r="1377" spans="1:10" x14ac:dyDescent="0.2">
      <c r="A1377" s="12" t="str">
        <f>IF(D1377="","",IF(ISNA(VLOOKUP(D1377,'f2'!$B$2:$B$1048576,1,FALSE)),0,1))</f>
        <v/>
      </c>
      <c r="B1377" s="13" t="str">
        <f t="shared" si="21"/>
        <v/>
      </c>
      <c r="C1377" s="3"/>
      <c r="D1377" s="14"/>
      <c r="E1377" s="15"/>
      <c r="F1377" s="15"/>
      <c r="G1377" s="16"/>
      <c r="H1377" s="14"/>
      <c r="I1377" s="17"/>
      <c r="J1377" s="14"/>
    </row>
    <row r="1378" spans="1:10" x14ac:dyDescent="0.2">
      <c r="A1378" s="12" t="str">
        <f>IF(D1378="","",IF(ISNA(VLOOKUP(D1378,'f2'!$B$2:$B$1048576,1,FALSE)),0,1))</f>
        <v/>
      </c>
      <c r="B1378" s="13" t="str">
        <f t="shared" si="21"/>
        <v/>
      </c>
      <c r="C1378" s="3"/>
      <c r="D1378" s="14"/>
      <c r="E1378" s="15"/>
      <c r="F1378" s="15"/>
      <c r="G1378" s="16"/>
      <c r="H1378" s="14"/>
      <c r="I1378" s="17"/>
      <c r="J1378" s="14"/>
    </row>
    <row r="1379" spans="1:10" x14ac:dyDescent="0.2">
      <c r="A1379" s="12" t="str">
        <f>IF(D1379="","",IF(ISNA(VLOOKUP(D1379,'f2'!$B$2:$B$1048576,1,FALSE)),0,1))</f>
        <v/>
      </c>
      <c r="B1379" s="13" t="str">
        <f t="shared" si="21"/>
        <v/>
      </c>
      <c r="C1379" s="3"/>
      <c r="D1379" s="14"/>
      <c r="E1379" s="15"/>
      <c r="F1379" s="15"/>
      <c r="G1379" s="16"/>
      <c r="H1379" s="14"/>
      <c r="I1379" s="17"/>
      <c r="J1379" s="14"/>
    </row>
    <row r="1380" spans="1:10" x14ac:dyDescent="0.2">
      <c r="A1380" s="12" t="str">
        <f>IF(D1380="","",IF(ISNA(VLOOKUP(D1380,'f2'!$B$2:$B$1048576,1,FALSE)),0,1))</f>
        <v/>
      </c>
      <c r="B1380" s="13" t="str">
        <f t="shared" si="21"/>
        <v/>
      </c>
      <c r="C1380" s="3"/>
      <c r="D1380" s="14"/>
      <c r="E1380" s="15"/>
      <c r="F1380" s="15"/>
      <c r="G1380" s="16"/>
      <c r="H1380" s="14"/>
      <c r="I1380" s="17"/>
      <c r="J1380" s="14"/>
    </row>
    <row r="1381" spans="1:10" x14ac:dyDescent="0.2">
      <c r="A1381" s="12" t="str">
        <f>IF(D1381="","",IF(ISNA(VLOOKUP(D1381,'f2'!$B$2:$B$1048576,1,FALSE)),0,1))</f>
        <v/>
      </c>
      <c r="B1381" s="13" t="str">
        <f t="shared" si="21"/>
        <v/>
      </c>
      <c r="C1381" s="3"/>
      <c r="D1381" s="14"/>
      <c r="E1381" s="15"/>
      <c r="F1381" s="15"/>
      <c r="G1381" s="16"/>
      <c r="H1381" s="14"/>
      <c r="I1381" s="17"/>
      <c r="J1381" s="14"/>
    </row>
    <row r="1382" spans="1:10" x14ac:dyDescent="0.2">
      <c r="A1382" s="12" t="str">
        <f>IF(D1382="","",IF(ISNA(VLOOKUP(D1382,'f2'!$B$2:$B$1048576,1,FALSE)),0,1))</f>
        <v/>
      </c>
      <c r="B1382" s="13" t="str">
        <f t="shared" si="21"/>
        <v/>
      </c>
      <c r="C1382" s="3"/>
      <c r="D1382" s="14"/>
      <c r="E1382" s="15"/>
      <c r="F1382" s="15"/>
      <c r="G1382" s="16"/>
      <c r="H1382" s="14"/>
      <c r="I1382" s="17"/>
      <c r="J1382" s="14"/>
    </row>
    <row r="1383" spans="1:10" x14ac:dyDescent="0.2">
      <c r="A1383" s="12" t="str">
        <f>IF(D1383="","",IF(ISNA(VLOOKUP(D1383,'f2'!$B$2:$B$1048576,1,FALSE)),0,1))</f>
        <v/>
      </c>
      <c r="B1383" s="13" t="str">
        <f t="shared" si="21"/>
        <v/>
      </c>
      <c r="C1383" s="3"/>
      <c r="D1383" s="14"/>
      <c r="E1383" s="15"/>
      <c r="F1383" s="15"/>
      <c r="G1383" s="16"/>
      <c r="H1383" s="14"/>
      <c r="I1383" s="17"/>
      <c r="J1383" s="14"/>
    </row>
    <row r="1384" spans="1:10" x14ac:dyDescent="0.2">
      <c r="A1384" s="12" t="str">
        <f>IF(D1384="","",IF(ISNA(VLOOKUP(D1384,'f2'!$B$2:$B$1048576,1,FALSE)),0,1))</f>
        <v/>
      </c>
      <c r="B1384" s="13" t="str">
        <f t="shared" si="21"/>
        <v/>
      </c>
      <c r="C1384" s="3"/>
      <c r="D1384" s="14"/>
      <c r="E1384" s="15"/>
      <c r="F1384" s="15"/>
      <c r="G1384" s="16"/>
      <c r="H1384" s="14"/>
      <c r="I1384" s="17"/>
      <c r="J1384" s="14"/>
    </row>
    <row r="1385" spans="1:10" x14ac:dyDescent="0.2">
      <c r="A1385" s="12" t="str">
        <f>IF(D1385="","",IF(ISNA(VLOOKUP(D1385,'f2'!$B$2:$B$1048576,1,FALSE)),0,1))</f>
        <v/>
      </c>
      <c r="B1385" s="13" t="str">
        <f t="shared" si="21"/>
        <v/>
      </c>
      <c r="C1385" s="3"/>
      <c r="D1385" s="14"/>
      <c r="E1385" s="15"/>
      <c r="F1385" s="15"/>
      <c r="G1385" s="16"/>
      <c r="H1385" s="14"/>
      <c r="I1385" s="17"/>
      <c r="J1385" s="14"/>
    </row>
    <row r="1386" spans="1:10" x14ac:dyDescent="0.2">
      <c r="A1386" s="12" t="str">
        <f>IF(D1386="","",IF(ISNA(VLOOKUP(D1386,'f2'!$B$2:$B$1048576,1,FALSE)),0,1))</f>
        <v/>
      </c>
      <c r="B1386" s="13" t="str">
        <f t="shared" si="21"/>
        <v/>
      </c>
      <c r="C1386" s="3"/>
      <c r="D1386" s="14"/>
      <c r="E1386" s="15"/>
      <c r="F1386" s="15"/>
      <c r="G1386" s="16"/>
      <c r="H1386" s="14"/>
      <c r="I1386" s="17"/>
      <c r="J1386" s="14"/>
    </row>
    <row r="1387" spans="1:10" x14ac:dyDescent="0.2">
      <c r="A1387" s="12" t="str">
        <f>IF(D1387="","",IF(ISNA(VLOOKUP(D1387,'f2'!$B$2:$B$1048576,1,FALSE)),0,1))</f>
        <v/>
      </c>
      <c r="B1387" s="13" t="str">
        <f t="shared" si="21"/>
        <v/>
      </c>
      <c r="C1387" s="3"/>
      <c r="D1387" s="14"/>
      <c r="E1387" s="15"/>
      <c r="F1387" s="15"/>
      <c r="G1387" s="16"/>
      <c r="H1387" s="14"/>
      <c r="I1387" s="17"/>
      <c r="J1387" s="14"/>
    </row>
    <row r="1388" spans="1:10" x14ac:dyDescent="0.2">
      <c r="A1388" s="12" t="str">
        <f>IF(D1388="","",IF(ISNA(VLOOKUP(D1388,'f2'!$B$2:$B$1048576,1,FALSE)),0,1))</f>
        <v/>
      </c>
      <c r="B1388" s="13" t="str">
        <f t="shared" si="21"/>
        <v/>
      </c>
      <c r="C1388" s="3"/>
      <c r="D1388" s="14"/>
      <c r="E1388" s="15"/>
      <c r="F1388" s="15"/>
      <c r="G1388" s="16"/>
      <c r="H1388" s="14"/>
      <c r="I1388" s="17"/>
      <c r="J1388" s="14"/>
    </row>
    <row r="1389" spans="1:10" x14ac:dyDescent="0.2">
      <c r="A1389" s="12" t="str">
        <f>IF(D1389="","",IF(ISNA(VLOOKUP(D1389,'f2'!$B$2:$B$1048576,1,FALSE)),0,1))</f>
        <v/>
      </c>
      <c r="B1389" s="13" t="str">
        <f t="shared" si="21"/>
        <v/>
      </c>
      <c r="C1389" s="3"/>
      <c r="D1389" s="14"/>
      <c r="E1389" s="15"/>
      <c r="F1389" s="15"/>
      <c r="G1389" s="16"/>
      <c r="H1389" s="14"/>
      <c r="I1389" s="17"/>
      <c r="J1389" s="14"/>
    </row>
    <row r="1390" spans="1:10" x14ac:dyDescent="0.2">
      <c r="A1390" s="12" t="str">
        <f>IF(D1390="","",IF(ISNA(VLOOKUP(D1390,'f2'!$B$2:$B$1048576,1,FALSE)),0,1))</f>
        <v/>
      </c>
      <c r="B1390" s="13" t="str">
        <f t="shared" si="21"/>
        <v/>
      </c>
      <c r="C1390" s="3"/>
      <c r="D1390" s="14"/>
      <c r="E1390" s="15"/>
      <c r="F1390" s="15"/>
      <c r="G1390" s="16"/>
      <c r="H1390" s="14"/>
      <c r="I1390" s="17"/>
      <c r="J1390" s="14"/>
    </row>
    <row r="1391" spans="1:10" x14ac:dyDescent="0.2">
      <c r="A1391" s="12" t="str">
        <f>IF(D1391="","",IF(ISNA(VLOOKUP(D1391,'f2'!$B$2:$B$1048576,1,FALSE)),0,1))</f>
        <v/>
      </c>
      <c r="B1391" s="13" t="str">
        <f t="shared" si="21"/>
        <v/>
      </c>
      <c r="C1391" s="3"/>
      <c r="D1391" s="14"/>
      <c r="E1391" s="15"/>
      <c r="F1391" s="15"/>
      <c r="G1391" s="16"/>
      <c r="H1391" s="14"/>
      <c r="I1391" s="17"/>
      <c r="J1391" s="14"/>
    </row>
    <row r="1392" spans="1:10" x14ac:dyDescent="0.2">
      <c r="A1392" s="12" t="str">
        <f>IF(D1392="","",IF(ISNA(VLOOKUP(D1392,'f2'!$B$2:$B$1048576,1,FALSE)),0,1))</f>
        <v/>
      </c>
      <c r="B1392" s="13" t="str">
        <f t="shared" si="21"/>
        <v/>
      </c>
      <c r="C1392" s="3"/>
      <c r="D1392" s="14"/>
      <c r="E1392" s="15"/>
      <c r="F1392" s="15"/>
      <c r="G1392" s="16"/>
      <c r="H1392" s="14"/>
      <c r="I1392" s="17"/>
      <c r="J1392" s="14"/>
    </row>
    <row r="1393" spans="1:10" x14ac:dyDescent="0.2">
      <c r="A1393" s="12" t="str">
        <f>IF(D1393="","",IF(ISNA(VLOOKUP(D1393,'f2'!$B$2:$B$1048576,1,FALSE)),0,1))</f>
        <v/>
      </c>
      <c r="B1393" s="13" t="str">
        <f t="shared" si="21"/>
        <v/>
      </c>
      <c r="C1393" s="3"/>
      <c r="D1393" s="14"/>
      <c r="E1393" s="15"/>
      <c r="F1393" s="15"/>
      <c r="G1393" s="16"/>
      <c r="H1393" s="14"/>
      <c r="I1393" s="17"/>
      <c r="J1393" s="14"/>
    </row>
    <row r="1394" spans="1:10" x14ac:dyDescent="0.2">
      <c r="A1394" s="12" t="str">
        <f>IF(D1394="","",IF(ISNA(VLOOKUP(D1394,'f2'!$B$2:$B$1048576,1,FALSE)),0,1))</f>
        <v/>
      </c>
      <c r="B1394" s="13" t="str">
        <f t="shared" si="21"/>
        <v/>
      </c>
      <c r="C1394" s="3"/>
      <c r="D1394" s="14"/>
      <c r="E1394" s="15"/>
      <c r="F1394" s="15"/>
      <c r="G1394" s="16"/>
      <c r="H1394" s="14"/>
      <c r="I1394" s="17"/>
      <c r="J1394" s="14"/>
    </row>
    <row r="1395" spans="1:10" x14ac:dyDescent="0.2">
      <c r="A1395" s="12" t="str">
        <f>IF(D1395="","",IF(ISNA(VLOOKUP(D1395,'f2'!$B$2:$B$1048576,1,FALSE)),0,1))</f>
        <v/>
      </c>
      <c r="B1395" s="13" t="str">
        <f t="shared" si="21"/>
        <v/>
      </c>
      <c r="C1395" s="3"/>
      <c r="D1395" s="14"/>
      <c r="E1395" s="15"/>
      <c r="F1395" s="15"/>
      <c r="G1395" s="16"/>
      <c r="H1395" s="14"/>
      <c r="I1395" s="17"/>
      <c r="J1395" s="14"/>
    </row>
    <row r="1396" spans="1:10" x14ac:dyDescent="0.2">
      <c r="A1396" s="12" t="str">
        <f>IF(D1396="","",IF(ISNA(VLOOKUP(D1396,'f2'!$B$2:$B$1048576,1,FALSE)),0,1))</f>
        <v/>
      </c>
      <c r="B1396" s="13" t="str">
        <f t="shared" si="21"/>
        <v/>
      </c>
      <c r="C1396" s="3"/>
      <c r="D1396" s="14"/>
      <c r="E1396" s="15"/>
      <c r="F1396" s="15"/>
      <c r="G1396" s="16"/>
      <c r="H1396" s="14"/>
      <c r="I1396" s="17"/>
      <c r="J1396" s="14"/>
    </row>
    <row r="1397" spans="1:10" x14ac:dyDescent="0.2">
      <c r="A1397" s="12" t="str">
        <f>IF(D1397="","",IF(ISNA(VLOOKUP(D1397,'f2'!$B$2:$B$1048576,1,FALSE)),0,1))</f>
        <v/>
      </c>
      <c r="B1397" s="13" t="str">
        <f t="shared" si="21"/>
        <v/>
      </c>
      <c r="C1397" s="3"/>
      <c r="D1397" s="14"/>
      <c r="E1397" s="15"/>
      <c r="F1397" s="15"/>
      <c r="G1397" s="16"/>
      <c r="H1397" s="14"/>
      <c r="I1397" s="17"/>
      <c r="J1397" s="14"/>
    </row>
    <row r="1398" spans="1:10" x14ac:dyDescent="0.2">
      <c r="A1398" s="12" t="str">
        <f>IF(D1398="","",IF(ISNA(VLOOKUP(D1398,'f2'!$B$2:$B$1048576,1,FALSE)),0,1))</f>
        <v/>
      </c>
      <c r="B1398" s="13" t="str">
        <f t="shared" si="21"/>
        <v/>
      </c>
      <c r="C1398" s="3"/>
      <c r="D1398" s="14"/>
      <c r="E1398" s="15"/>
      <c r="F1398" s="15"/>
      <c r="G1398" s="16"/>
      <c r="H1398" s="14"/>
      <c r="I1398" s="17"/>
      <c r="J1398" s="14"/>
    </row>
    <row r="1399" spans="1:10" x14ac:dyDescent="0.2">
      <c r="A1399" s="12" t="str">
        <f>IF(D1399="","",IF(ISNA(VLOOKUP(D1399,'f2'!$B$2:$B$1048576,1,FALSE)),0,1))</f>
        <v/>
      </c>
      <c r="B1399" s="13" t="str">
        <f t="shared" si="21"/>
        <v/>
      </c>
      <c r="C1399" s="3"/>
      <c r="D1399" s="14"/>
      <c r="E1399" s="15"/>
      <c r="F1399" s="15"/>
      <c r="G1399" s="16"/>
      <c r="H1399" s="14"/>
      <c r="I1399" s="17"/>
      <c r="J1399" s="14"/>
    </row>
    <row r="1400" spans="1:10" x14ac:dyDescent="0.2">
      <c r="A1400" s="12" t="str">
        <f>IF(D1400="","",IF(ISNA(VLOOKUP(D1400,'f2'!$B$2:$B$1048576,1,FALSE)),0,1))</f>
        <v/>
      </c>
      <c r="B1400" s="13" t="str">
        <f t="shared" si="21"/>
        <v/>
      </c>
      <c r="C1400" s="3"/>
      <c r="D1400" s="14"/>
      <c r="E1400" s="15"/>
      <c r="F1400" s="15"/>
      <c r="G1400" s="16"/>
      <c r="H1400" s="14"/>
      <c r="I1400" s="17"/>
      <c r="J1400" s="14"/>
    </row>
    <row r="1401" spans="1:10" x14ac:dyDescent="0.2">
      <c r="A1401" s="12" t="str">
        <f>IF(D1401="","",IF(ISNA(VLOOKUP(D1401,'f2'!$B$2:$B$1048576,1,FALSE)),0,1))</f>
        <v/>
      </c>
      <c r="B1401" s="13" t="str">
        <f t="shared" si="21"/>
        <v/>
      </c>
      <c r="C1401" s="3"/>
      <c r="D1401" s="14"/>
      <c r="E1401" s="15"/>
      <c r="F1401" s="15"/>
      <c r="G1401" s="16"/>
      <c r="H1401" s="14"/>
      <c r="I1401" s="17"/>
      <c r="J1401" s="14"/>
    </row>
    <row r="1402" spans="1:10" x14ac:dyDescent="0.2">
      <c r="A1402" s="12" t="str">
        <f>IF(D1402="","",IF(ISNA(VLOOKUP(D1402,'f2'!$B$2:$B$1048576,1,FALSE)),0,1))</f>
        <v/>
      </c>
      <c r="B1402" s="13" t="str">
        <f t="shared" si="21"/>
        <v/>
      </c>
      <c r="C1402" s="3"/>
      <c r="D1402" s="14"/>
      <c r="E1402" s="15"/>
      <c r="F1402" s="15"/>
      <c r="G1402" s="16"/>
      <c r="H1402" s="14"/>
      <c r="I1402" s="17"/>
      <c r="J1402" s="14"/>
    </row>
    <row r="1403" spans="1:10" x14ac:dyDescent="0.2">
      <c r="A1403" s="12" t="str">
        <f>IF(D1403="","",IF(ISNA(VLOOKUP(D1403,'f2'!$B$2:$B$1048576,1,FALSE)),0,1))</f>
        <v/>
      </c>
      <c r="B1403" s="13" t="str">
        <f t="shared" si="21"/>
        <v/>
      </c>
      <c r="C1403" s="3"/>
      <c r="D1403" s="14"/>
      <c r="E1403" s="15"/>
      <c r="F1403" s="15"/>
      <c r="G1403" s="16"/>
      <c r="H1403" s="14"/>
      <c r="I1403" s="17"/>
      <c r="J1403" s="14"/>
    </row>
    <row r="1404" spans="1:10" x14ac:dyDescent="0.2">
      <c r="A1404" s="12" t="str">
        <f>IF(D1404="","",IF(ISNA(VLOOKUP(D1404,'f2'!$B$2:$B$1048576,1,FALSE)),0,1))</f>
        <v/>
      </c>
      <c r="B1404" s="13" t="str">
        <f t="shared" si="21"/>
        <v/>
      </c>
      <c r="C1404" s="3"/>
      <c r="D1404" s="14"/>
      <c r="E1404" s="15"/>
      <c r="F1404" s="15"/>
      <c r="G1404" s="16"/>
      <c r="H1404" s="14"/>
      <c r="I1404" s="17"/>
      <c r="J1404" s="14"/>
    </row>
    <row r="1405" spans="1:10" x14ac:dyDescent="0.2">
      <c r="A1405" s="12" t="str">
        <f>IF(D1405="","",IF(ISNA(VLOOKUP(D1405,'f2'!$B$2:$B$1048576,1,FALSE)),0,1))</f>
        <v/>
      </c>
      <c r="B1405" s="13" t="str">
        <f t="shared" si="21"/>
        <v/>
      </c>
      <c r="C1405" s="3"/>
      <c r="D1405" s="14"/>
      <c r="E1405" s="15"/>
      <c r="F1405" s="15"/>
      <c r="G1405" s="16"/>
      <c r="H1405" s="14"/>
      <c r="I1405" s="17"/>
      <c r="J1405" s="14"/>
    </row>
    <row r="1406" spans="1:10" x14ac:dyDescent="0.2">
      <c r="A1406" s="12" t="str">
        <f>IF(D1406="","",IF(ISNA(VLOOKUP(D1406,'f2'!$B$2:$B$1048576,1,FALSE)),0,1))</f>
        <v/>
      </c>
      <c r="B1406" s="13" t="str">
        <f t="shared" si="21"/>
        <v/>
      </c>
      <c r="C1406" s="3"/>
      <c r="D1406" s="14"/>
      <c r="E1406" s="15"/>
      <c r="F1406" s="15"/>
      <c r="G1406" s="16"/>
      <c r="H1406" s="14"/>
      <c r="I1406" s="17"/>
      <c r="J1406" s="14"/>
    </row>
    <row r="1407" spans="1:10" x14ac:dyDescent="0.2">
      <c r="A1407" s="12" t="str">
        <f>IF(D1407="","",IF(ISNA(VLOOKUP(D1407,'f2'!$B$2:$B$1048576,1,FALSE)),0,1))</f>
        <v/>
      </c>
      <c r="B1407" s="13" t="str">
        <f t="shared" si="21"/>
        <v/>
      </c>
      <c r="C1407" s="3"/>
      <c r="D1407" s="14"/>
      <c r="E1407" s="15"/>
      <c r="F1407" s="15"/>
      <c r="G1407" s="16"/>
      <c r="H1407" s="14"/>
      <c r="I1407" s="17"/>
      <c r="J1407" s="14"/>
    </row>
    <row r="1408" spans="1:10" x14ac:dyDescent="0.2">
      <c r="A1408" s="12" t="str">
        <f>IF(D1408="","",IF(ISNA(VLOOKUP(D1408,'f2'!$B$2:$B$1048576,1,FALSE)),0,1))</f>
        <v/>
      </c>
      <c r="B1408" s="13" t="str">
        <f t="shared" si="21"/>
        <v/>
      </c>
      <c r="C1408" s="3"/>
      <c r="D1408" s="14"/>
      <c r="E1408" s="15"/>
      <c r="F1408" s="15"/>
      <c r="G1408" s="16"/>
      <c r="H1408" s="14"/>
      <c r="I1408" s="17"/>
      <c r="J1408" s="14"/>
    </row>
    <row r="1409" spans="1:10" x14ac:dyDescent="0.2">
      <c r="A1409" s="12" t="str">
        <f>IF(D1409="","",IF(ISNA(VLOOKUP(D1409,'f2'!$B$2:$B$1048576,1,FALSE)),0,1))</f>
        <v/>
      </c>
      <c r="B1409" s="13" t="str">
        <f t="shared" si="21"/>
        <v/>
      </c>
      <c r="C1409" s="3"/>
      <c r="D1409" s="14"/>
      <c r="E1409" s="15"/>
      <c r="F1409" s="15"/>
      <c r="G1409" s="16"/>
      <c r="H1409" s="14"/>
      <c r="I1409" s="17"/>
      <c r="J1409" s="14"/>
    </row>
    <row r="1410" spans="1:10" x14ac:dyDescent="0.2">
      <c r="A1410" s="12" t="str">
        <f>IF(D1410="","",IF(ISNA(VLOOKUP(D1410,'f2'!$B$2:$B$1048576,1,FALSE)),0,1))</f>
        <v/>
      </c>
      <c r="B1410" s="13" t="str">
        <f t="shared" si="21"/>
        <v/>
      </c>
      <c r="C1410" s="3"/>
      <c r="D1410" s="14"/>
      <c r="E1410" s="15"/>
      <c r="F1410" s="15"/>
      <c r="G1410" s="16"/>
      <c r="H1410" s="14"/>
      <c r="I1410" s="17"/>
      <c r="J1410" s="14"/>
    </row>
    <row r="1411" spans="1:10" x14ac:dyDescent="0.2">
      <c r="A1411" s="12" t="str">
        <f>IF(D1411="","",IF(ISNA(VLOOKUP(D1411,'f2'!$B$2:$B$1048576,1,FALSE)),0,1))</f>
        <v/>
      </c>
      <c r="B1411" s="13" t="str">
        <f t="shared" si="21"/>
        <v/>
      </c>
      <c r="C1411" s="3"/>
      <c r="D1411" s="14"/>
      <c r="E1411" s="15"/>
      <c r="F1411" s="15"/>
      <c r="G1411" s="16"/>
      <c r="H1411" s="14"/>
      <c r="I1411" s="17"/>
      <c r="J1411" s="14"/>
    </row>
    <row r="1412" spans="1:10" x14ac:dyDescent="0.2">
      <c r="A1412" s="12" t="str">
        <f>IF(D1412="","",IF(ISNA(VLOOKUP(D1412,'f2'!$B$2:$B$1048576,1,FALSE)),0,1))</f>
        <v/>
      </c>
      <c r="B1412" s="13" t="str">
        <f t="shared" si="21"/>
        <v/>
      </c>
      <c r="C1412" s="3"/>
      <c r="D1412" s="14"/>
      <c r="E1412" s="15"/>
      <c r="F1412" s="15"/>
      <c r="G1412" s="16"/>
      <c r="H1412" s="14"/>
      <c r="I1412" s="17"/>
      <c r="J1412" s="14"/>
    </row>
    <row r="1413" spans="1:10" x14ac:dyDescent="0.2">
      <c r="A1413" s="12" t="str">
        <f>IF(D1413="","",IF(ISNA(VLOOKUP(D1413,'f2'!$B$2:$B$1048576,1,FALSE)),0,1))</f>
        <v/>
      </c>
      <c r="B1413" s="13" t="str">
        <f t="shared" ref="B1413:B1476" si="22">IF(A1413="","",A1413+B1412)</f>
        <v/>
      </c>
      <c r="C1413" s="3"/>
      <c r="D1413" s="14"/>
      <c r="E1413" s="15"/>
      <c r="F1413" s="15"/>
      <c r="G1413" s="16"/>
      <c r="H1413" s="14"/>
      <c r="I1413" s="17"/>
      <c r="J1413" s="14"/>
    </row>
    <row r="1414" spans="1:10" x14ac:dyDescent="0.2">
      <c r="A1414" s="12" t="str">
        <f>IF(D1414="","",IF(ISNA(VLOOKUP(D1414,'f2'!$B$2:$B$1048576,1,FALSE)),0,1))</f>
        <v/>
      </c>
      <c r="B1414" s="13" t="str">
        <f t="shared" si="22"/>
        <v/>
      </c>
      <c r="C1414" s="3"/>
      <c r="D1414" s="14"/>
      <c r="E1414" s="15"/>
      <c r="F1414" s="15"/>
      <c r="G1414" s="16"/>
      <c r="H1414" s="14"/>
      <c r="I1414" s="17"/>
      <c r="J1414" s="14"/>
    </row>
    <row r="1415" spans="1:10" x14ac:dyDescent="0.2">
      <c r="A1415" s="12" t="str">
        <f>IF(D1415="","",IF(ISNA(VLOOKUP(D1415,'f2'!$B$2:$B$1048576,1,FALSE)),0,1))</f>
        <v/>
      </c>
      <c r="B1415" s="13" t="str">
        <f t="shared" si="22"/>
        <v/>
      </c>
      <c r="C1415" s="3"/>
      <c r="D1415" s="14"/>
      <c r="E1415" s="15"/>
      <c r="F1415" s="15"/>
      <c r="G1415" s="16"/>
      <c r="H1415" s="14"/>
      <c r="I1415" s="17"/>
      <c r="J1415" s="14"/>
    </row>
    <row r="1416" spans="1:10" x14ac:dyDescent="0.2">
      <c r="A1416" s="12" t="str">
        <f>IF(D1416="","",IF(ISNA(VLOOKUP(D1416,'f2'!$B$2:$B$1048576,1,FALSE)),0,1))</f>
        <v/>
      </c>
      <c r="B1416" s="13" t="str">
        <f t="shared" si="22"/>
        <v/>
      </c>
      <c r="C1416" s="3"/>
      <c r="D1416" s="14"/>
      <c r="E1416" s="15"/>
      <c r="F1416" s="15"/>
      <c r="G1416" s="16"/>
      <c r="H1416" s="14"/>
      <c r="I1416" s="17"/>
      <c r="J1416" s="14"/>
    </row>
    <row r="1417" spans="1:10" x14ac:dyDescent="0.2">
      <c r="A1417" s="12" t="str">
        <f>IF(D1417="","",IF(ISNA(VLOOKUP(D1417,'f2'!$B$2:$B$1048576,1,FALSE)),0,1))</f>
        <v/>
      </c>
      <c r="B1417" s="13" t="str">
        <f t="shared" si="22"/>
        <v/>
      </c>
      <c r="C1417" s="3"/>
      <c r="D1417" s="14"/>
      <c r="E1417" s="15"/>
      <c r="F1417" s="15"/>
      <c r="G1417" s="16"/>
      <c r="H1417" s="14"/>
      <c r="I1417" s="17"/>
      <c r="J1417" s="14"/>
    </row>
    <row r="1418" spans="1:10" x14ac:dyDescent="0.2">
      <c r="A1418" s="12" t="str">
        <f>IF(D1418="","",IF(ISNA(VLOOKUP(D1418,'f2'!$B$2:$B$1048576,1,FALSE)),0,1))</f>
        <v/>
      </c>
      <c r="B1418" s="13" t="str">
        <f t="shared" si="22"/>
        <v/>
      </c>
      <c r="C1418" s="3"/>
      <c r="D1418" s="14"/>
      <c r="E1418" s="15"/>
      <c r="F1418" s="15"/>
      <c r="G1418" s="16"/>
      <c r="H1418" s="14"/>
      <c r="I1418" s="17"/>
      <c r="J1418" s="14"/>
    </row>
    <row r="1419" spans="1:10" x14ac:dyDescent="0.2">
      <c r="A1419" s="12" t="str">
        <f>IF(D1419="","",IF(ISNA(VLOOKUP(D1419,'f2'!$B$2:$B$1048576,1,FALSE)),0,1))</f>
        <v/>
      </c>
      <c r="B1419" s="13" t="str">
        <f t="shared" si="22"/>
        <v/>
      </c>
      <c r="C1419" s="3"/>
      <c r="D1419" s="14"/>
      <c r="E1419" s="15"/>
      <c r="F1419" s="15"/>
      <c r="G1419" s="16"/>
      <c r="H1419" s="14"/>
      <c r="I1419" s="17"/>
      <c r="J1419" s="14"/>
    </row>
    <row r="1420" spans="1:10" x14ac:dyDescent="0.2">
      <c r="A1420" s="12" t="str">
        <f>IF(D1420="","",IF(ISNA(VLOOKUP(D1420,'f2'!$B$2:$B$1048576,1,FALSE)),0,1))</f>
        <v/>
      </c>
      <c r="B1420" s="13" t="str">
        <f t="shared" si="22"/>
        <v/>
      </c>
      <c r="C1420" s="3"/>
      <c r="D1420" s="14"/>
      <c r="E1420" s="15"/>
      <c r="F1420" s="15"/>
      <c r="G1420" s="16"/>
      <c r="H1420" s="14"/>
      <c r="I1420" s="17"/>
      <c r="J1420" s="14"/>
    </row>
    <row r="1421" spans="1:10" x14ac:dyDescent="0.2">
      <c r="A1421" s="12" t="str">
        <f>IF(D1421="","",IF(ISNA(VLOOKUP(D1421,'f2'!$B$2:$B$1048576,1,FALSE)),0,1))</f>
        <v/>
      </c>
      <c r="B1421" s="13" t="str">
        <f t="shared" si="22"/>
        <v/>
      </c>
      <c r="C1421" s="3"/>
      <c r="D1421" s="14"/>
      <c r="E1421" s="15"/>
      <c r="F1421" s="15"/>
      <c r="G1421" s="16"/>
      <c r="H1421" s="14"/>
      <c r="I1421" s="17"/>
      <c r="J1421" s="14"/>
    </row>
    <row r="1422" spans="1:10" x14ac:dyDescent="0.2">
      <c r="A1422" s="12" t="str">
        <f>IF(D1422="","",IF(ISNA(VLOOKUP(D1422,'f2'!$B$2:$B$1048576,1,FALSE)),0,1))</f>
        <v/>
      </c>
      <c r="B1422" s="13" t="str">
        <f t="shared" si="22"/>
        <v/>
      </c>
      <c r="C1422" s="3"/>
      <c r="D1422" s="14"/>
      <c r="E1422" s="15"/>
      <c r="F1422" s="15"/>
      <c r="G1422" s="16"/>
      <c r="H1422" s="14"/>
      <c r="I1422" s="17"/>
      <c r="J1422" s="14"/>
    </row>
    <row r="1423" spans="1:10" x14ac:dyDescent="0.2">
      <c r="A1423" s="12" t="str">
        <f>IF(D1423="","",IF(ISNA(VLOOKUP(D1423,'f2'!$B$2:$B$1048576,1,FALSE)),0,1))</f>
        <v/>
      </c>
      <c r="B1423" s="13" t="str">
        <f t="shared" si="22"/>
        <v/>
      </c>
      <c r="C1423" s="3"/>
      <c r="D1423" s="14"/>
      <c r="E1423" s="15"/>
      <c r="F1423" s="15"/>
      <c r="G1423" s="16"/>
      <c r="H1423" s="14"/>
      <c r="I1423" s="17"/>
      <c r="J1423" s="14"/>
    </row>
    <row r="1424" spans="1:10" x14ac:dyDescent="0.2">
      <c r="A1424" s="12" t="str">
        <f>IF(D1424="","",IF(ISNA(VLOOKUP(D1424,'f2'!$B$2:$B$1048576,1,FALSE)),0,1))</f>
        <v/>
      </c>
      <c r="B1424" s="13" t="str">
        <f t="shared" si="22"/>
        <v/>
      </c>
      <c r="C1424" s="3"/>
      <c r="D1424" s="14"/>
      <c r="E1424" s="15"/>
      <c r="F1424" s="15"/>
      <c r="G1424" s="16"/>
      <c r="H1424" s="14"/>
      <c r="I1424" s="17"/>
      <c r="J1424" s="14"/>
    </row>
    <row r="1425" spans="1:10" x14ac:dyDescent="0.2">
      <c r="A1425" s="12" t="str">
        <f>IF(D1425="","",IF(ISNA(VLOOKUP(D1425,'f2'!$B$2:$B$1048576,1,FALSE)),0,1))</f>
        <v/>
      </c>
      <c r="B1425" s="13" t="str">
        <f t="shared" si="22"/>
        <v/>
      </c>
      <c r="C1425" s="3"/>
      <c r="D1425" s="14"/>
      <c r="E1425" s="15"/>
      <c r="F1425" s="15"/>
      <c r="G1425" s="16"/>
      <c r="H1425" s="14"/>
      <c r="I1425" s="17"/>
      <c r="J1425" s="14"/>
    </row>
    <row r="1426" spans="1:10" x14ac:dyDescent="0.2">
      <c r="A1426" s="12" t="str">
        <f>IF(D1426="","",IF(ISNA(VLOOKUP(D1426,'f2'!$B$2:$B$1048576,1,FALSE)),0,1))</f>
        <v/>
      </c>
      <c r="B1426" s="13" t="str">
        <f t="shared" si="22"/>
        <v/>
      </c>
      <c r="C1426" s="3"/>
      <c r="D1426" s="14"/>
      <c r="E1426" s="15"/>
      <c r="F1426" s="15"/>
      <c r="G1426" s="16"/>
      <c r="H1426" s="14"/>
      <c r="I1426" s="17"/>
      <c r="J1426" s="14"/>
    </row>
    <row r="1427" spans="1:10" x14ac:dyDescent="0.2">
      <c r="A1427" s="12" t="str">
        <f>IF(D1427="","",IF(ISNA(VLOOKUP(D1427,'f2'!$B$2:$B$1048576,1,FALSE)),0,1))</f>
        <v/>
      </c>
      <c r="B1427" s="13" t="str">
        <f t="shared" si="22"/>
        <v/>
      </c>
      <c r="C1427" s="3"/>
      <c r="D1427" s="14"/>
      <c r="E1427" s="15"/>
      <c r="F1427" s="15"/>
      <c r="G1427" s="16"/>
      <c r="H1427" s="14"/>
      <c r="I1427" s="17"/>
      <c r="J1427" s="14"/>
    </row>
    <row r="1428" spans="1:10" x14ac:dyDescent="0.2">
      <c r="A1428" s="12" t="str">
        <f>IF(D1428="","",IF(ISNA(VLOOKUP(D1428,'f2'!$B$2:$B$1048576,1,FALSE)),0,1))</f>
        <v/>
      </c>
      <c r="B1428" s="13" t="str">
        <f t="shared" si="22"/>
        <v/>
      </c>
      <c r="C1428" s="3"/>
      <c r="D1428" s="14"/>
      <c r="E1428" s="15"/>
      <c r="F1428" s="15"/>
      <c r="G1428" s="16"/>
      <c r="H1428" s="14"/>
      <c r="I1428" s="17"/>
      <c r="J1428" s="14"/>
    </row>
    <row r="1429" spans="1:10" x14ac:dyDescent="0.2">
      <c r="A1429" s="12" t="str">
        <f>IF(D1429="","",IF(ISNA(VLOOKUP(D1429,'f2'!$B$2:$B$1048576,1,FALSE)),0,1))</f>
        <v/>
      </c>
      <c r="B1429" s="13" t="str">
        <f t="shared" si="22"/>
        <v/>
      </c>
      <c r="C1429" s="3"/>
      <c r="D1429" s="14"/>
      <c r="E1429" s="15"/>
      <c r="F1429" s="15"/>
      <c r="G1429" s="16"/>
      <c r="H1429" s="14"/>
      <c r="I1429" s="17"/>
      <c r="J1429" s="14"/>
    </row>
    <row r="1430" spans="1:10" x14ac:dyDescent="0.2">
      <c r="A1430" s="12" t="str">
        <f>IF(D1430="","",IF(ISNA(VLOOKUP(D1430,'f2'!$B$2:$B$1048576,1,FALSE)),0,1))</f>
        <v/>
      </c>
      <c r="B1430" s="13" t="str">
        <f t="shared" si="22"/>
        <v/>
      </c>
      <c r="C1430" s="3"/>
      <c r="D1430" s="14"/>
      <c r="E1430" s="15"/>
      <c r="F1430" s="15"/>
      <c r="G1430" s="16"/>
      <c r="H1430" s="14"/>
      <c r="I1430" s="17"/>
      <c r="J1430" s="14"/>
    </row>
    <row r="1431" spans="1:10" x14ac:dyDescent="0.2">
      <c r="A1431" s="12" t="str">
        <f>IF(D1431="","",IF(ISNA(VLOOKUP(D1431,'f2'!$B$2:$B$1048576,1,FALSE)),0,1))</f>
        <v/>
      </c>
      <c r="B1431" s="13" t="str">
        <f t="shared" si="22"/>
        <v/>
      </c>
      <c r="C1431" s="3"/>
      <c r="D1431" s="14"/>
      <c r="E1431" s="15"/>
      <c r="F1431" s="15"/>
      <c r="G1431" s="16"/>
      <c r="H1431" s="14"/>
      <c r="I1431" s="17"/>
      <c r="J1431" s="14"/>
    </row>
    <row r="1432" spans="1:10" x14ac:dyDescent="0.2">
      <c r="A1432" s="12" t="str">
        <f>IF(D1432="","",IF(ISNA(VLOOKUP(D1432,'f2'!$B$2:$B$1048576,1,FALSE)),0,1))</f>
        <v/>
      </c>
      <c r="B1432" s="13" t="str">
        <f t="shared" si="22"/>
        <v/>
      </c>
      <c r="C1432" s="3"/>
      <c r="D1432" s="14"/>
      <c r="E1432" s="15"/>
      <c r="F1432" s="15"/>
      <c r="G1432" s="16"/>
      <c r="H1432" s="14"/>
      <c r="I1432" s="17"/>
      <c r="J1432" s="14"/>
    </row>
    <row r="1433" spans="1:10" x14ac:dyDescent="0.2">
      <c r="A1433" s="12" t="str">
        <f>IF(D1433="","",IF(ISNA(VLOOKUP(D1433,'f2'!$B$2:$B$1048576,1,FALSE)),0,1))</f>
        <v/>
      </c>
      <c r="B1433" s="13" t="str">
        <f t="shared" si="22"/>
        <v/>
      </c>
      <c r="C1433" s="3"/>
      <c r="D1433" s="14"/>
      <c r="E1433" s="15"/>
      <c r="F1433" s="15"/>
      <c r="G1433" s="16"/>
      <c r="H1433" s="14"/>
      <c r="I1433" s="17"/>
      <c r="J1433" s="14"/>
    </row>
    <row r="1434" spans="1:10" x14ac:dyDescent="0.2">
      <c r="A1434" s="12" t="str">
        <f>IF(D1434="","",IF(ISNA(VLOOKUP(D1434,'f2'!$B$2:$B$1048576,1,FALSE)),0,1))</f>
        <v/>
      </c>
      <c r="B1434" s="13" t="str">
        <f t="shared" si="22"/>
        <v/>
      </c>
      <c r="C1434" s="3"/>
      <c r="D1434" s="14"/>
      <c r="E1434" s="15"/>
      <c r="F1434" s="15"/>
      <c r="G1434" s="16"/>
      <c r="H1434" s="14"/>
      <c r="I1434" s="17"/>
      <c r="J1434" s="14"/>
    </row>
    <row r="1435" spans="1:10" x14ac:dyDescent="0.2">
      <c r="A1435" s="12" t="str">
        <f>IF(D1435="","",IF(ISNA(VLOOKUP(D1435,'f2'!$B$2:$B$1048576,1,FALSE)),0,1))</f>
        <v/>
      </c>
      <c r="B1435" s="13" t="str">
        <f t="shared" si="22"/>
        <v/>
      </c>
      <c r="C1435" s="3"/>
      <c r="D1435" s="14"/>
      <c r="E1435" s="15"/>
      <c r="F1435" s="15"/>
      <c r="G1435" s="16"/>
      <c r="H1435" s="14"/>
      <c r="I1435" s="17"/>
      <c r="J1435" s="14"/>
    </row>
    <row r="1436" spans="1:10" x14ac:dyDescent="0.2">
      <c r="A1436" s="12" t="str">
        <f>IF(D1436="","",IF(ISNA(VLOOKUP(D1436,'f2'!$B$2:$B$1048576,1,FALSE)),0,1))</f>
        <v/>
      </c>
      <c r="B1436" s="13" t="str">
        <f t="shared" si="22"/>
        <v/>
      </c>
      <c r="C1436" s="3"/>
      <c r="D1436" s="14"/>
      <c r="E1436" s="15"/>
      <c r="F1436" s="15"/>
      <c r="G1436" s="16"/>
      <c r="H1436" s="14"/>
      <c r="I1436" s="17"/>
      <c r="J1436" s="14"/>
    </row>
    <row r="1437" spans="1:10" x14ac:dyDescent="0.2">
      <c r="A1437" s="12" t="str">
        <f>IF(D1437="","",IF(ISNA(VLOOKUP(D1437,'f2'!$B$2:$B$1048576,1,FALSE)),0,1))</f>
        <v/>
      </c>
      <c r="B1437" s="13" t="str">
        <f t="shared" si="22"/>
        <v/>
      </c>
      <c r="C1437" s="3"/>
      <c r="D1437" s="14"/>
      <c r="E1437" s="15"/>
      <c r="F1437" s="15"/>
      <c r="G1437" s="16"/>
      <c r="H1437" s="14"/>
      <c r="I1437" s="17"/>
      <c r="J1437" s="14"/>
    </row>
    <row r="1438" spans="1:10" x14ac:dyDescent="0.2">
      <c r="A1438" s="12" t="str">
        <f>IF(D1438="","",IF(ISNA(VLOOKUP(D1438,'f2'!$B$2:$B$1048576,1,FALSE)),0,1))</f>
        <v/>
      </c>
      <c r="B1438" s="13" t="str">
        <f t="shared" si="22"/>
        <v/>
      </c>
      <c r="C1438" s="3"/>
      <c r="D1438" s="14"/>
      <c r="E1438" s="15"/>
      <c r="F1438" s="15"/>
      <c r="G1438" s="16"/>
      <c r="H1438" s="14"/>
      <c r="I1438" s="17"/>
      <c r="J1438" s="14"/>
    </row>
    <row r="1439" spans="1:10" x14ac:dyDescent="0.2">
      <c r="A1439" s="12" t="str">
        <f>IF(D1439="","",IF(ISNA(VLOOKUP(D1439,'f2'!$B$2:$B$1048576,1,FALSE)),0,1))</f>
        <v/>
      </c>
      <c r="B1439" s="13" t="str">
        <f t="shared" si="22"/>
        <v/>
      </c>
      <c r="C1439" s="3"/>
      <c r="D1439" s="14"/>
      <c r="E1439" s="15"/>
      <c r="F1439" s="15"/>
      <c r="G1439" s="16"/>
      <c r="H1439" s="14"/>
      <c r="I1439" s="17"/>
      <c r="J1439" s="14"/>
    </row>
    <row r="1440" spans="1:10" x14ac:dyDescent="0.2">
      <c r="A1440" s="12" t="str">
        <f>IF(D1440="","",IF(ISNA(VLOOKUP(D1440,'f2'!$B$2:$B$1048576,1,FALSE)),0,1))</f>
        <v/>
      </c>
      <c r="B1440" s="13" t="str">
        <f t="shared" si="22"/>
        <v/>
      </c>
      <c r="C1440" s="3"/>
      <c r="D1440" s="14"/>
      <c r="E1440" s="15"/>
      <c r="F1440" s="15"/>
      <c r="G1440" s="16"/>
      <c r="H1440" s="14"/>
      <c r="I1440" s="17"/>
      <c r="J1440" s="14"/>
    </row>
    <row r="1441" spans="1:10" x14ac:dyDescent="0.2">
      <c r="A1441" s="12" t="str">
        <f>IF(D1441="","",IF(ISNA(VLOOKUP(D1441,'f2'!$B$2:$B$1048576,1,FALSE)),0,1))</f>
        <v/>
      </c>
      <c r="B1441" s="13" t="str">
        <f t="shared" si="22"/>
        <v/>
      </c>
      <c r="C1441" s="3"/>
      <c r="D1441" s="14"/>
      <c r="E1441" s="15"/>
      <c r="F1441" s="15"/>
      <c r="G1441" s="16"/>
      <c r="H1441" s="14"/>
      <c r="I1441" s="17"/>
      <c r="J1441" s="14"/>
    </row>
    <row r="1442" spans="1:10" x14ac:dyDescent="0.2">
      <c r="A1442" s="12" t="str">
        <f>IF(D1442="","",IF(ISNA(VLOOKUP(D1442,'f2'!$B$2:$B$1048576,1,FALSE)),0,1))</f>
        <v/>
      </c>
      <c r="B1442" s="13" t="str">
        <f t="shared" si="22"/>
        <v/>
      </c>
      <c r="C1442" s="3"/>
      <c r="D1442" s="14"/>
      <c r="E1442" s="15"/>
      <c r="F1442" s="15"/>
      <c r="G1442" s="16"/>
      <c r="H1442" s="14"/>
      <c r="I1442" s="17"/>
      <c r="J1442" s="14"/>
    </row>
    <row r="1443" spans="1:10" x14ac:dyDescent="0.2">
      <c r="A1443" s="12" t="str">
        <f>IF(D1443="","",IF(ISNA(VLOOKUP(D1443,'f2'!$B$2:$B$1048576,1,FALSE)),0,1))</f>
        <v/>
      </c>
      <c r="B1443" s="13" t="str">
        <f t="shared" si="22"/>
        <v/>
      </c>
      <c r="C1443" s="3"/>
      <c r="D1443" s="14"/>
      <c r="E1443" s="15"/>
      <c r="F1443" s="15"/>
      <c r="G1443" s="16"/>
      <c r="H1443" s="14"/>
      <c r="I1443" s="17"/>
      <c r="J1443" s="14"/>
    </row>
    <row r="1444" spans="1:10" x14ac:dyDescent="0.2">
      <c r="A1444" s="12" t="str">
        <f>IF(D1444="","",IF(ISNA(VLOOKUP(D1444,'f2'!$B$2:$B$1048576,1,FALSE)),0,1))</f>
        <v/>
      </c>
      <c r="B1444" s="13" t="str">
        <f t="shared" si="22"/>
        <v/>
      </c>
      <c r="C1444" s="3"/>
      <c r="D1444" s="14"/>
      <c r="E1444" s="15"/>
      <c r="F1444" s="15"/>
      <c r="G1444" s="16"/>
      <c r="H1444" s="14"/>
      <c r="I1444" s="17"/>
      <c r="J1444" s="14"/>
    </row>
    <row r="1445" spans="1:10" x14ac:dyDescent="0.2">
      <c r="A1445" s="12" t="str">
        <f>IF(D1445="","",IF(ISNA(VLOOKUP(D1445,'f2'!$B$2:$B$1048576,1,FALSE)),0,1))</f>
        <v/>
      </c>
      <c r="B1445" s="13" t="str">
        <f t="shared" si="22"/>
        <v/>
      </c>
      <c r="C1445" s="3"/>
      <c r="D1445" s="14"/>
      <c r="E1445" s="15"/>
      <c r="F1445" s="15"/>
      <c r="G1445" s="16"/>
      <c r="H1445" s="14"/>
      <c r="I1445" s="17"/>
      <c r="J1445" s="14"/>
    </row>
    <row r="1446" spans="1:10" x14ac:dyDescent="0.2">
      <c r="A1446" s="12" t="str">
        <f>IF(D1446="","",IF(ISNA(VLOOKUP(D1446,'f2'!$B$2:$B$1048576,1,FALSE)),0,1))</f>
        <v/>
      </c>
      <c r="B1446" s="13" t="str">
        <f t="shared" si="22"/>
        <v/>
      </c>
      <c r="C1446" s="3"/>
      <c r="D1446" s="14"/>
      <c r="E1446" s="15"/>
      <c r="F1446" s="15"/>
      <c r="G1446" s="16"/>
      <c r="H1446" s="14"/>
      <c r="I1446" s="17"/>
      <c r="J1446" s="14"/>
    </row>
    <row r="1447" spans="1:10" x14ac:dyDescent="0.2">
      <c r="A1447" s="12" t="str">
        <f>IF(D1447="","",IF(ISNA(VLOOKUP(D1447,'f2'!$B$2:$B$1048576,1,FALSE)),0,1))</f>
        <v/>
      </c>
      <c r="B1447" s="13" t="str">
        <f t="shared" si="22"/>
        <v/>
      </c>
      <c r="C1447" s="3"/>
      <c r="D1447" s="14"/>
      <c r="E1447" s="15"/>
      <c r="F1447" s="15"/>
      <c r="G1447" s="16"/>
      <c r="H1447" s="14"/>
      <c r="I1447" s="17"/>
      <c r="J1447" s="14"/>
    </row>
    <row r="1448" spans="1:10" x14ac:dyDescent="0.2">
      <c r="A1448" s="12" t="str">
        <f>IF(D1448="","",IF(ISNA(VLOOKUP(D1448,'f2'!$B$2:$B$1048576,1,FALSE)),0,1))</f>
        <v/>
      </c>
      <c r="B1448" s="13" t="str">
        <f t="shared" si="22"/>
        <v/>
      </c>
      <c r="C1448" s="3"/>
      <c r="D1448" s="14"/>
      <c r="E1448" s="15"/>
      <c r="F1448" s="15"/>
      <c r="G1448" s="16"/>
      <c r="H1448" s="14"/>
      <c r="I1448" s="17"/>
      <c r="J1448" s="14"/>
    </row>
    <row r="1449" spans="1:10" x14ac:dyDescent="0.2">
      <c r="A1449" s="12" t="str">
        <f>IF(D1449="","",IF(ISNA(VLOOKUP(D1449,'f2'!$B$2:$B$1048576,1,FALSE)),0,1))</f>
        <v/>
      </c>
      <c r="B1449" s="13" t="str">
        <f t="shared" si="22"/>
        <v/>
      </c>
      <c r="C1449" s="3"/>
      <c r="D1449" s="14"/>
      <c r="E1449" s="15"/>
      <c r="F1449" s="15"/>
      <c r="G1449" s="16"/>
      <c r="H1449" s="14"/>
      <c r="I1449" s="17"/>
      <c r="J1449" s="14"/>
    </row>
    <row r="1450" spans="1:10" x14ac:dyDescent="0.2">
      <c r="A1450" s="12" t="str">
        <f>IF(D1450="","",IF(ISNA(VLOOKUP(D1450,'f2'!$B$2:$B$1048576,1,FALSE)),0,1))</f>
        <v/>
      </c>
      <c r="B1450" s="13" t="str">
        <f t="shared" si="22"/>
        <v/>
      </c>
      <c r="C1450" s="3"/>
      <c r="D1450" s="14"/>
      <c r="E1450" s="15"/>
      <c r="F1450" s="15"/>
      <c r="G1450" s="16"/>
      <c r="H1450" s="14"/>
      <c r="I1450" s="17"/>
      <c r="J1450" s="14"/>
    </row>
    <row r="1451" spans="1:10" x14ac:dyDescent="0.2">
      <c r="A1451" s="12" t="str">
        <f>IF(D1451="","",IF(ISNA(VLOOKUP(D1451,'f2'!$B$2:$B$1048576,1,FALSE)),0,1))</f>
        <v/>
      </c>
      <c r="B1451" s="13" t="str">
        <f t="shared" si="22"/>
        <v/>
      </c>
      <c r="C1451" s="3"/>
      <c r="D1451" s="14"/>
      <c r="E1451" s="15"/>
      <c r="F1451" s="15"/>
      <c r="G1451" s="16"/>
      <c r="H1451" s="14"/>
      <c r="I1451" s="17"/>
      <c r="J1451" s="14"/>
    </row>
    <row r="1452" spans="1:10" x14ac:dyDescent="0.2">
      <c r="A1452" s="12" t="str">
        <f>IF(D1452="","",IF(ISNA(VLOOKUP(D1452,'f2'!$B$2:$B$1048576,1,FALSE)),0,1))</f>
        <v/>
      </c>
      <c r="B1452" s="13" t="str">
        <f t="shared" si="22"/>
        <v/>
      </c>
      <c r="C1452" s="3"/>
      <c r="D1452" s="14"/>
      <c r="E1452" s="15"/>
      <c r="F1452" s="15"/>
      <c r="G1452" s="16"/>
      <c r="H1452" s="14"/>
      <c r="I1452" s="17"/>
      <c r="J1452" s="14"/>
    </row>
    <row r="1453" spans="1:10" x14ac:dyDescent="0.2">
      <c r="A1453" s="12" t="str">
        <f>IF(D1453="","",IF(ISNA(VLOOKUP(D1453,'f2'!$B$2:$B$1048576,1,FALSE)),0,1))</f>
        <v/>
      </c>
      <c r="B1453" s="13" t="str">
        <f t="shared" si="22"/>
        <v/>
      </c>
      <c r="C1453" s="3"/>
      <c r="D1453" s="14"/>
      <c r="E1453" s="15"/>
      <c r="F1453" s="15"/>
      <c r="G1453" s="16"/>
      <c r="H1453" s="14"/>
      <c r="I1453" s="17"/>
      <c r="J1453" s="14"/>
    </row>
    <row r="1454" spans="1:10" x14ac:dyDescent="0.2">
      <c r="A1454" s="12" t="str">
        <f>IF(D1454="","",IF(ISNA(VLOOKUP(D1454,'f2'!$B$2:$B$1048576,1,FALSE)),0,1))</f>
        <v/>
      </c>
      <c r="B1454" s="13" t="str">
        <f t="shared" si="22"/>
        <v/>
      </c>
      <c r="C1454" s="3"/>
      <c r="D1454" s="14"/>
      <c r="E1454" s="15"/>
      <c r="F1454" s="15"/>
      <c r="G1454" s="16"/>
      <c r="H1454" s="14"/>
      <c r="I1454" s="17"/>
      <c r="J1454" s="14"/>
    </row>
    <row r="1455" spans="1:10" x14ac:dyDescent="0.2">
      <c r="A1455" s="12" t="str">
        <f>IF(D1455="","",IF(ISNA(VLOOKUP(D1455,'f2'!$B$2:$B$1048576,1,FALSE)),0,1))</f>
        <v/>
      </c>
      <c r="B1455" s="13" t="str">
        <f t="shared" si="22"/>
        <v/>
      </c>
      <c r="C1455" s="3"/>
      <c r="D1455" s="14"/>
      <c r="E1455" s="15"/>
      <c r="F1455" s="15"/>
      <c r="G1455" s="16"/>
      <c r="H1455" s="14"/>
      <c r="I1455" s="17"/>
      <c r="J1455" s="14"/>
    </row>
    <row r="1456" spans="1:10" x14ac:dyDescent="0.2">
      <c r="A1456" s="12" t="str">
        <f>IF(D1456="","",IF(ISNA(VLOOKUP(D1456,'f2'!$B$2:$B$1048576,1,FALSE)),0,1))</f>
        <v/>
      </c>
      <c r="B1456" s="13" t="str">
        <f t="shared" si="22"/>
        <v/>
      </c>
      <c r="C1456" s="3"/>
      <c r="D1456" s="14"/>
      <c r="E1456" s="15"/>
      <c r="F1456" s="15"/>
      <c r="G1456" s="16"/>
      <c r="H1456" s="14"/>
      <c r="I1456" s="17"/>
      <c r="J1456" s="14"/>
    </row>
    <row r="1457" spans="1:10" x14ac:dyDescent="0.2">
      <c r="A1457" s="12" t="str">
        <f>IF(D1457="","",IF(ISNA(VLOOKUP(D1457,'f2'!$B$2:$B$1048576,1,FALSE)),0,1))</f>
        <v/>
      </c>
      <c r="B1457" s="13" t="str">
        <f t="shared" si="22"/>
        <v/>
      </c>
      <c r="C1457" s="3"/>
      <c r="D1457" s="14"/>
      <c r="E1457" s="15"/>
      <c r="F1457" s="15"/>
      <c r="G1457" s="16"/>
      <c r="H1457" s="14"/>
      <c r="I1457" s="17"/>
      <c r="J1457" s="14"/>
    </row>
    <row r="1458" spans="1:10" x14ac:dyDescent="0.2">
      <c r="A1458" s="12" t="str">
        <f>IF(D1458="","",IF(ISNA(VLOOKUP(D1458,'f2'!$B$2:$B$1048576,1,FALSE)),0,1))</f>
        <v/>
      </c>
      <c r="B1458" s="13" t="str">
        <f t="shared" si="22"/>
        <v/>
      </c>
      <c r="C1458" s="3"/>
      <c r="D1458" s="14"/>
      <c r="E1458" s="15"/>
      <c r="F1458" s="15"/>
      <c r="G1458" s="16"/>
      <c r="H1458" s="14"/>
      <c r="I1458" s="17"/>
      <c r="J1458" s="14"/>
    </row>
    <row r="1459" spans="1:10" x14ac:dyDescent="0.2">
      <c r="A1459" s="12" t="str">
        <f>IF(D1459="","",IF(ISNA(VLOOKUP(D1459,'f2'!$B$2:$B$1048576,1,FALSE)),0,1))</f>
        <v/>
      </c>
      <c r="B1459" s="13" t="str">
        <f t="shared" si="22"/>
        <v/>
      </c>
      <c r="C1459" s="3"/>
      <c r="D1459" s="14"/>
      <c r="E1459" s="15"/>
      <c r="F1459" s="15"/>
      <c r="G1459" s="16"/>
      <c r="H1459" s="14"/>
      <c r="I1459" s="17"/>
      <c r="J1459" s="14"/>
    </row>
    <row r="1460" spans="1:10" x14ac:dyDescent="0.2">
      <c r="A1460" s="12" t="str">
        <f>IF(D1460="","",IF(ISNA(VLOOKUP(D1460,'f2'!$B$2:$B$1048576,1,FALSE)),0,1))</f>
        <v/>
      </c>
      <c r="B1460" s="13" t="str">
        <f t="shared" si="22"/>
        <v/>
      </c>
      <c r="C1460" s="3"/>
      <c r="D1460" s="14"/>
      <c r="E1460" s="15"/>
      <c r="F1460" s="15"/>
      <c r="G1460" s="16"/>
      <c r="H1460" s="14"/>
      <c r="I1460" s="17"/>
      <c r="J1460" s="14"/>
    </row>
    <row r="1461" spans="1:10" x14ac:dyDescent="0.2">
      <c r="A1461" s="12" t="str">
        <f>IF(D1461="","",IF(ISNA(VLOOKUP(D1461,'f2'!$B$2:$B$1048576,1,FALSE)),0,1))</f>
        <v/>
      </c>
      <c r="B1461" s="13" t="str">
        <f t="shared" si="22"/>
        <v/>
      </c>
      <c r="C1461" s="3"/>
      <c r="D1461" s="14"/>
      <c r="E1461" s="15"/>
      <c r="F1461" s="15"/>
      <c r="G1461" s="16"/>
      <c r="H1461" s="14"/>
      <c r="I1461" s="17"/>
      <c r="J1461" s="14"/>
    </row>
    <row r="1462" spans="1:10" x14ac:dyDescent="0.2">
      <c r="A1462" s="12" t="str">
        <f>IF(D1462="","",IF(ISNA(VLOOKUP(D1462,'f2'!$B$2:$B$1048576,1,FALSE)),0,1))</f>
        <v/>
      </c>
      <c r="B1462" s="13" t="str">
        <f t="shared" si="22"/>
        <v/>
      </c>
      <c r="C1462" s="3"/>
      <c r="D1462" s="14"/>
      <c r="E1462" s="15"/>
      <c r="F1462" s="15"/>
      <c r="G1462" s="16"/>
      <c r="H1462" s="14"/>
      <c r="I1462" s="17"/>
      <c r="J1462" s="14"/>
    </row>
    <row r="1463" spans="1:10" x14ac:dyDescent="0.2">
      <c r="A1463" s="12" t="str">
        <f>IF(D1463="","",IF(ISNA(VLOOKUP(D1463,'f2'!$B$2:$B$1048576,1,FALSE)),0,1))</f>
        <v/>
      </c>
      <c r="B1463" s="13" t="str">
        <f t="shared" si="22"/>
        <v/>
      </c>
      <c r="C1463" s="3"/>
      <c r="D1463" s="14"/>
      <c r="E1463" s="15"/>
      <c r="F1463" s="15"/>
      <c r="G1463" s="16"/>
      <c r="H1463" s="14"/>
      <c r="I1463" s="17"/>
      <c r="J1463" s="14"/>
    </row>
    <row r="1464" spans="1:10" x14ac:dyDescent="0.2">
      <c r="A1464" s="12" t="str">
        <f>IF(D1464="","",IF(ISNA(VLOOKUP(D1464,'f2'!$B$2:$B$1048576,1,FALSE)),0,1))</f>
        <v/>
      </c>
      <c r="B1464" s="13" t="str">
        <f t="shared" si="22"/>
        <v/>
      </c>
      <c r="C1464" s="3"/>
      <c r="D1464" s="14"/>
      <c r="E1464" s="15"/>
      <c r="F1464" s="15"/>
      <c r="G1464" s="16"/>
      <c r="H1464" s="14"/>
      <c r="I1464" s="17"/>
      <c r="J1464" s="14"/>
    </row>
    <row r="1465" spans="1:10" x14ac:dyDescent="0.2">
      <c r="A1465" s="12" t="str">
        <f>IF(D1465="","",IF(ISNA(VLOOKUP(D1465,'f2'!$B$2:$B$1048576,1,FALSE)),0,1))</f>
        <v/>
      </c>
      <c r="B1465" s="13" t="str">
        <f t="shared" si="22"/>
        <v/>
      </c>
      <c r="C1465" s="3"/>
      <c r="D1465" s="14"/>
      <c r="E1465" s="15"/>
      <c r="F1465" s="15"/>
      <c r="G1465" s="16"/>
      <c r="H1465" s="14"/>
      <c r="I1465" s="17"/>
      <c r="J1465" s="14"/>
    </row>
    <row r="1466" spans="1:10" x14ac:dyDescent="0.2">
      <c r="A1466" s="12" t="str">
        <f>IF(D1466="","",IF(ISNA(VLOOKUP(D1466,'f2'!$B$2:$B$1048576,1,FALSE)),0,1))</f>
        <v/>
      </c>
      <c r="B1466" s="13" t="str">
        <f t="shared" si="22"/>
        <v/>
      </c>
      <c r="C1466" s="3"/>
      <c r="D1466" s="14"/>
      <c r="E1466" s="15"/>
      <c r="F1466" s="15"/>
      <c r="G1466" s="16"/>
      <c r="H1466" s="14"/>
      <c r="I1466" s="17"/>
      <c r="J1466" s="14"/>
    </row>
    <row r="1467" spans="1:10" x14ac:dyDescent="0.2">
      <c r="A1467" s="12" t="str">
        <f>IF(D1467="","",IF(ISNA(VLOOKUP(D1467,'f2'!$B$2:$B$1048576,1,FALSE)),0,1))</f>
        <v/>
      </c>
      <c r="B1467" s="13" t="str">
        <f t="shared" si="22"/>
        <v/>
      </c>
      <c r="C1467" s="3"/>
      <c r="D1467" s="14"/>
      <c r="E1467" s="15"/>
      <c r="F1467" s="15"/>
      <c r="G1467" s="16"/>
      <c r="H1467" s="14"/>
      <c r="I1467" s="17"/>
      <c r="J1467" s="14"/>
    </row>
    <row r="1468" spans="1:10" x14ac:dyDescent="0.2">
      <c r="A1468" s="12" t="str">
        <f>IF(D1468="","",IF(ISNA(VLOOKUP(D1468,'f2'!$B$2:$B$1048576,1,FALSE)),0,1))</f>
        <v/>
      </c>
      <c r="B1468" s="13" t="str">
        <f t="shared" si="22"/>
        <v/>
      </c>
      <c r="C1468" s="3"/>
      <c r="D1468" s="14"/>
      <c r="E1468" s="15"/>
      <c r="F1468" s="15"/>
      <c r="G1468" s="16"/>
      <c r="H1468" s="14"/>
      <c r="I1468" s="17"/>
      <c r="J1468" s="14"/>
    </row>
    <row r="1469" spans="1:10" x14ac:dyDescent="0.2">
      <c r="A1469" s="12" t="str">
        <f>IF(D1469="","",IF(ISNA(VLOOKUP(D1469,'f2'!$B$2:$B$1048576,1,FALSE)),0,1))</f>
        <v/>
      </c>
      <c r="B1469" s="13" t="str">
        <f t="shared" si="22"/>
        <v/>
      </c>
      <c r="C1469" s="3"/>
      <c r="D1469" s="14"/>
      <c r="E1469" s="15"/>
      <c r="F1469" s="15"/>
      <c r="G1469" s="16"/>
      <c r="H1469" s="14"/>
      <c r="I1469" s="17"/>
      <c r="J1469" s="14"/>
    </row>
    <row r="1470" spans="1:10" x14ac:dyDescent="0.2">
      <c r="A1470" s="12" t="str">
        <f>IF(D1470="","",IF(ISNA(VLOOKUP(D1470,'f2'!$B$2:$B$1048576,1,FALSE)),0,1))</f>
        <v/>
      </c>
      <c r="B1470" s="13" t="str">
        <f t="shared" si="22"/>
        <v/>
      </c>
      <c r="C1470" s="3"/>
      <c r="D1470" s="14"/>
      <c r="E1470" s="15"/>
      <c r="F1470" s="15"/>
      <c r="G1470" s="16"/>
      <c r="H1470" s="14"/>
      <c r="I1470" s="17"/>
      <c r="J1470" s="14"/>
    </row>
    <row r="1471" spans="1:10" x14ac:dyDescent="0.2">
      <c r="A1471" s="12" t="str">
        <f>IF(D1471="","",IF(ISNA(VLOOKUP(D1471,'f2'!$B$2:$B$1048576,1,FALSE)),0,1))</f>
        <v/>
      </c>
      <c r="B1471" s="13" t="str">
        <f t="shared" si="22"/>
        <v/>
      </c>
      <c r="C1471" s="3"/>
      <c r="D1471" s="14"/>
      <c r="E1471" s="15"/>
      <c r="F1471" s="15"/>
      <c r="G1471" s="16"/>
      <c r="H1471" s="14"/>
      <c r="I1471" s="17"/>
      <c r="J1471" s="14"/>
    </row>
    <row r="1472" spans="1:10" x14ac:dyDescent="0.2">
      <c r="A1472" s="12" t="str">
        <f>IF(D1472="","",IF(ISNA(VLOOKUP(D1472,'f2'!$B$2:$B$1048576,1,FALSE)),0,1))</f>
        <v/>
      </c>
      <c r="B1472" s="13" t="str">
        <f t="shared" si="22"/>
        <v/>
      </c>
      <c r="C1472" s="3"/>
      <c r="D1472" s="14"/>
      <c r="E1472" s="15"/>
      <c r="F1472" s="15"/>
      <c r="G1472" s="16"/>
      <c r="H1472" s="14"/>
      <c r="I1472" s="17"/>
      <c r="J1472" s="14"/>
    </row>
    <row r="1473" spans="1:10" x14ac:dyDescent="0.2">
      <c r="A1473" s="12" t="str">
        <f>IF(D1473="","",IF(ISNA(VLOOKUP(D1473,'f2'!$B$2:$B$1048576,1,FALSE)),0,1))</f>
        <v/>
      </c>
      <c r="B1473" s="13" t="str">
        <f t="shared" si="22"/>
        <v/>
      </c>
      <c r="C1473" s="3"/>
      <c r="D1473" s="14"/>
      <c r="E1473" s="15"/>
      <c r="F1473" s="15"/>
      <c r="G1473" s="16"/>
      <c r="H1473" s="14"/>
      <c r="I1473" s="17"/>
      <c r="J1473" s="14"/>
    </row>
    <row r="1474" spans="1:10" x14ac:dyDescent="0.2">
      <c r="A1474" s="12" t="str">
        <f>IF(D1474="","",IF(ISNA(VLOOKUP(D1474,'f2'!$B$2:$B$1048576,1,FALSE)),0,1))</f>
        <v/>
      </c>
      <c r="B1474" s="13" t="str">
        <f t="shared" si="22"/>
        <v/>
      </c>
      <c r="C1474" s="3"/>
      <c r="D1474" s="14"/>
      <c r="E1474" s="15"/>
      <c r="F1474" s="15"/>
      <c r="G1474" s="16"/>
      <c r="H1474" s="14"/>
      <c r="I1474" s="17"/>
      <c r="J1474" s="14"/>
    </row>
    <row r="1475" spans="1:10" x14ac:dyDescent="0.2">
      <c r="A1475" s="12" t="str">
        <f>IF(D1475="","",IF(ISNA(VLOOKUP(D1475,'f2'!$B$2:$B$1048576,1,FALSE)),0,1))</f>
        <v/>
      </c>
      <c r="B1475" s="13" t="str">
        <f t="shared" si="22"/>
        <v/>
      </c>
      <c r="C1475" s="3"/>
      <c r="D1475" s="14"/>
      <c r="E1475" s="15"/>
      <c r="F1475" s="15"/>
      <c r="G1475" s="16"/>
      <c r="H1475" s="14"/>
      <c r="I1475" s="17"/>
      <c r="J1475" s="14"/>
    </row>
    <row r="1476" spans="1:10" x14ac:dyDescent="0.2">
      <c r="A1476" s="12" t="str">
        <f>IF(D1476="","",IF(ISNA(VLOOKUP(D1476,'f2'!$B$2:$B$1048576,1,FALSE)),0,1))</f>
        <v/>
      </c>
      <c r="B1476" s="13" t="str">
        <f t="shared" si="22"/>
        <v/>
      </c>
      <c r="C1476" s="3"/>
      <c r="D1476" s="14"/>
      <c r="E1476" s="15"/>
      <c r="F1476" s="15"/>
      <c r="G1476" s="16"/>
      <c r="H1476" s="14"/>
      <c r="I1476" s="17"/>
      <c r="J1476" s="14"/>
    </row>
    <row r="1477" spans="1:10" x14ac:dyDescent="0.2">
      <c r="A1477" s="12" t="str">
        <f>IF(D1477="","",IF(ISNA(VLOOKUP(D1477,'f2'!$B$2:$B$1048576,1,FALSE)),0,1))</f>
        <v/>
      </c>
      <c r="B1477" s="13" t="str">
        <f t="shared" ref="B1477:B1540" si="23">IF(A1477="","",A1477+B1476)</f>
        <v/>
      </c>
      <c r="C1477" s="3"/>
      <c r="D1477" s="14"/>
      <c r="E1477" s="15"/>
      <c r="F1477" s="15"/>
      <c r="G1477" s="16"/>
      <c r="H1477" s="14"/>
      <c r="I1477" s="17"/>
      <c r="J1477" s="14"/>
    </row>
    <row r="1478" spans="1:10" x14ac:dyDescent="0.2">
      <c r="A1478" s="12" t="str">
        <f>IF(D1478="","",IF(ISNA(VLOOKUP(D1478,'f2'!$B$2:$B$1048576,1,FALSE)),0,1))</f>
        <v/>
      </c>
      <c r="B1478" s="13" t="str">
        <f t="shared" si="23"/>
        <v/>
      </c>
      <c r="C1478" s="3"/>
      <c r="D1478" s="14"/>
      <c r="E1478" s="15"/>
      <c r="F1478" s="15"/>
      <c r="G1478" s="16"/>
      <c r="H1478" s="14"/>
      <c r="I1478" s="17"/>
      <c r="J1478" s="14"/>
    </row>
    <row r="1479" spans="1:10" x14ac:dyDescent="0.2">
      <c r="A1479" s="12" t="str">
        <f>IF(D1479="","",IF(ISNA(VLOOKUP(D1479,'f2'!$B$2:$B$1048576,1,FALSE)),0,1))</f>
        <v/>
      </c>
      <c r="B1479" s="13" t="str">
        <f t="shared" si="23"/>
        <v/>
      </c>
      <c r="C1479" s="3"/>
      <c r="D1479" s="14"/>
      <c r="E1479" s="15"/>
      <c r="F1479" s="15"/>
      <c r="G1479" s="16"/>
      <c r="H1479" s="14"/>
      <c r="I1479" s="17"/>
      <c r="J1479" s="14"/>
    </row>
    <row r="1480" spans="1:10" x14ac:dyDescent="0.2">
      <c r="A1480" s="12" t="str">
        <f>IF(D1480="","",IF(ISNA(VLOOKUP(D1480,'f2'!$B$2:$B$1048576,1,FALSE)),0,1))</f>
        <v/>
      </c>
      <c r="B1480" s="13" t="str">
        <f t="shared" si="23"/>
        <v/>
      </c>
      <c r="C1480" s="3"/>
      <c r="D1480" s="14"/>
      <c r="E1480" s="15"/>
      <c r="F1480" s="15"/>
      <c r="G1480" s="16"/>
      <c r="H1480" s="14"/>
      <c r="I1480" s="17"/>
      <c r="J1480" s="14"/>
    </row>
    <row r="1481" spans="1:10" x14ac:dyDescent="0.2">
      <c r="A1481" s="12" t="str">
        <f>IF(D1481="","",IF(ISNA(VLOOKUP(D1481,'f2'!$B$2:$B$1048576,1,FALSE)),0,1))</f>
        <v/>
      </c>
      <c r="B1481" s="13" t="str">
        <f t="shared" si="23"/>
        <v/>
      </c>
      <c r="C1481" s="3"/>
      <c r="D1481" s="14"/>
      <c r="E1481" s="15"/>
      <c r="F1481" s="15"/>
      <c r="G1481" s="16"/>
      <c r="H1481" s="14"/>
      <c r="I1481" s="17"/>
      <c r="J1481" s="14"/>
    </row>
    <row r="1482" spans="1:10" x14ac:dyDescent="0.2">
      <c r="A1482" s="12" t="str">
        <f>IF(D1482="","",IF(ISNA(VLOOKUP(D1482,'f2'!$B$2:$B$1048576,1,FALSE)),0,1))</f>
        <v/>
      </c>
      <c r="B1482" s="13" t="str">
        <f t="shared" si="23"/>
        <v/>
      </c>
      <c r="C1482" s="3"/>
      <c r="D1482" s="14"/>
      <c r="E1482" s="15"/>
      <c r="F1482" s="15"/>
      <c r="G1482" s="16"/>
      <c r="H1482" s="14"/>
      <c r="I1482" s="17"/>
      <c r="J1482" s="14"/>
    </row>
    <row r="1483" spans="1:10" x14ac:dyDescent="0.2">
      <c r="A1483" s="12" t="str">
        <f>IF(D1483="","",IF(ISNA(VLOOKUP(D1483,'f2'!$B$2:$B$1048576,1,FALSE)),0,1))</f>
        <v/>
      </c>
      <c r="B1483" s="13" t="str">
        <f t="shared" si="23"/>
        <v/>
      </c>
      <c r="C1483" s="3"/>
      <c r="D1483" s="14"/>
      <c r="E1483" s="15"/>
      <c r="F1483" s="15"/>
      <c r="G1483" s="16"/>
      <c r="H1483" s="14"/>
      <c r="I1483" s="17"/>
      <c r="J1483" s="14"/>
    </row>
    <row r="1484" spans="1:10" x14ac:dyDescent="0.2">
      <c r="A1484" s="12" t="str">
        <f>IF(D1484="","",IF(ISNA(VLOOKUP(D1484,'f2'!$B$2:$B$1048576,1,FALSE)),0,1))</f>
        <v/>
      </c>
      <c r="B1484" s="13" t="str">
        <f t="shared" si="23"/>
        <v/>
      </c>
      <c r="C1484" s="3"/>
      <c r="D1484" s="14"/>
      <c r="E1484" s="15"/>
      <c r="F1484" s="15"/>
      <c r="G1484" s="16"/>
      <c r="H1484" s="14"/>
      <c r="I1484" s="17"/>
      <c r="J1484" s="14"/>
    </row>
    <row r="1485" spans="1:10" x14ac:dyDescent="0.2">
      <c r="A1485" s="12" t="str">
        <f>IF(D1485="","",IF(ISNA(VLOOKUP(D1485,'f2'!$B$2:$B$1048576,1,FALSE)),0,1))</f>
        <v/>
      </c>
      <c r="B1485" s="13" t="str">
        <f t="shared" si="23"/>
        <v/>
      </c>
      <c r="C1485" s="3"/>
      <c r="D1485" s="14"/>
      <c r="E1485" s="15"/>
      <c r="F1485" s="15"/>
      <c r="G1485" s="16"/>
      <c r="H1485" s="14"/>
      <c r="I1485" s="17"/>
      <c r="J1485" s="14"/>
    </row>
    <row r="1486" spans="1:10" x14ac:dyDescent="0.2">
      <c r="A1486" s="12" t="str">
        <f>IF(D1486="","",IF(ISNA(VLOOKUP(D1486,'f2'!$B$2:$B$1048576,1,FALSE)),0,1))</f>
        <v/>
      </c>
      <c r="B1486" s="13" t="str">
        <f t="shared" si="23"/>
        <v/>
      </c>
      <c r="C1486" s="3"/>
      <c r="D1486" s="14"/>
      <c r="E1486" s="15"/>
      <c r="F1486" s="15"/>
      <c r="G1486" s="16"/>
      <c r="H1486" s="14"/>
      <c r="I1486" s="17"/>
      <c r="J1486" s="14"/>
    </row>
    <row r="1487" spans="1:10" x14ac:dyDescent="0.2">
      <c r="A1487" s="12" t="str">
        <f>IF(D1487="","",IF(ISNA(VLOOKUP(D1487,'f2'!$B$2:$B$1048576,1,FALSE)),0,1))</f>
        <v/>
      </c>
      <c r="B1487" s="13" t="str">
        <f t="shared" si="23"/>
        <v/>
      </c>
      <c r="C1487" s="3"/>
      <c r="D1487" s="14"/>
      <c r="E1487" s="15"/>
      <c r="F1487" s="15"/>
      <c r="G1487" s="16"/>
      <c r="H1487" s="14"/>
      <c r="I1487" s="17"/>
      <c r="J1487" s="14"/>
    </row>
    <row r="1488" spans="1:10" x14ac:dyDescent="0.2">
      <c r="A1488" s="12" t="str">
        <f>IF(D1488="","",IF(ISNA(VLOOKUP(D1488,'f2'!$B$2:$B$1048576,1,FALSE)),0,1))</f>
        <v/>
      </c>
      <c r="B1488" s="13" t="str">
        <f t="shared" si="23"/>
        <v/>
      </c>
      <c r="C1488" s="3"/>
      <c r="D1488" s="14"/>
      <c r="E1488" s="15"/>
      <c r="F1488" s="15"/>
      <c r="G1488" s="16"/>
      <c r="H1488" s="14"/>
      <c r="I1488" s="17"/>
      <c r="J1488" s="14"/>
    </row>
    <row r="1489" spans="1:10" x14ac:dyDescent="0.2">
      <c r="A1489" s="12" t="str">
        <f>IF(D1489="","",IF(ISNA(VLOOKUP(D1489,'f2'!$B$2:$B$1048576,1,FALSE)),0,1))</f>
        <v/>
      </c>
      <c r="B1489" s="13" t="str">
        <f t="shared" si="23"/>
        <v/>
      </c>
      <c r="C1489" s="3"/>
      <c r="D1489" s="14"/>
      <c r="E1489" s="15"/>
      <c r="F1489" s="15"/>
      <c r="G1489" s="16"/>
      <c r="H1489" s="14"/>
      <c r="I1489" s="17"/>
      <c r="J1489" s="14"/>
    </row>
    <row r="1490" spans="1:10" x14ac:dyDescent="0.2">
      <c r="A1490" s="12" t="str">
        <f>IF(D1490="","",IF(ISNA(VLOOKUP(D1490,'f2'!$B$2:$B$1048576,1,FALSE)),0,1))</f>
        <v/>
      </c>
      <c r="B1490" s="13" t="str">
        <f t="shared" si="23"/>
        <v/>
      </c>
      <c r="C1490" s="3"/>
      <c r="D1490" s="14"/>
      <c r="E1490" s="15"/>
      <c r="F1490" s="15"/>
      <c r="G1490" s="16"/>
      <c r="H1490" s="14"/>
      <c r="I1490" s="17"/>
      <c r="J1490" s="14"/>
    </row>
    <row r="1491" spans="1:10" x14ac:dyDescent="0.2">
      <c r="A1491" s="12" t="str">
        <f>IF(D1491="","",IF(ISNA(VLOOKUP(D1491,'f2'!$B$2:$B$1048576,1,FALSE)),0,1))</f>
        <v/>
      </c>
      <c r="B1491" s="13" t="str">
        <f t="shared" si="23"/>
        <v/>
      </c>
      <c r="C1491" s="3"/>
      <c r="D1491" s="14"/>
      <c r="E1491" s="15"/>
      <c r="F1491" s="15"/>
      <c r="G1491" s="16"/>
      <c r="H1491" s="14"/>
      <c r="I1491" s="17"/>
      <c r="J1491" s="14"/>
    </row>
    <row r="1492" spans="1:10" x14ac:dyDescent="0.2">
      <c r="A1492" s="12" t="str">
        <f>IF(D1492="","",IF(ISNA(VLOOKUP(D1492,'f2'!$B$2:$B$1048576,1,FALSE)),0,1))</f>
        <v/>
      </c>
      <c r="B1492" s="13" t="str">
        <f t="shared" si="23"/>
        <v/>
      </c>
      <c r="C1492" s="3"/>
      <c r="D1492" s="14"/>
      <c r="E1492" s="15"/>
      <c r="F1492" s="15"/>
      <c r="G1492" s="16"/>
      <c r="H1492" s="14"/>
      <c r="I1492" s="17"/>
      <c r="J1492" s="14"/>
    </row>
    <row r="1493" spans="1:10" x14ac:dyDescent="0.2">
      <c r="A1493" s="12" t="str">
        <f>IF(D1493="","",IF(ISNA(VLOOKUP(D1493,'f2'!$B$2:$B$1048576,1,FALSE)),0,1))</f>
        <v/>
      </c>
      <c r="B1493" s="13" t="str">
        <f t="shared" si="23"/>
        <v/>
      </c>
      <c r="C1493" s="3"/>
      <c r="D1493" s="14"/>
      <c r="E1493" s="15"/>
      <c r="F1493" s="15"/>
      <c r="G1493" s="16"/>
      <c r="H1493" s="14"/>
      <c r="I1493" s="17"/>
      <c r="J1493" s="14"/>
    </row>
    <row r="1494" spans="1:10" x14ac:dyDescent="0.2">
      <c r="A1494" s="12" t="str">
        <f>IF(D1494="","",IF(ISNA(VLOOKUP(D1494,'f2'!$B$2:$B$1048576,1,FALSE)),0,1))</f>
        <v/>
      </c>
      <c r="B1494" s="13" t="str">
        <f t="shared" si="23"/>
        <v/>
      </c>
      <c r="C1494" s="3"/>
      <c r="D1494" s="14"/>
      <c r="E1494" s="15"/>
      <c r="F1494" s="15"/>
      <c r="G1494" s="16"/>
      <c r="H1494" s="14"/>
      <c r="I1494" s="17"/>
      <c r="J1494" s="14"/>
    </row>
    <row r="1495" spans="1:10" x14ac:dyDescent="0.2">
      <c r="A1495" s="12" t="str">
        <f>IF(D1495="","",IF(ISNA(VLOOKUP(D1495,'f2'!$B$2:$B$1048576,1,FALSE)),0,1))</f>
        <v/>
      </c>
      <c r="B1495" s="13" t="str">
        <f t="shared" si="23"/>
        <v/>
      </c>
      <c r="C1495" s="3"/>
      <c r="D1495" s="14"/>
      <c r="E1495" s="15"/>
      <c r="F1495" s="15"/>
      <c r="G1495" s="16"/>
      <c r="H1495" s="14"/>
      <c r="I1495" s="17"/>
      <c r="J1495" s="14"/>
    </row>
    <row r="1496" spans="1:10" x14ac:dyDescent="0.2">
      <c r="A1496" s="12" t="str">
        <f>IF(D1496="","",IF(ISNA(VLOOKUP(D1496,'f2'!$B$2:$B$1048576,1,FALSE)),0,1))</f>
        <v/>
      </c>
      <c r="B1496" s="13" t="str">
        <f t="shared" si="23"/>
        <v/>
      </c>
      <c r="C1496" s="3"/>
      <c r="D1496" s="14"/>
      <c r="E1496" s="15"/>
      <c r="F1496" s="15"/>
      <c r="G1496" s="16"/>
      <c r="H1496" s="14"/>
      <c r="I1496" s="17"/>
      <c r="J1496" s="14"/>
    </row>
    <row r="1497" spans="1:10" x14ac:dyDescent="0.2">
      <c r="A1497" s="12" t="str">
        <f>IF(D1497="","",IF(ISNA(VLOOKUP(D1497,'f2'!$B$2:$B$1048576,1,FALSE)),0,1))</f>
        <v/>
      </c>
      <c r="B1497" s="13" t="str">
        <f t="shared" si="23"/>
        <v/>
      </c>
      <c r="C1497" s="3"/>
      <c r="D1497" s="14"/>
      <c r="E1497" s="15"/>
      <c r="F1497" s="15"/>
      <c r="G1497" s="16"/>
      <c r="H1497" s="14"/>
      <c r="I1497" s="17"/>
      <c r="J1497" s="14"/>
    </row>
    <row r="1498" spans="1:10" x14ac:dyDescent="0.2">
      <c r="A1498" s="12" t="str">
        <f>IF(D1498="","",IF(ISNA(VLOOKUP(D1498,'f2'!$B$2:$B$1048576,1,FALSE)),0,1))</f>
        <v/>
      </c>
      <c r="B1498" s="13" t="str">
        <f t="shared" si="23"/>
        <v/>
      </c>
      <c r="C1498" s="3"/>
      <c r="D1498" s="14"/>
      <c r="E1498" s="15"/>
      <c r="F1498" s="15"/>
      <c r="G1498" s="16"/>
      <c r="H1498" s="14"/>
      <c r="I1498" s="17"/>
      <c r="J1498" s="14"/>
    </row>
    <row r="1499" spans="1:10" x14ac:dyDescent="0.2">
      <c r="A1499" s="12" t="str">
        <f>IF(D1499="","",IF(ISNA(VLOOKUP(D1499,'f2'!$B$2:$B$1048576,1,FALSE)),0,1))</f>
        <v/>
      </c>
      <c r="B1499" s="13" t="str">
        <f t="shared" si="23"/>
        <v/>
      </c>
      <c r="C1499" s="3"/>
      <c r="D1499" s="14"/>
      <c r="E1499" s="15"/>
      <c r="F1499" s="15"/>
      <c r="G1499" s="16"/>
      <c r="H1499" s="14"/>
      <c r="I1499" s="17"/>
      <c r="J1499" s="14"/>
    </row>
    <row r="1500" spans="1:10" x14ac:dyDescent="0.2">
      <c r="A1500" s="12" t="str">
        <f>IF(D1500="","",IF(ISNA(VLOOKUP(D1500,'f2'!$B$2:$B$1048576,1,FALSE)),0,1))</f>
        <v/>
      </c>
      <c r="B1500" s="13" t="str">
        <f t="shared" si="23"/>
        <v/>
      </c>
      <c r="C1500" s="3"/>
      <c r="D1500" s="14"/>
      <c r="E1500" s="15"/>
      <c r="F1500" s="15"/>
      <c r="G1500" s="16"/>
      <c r="H1500" s="14"/>
      <c r="I1500" s="17"/>
      <c r="J1500" s="14"/>
    </row>
    <row r="1501" spans="1:10" x14ac:dyDescent="0.2">
      <c r="A1501" s="12" t="str">
        <f>IF(D1501="","",IF(ISNA(VLOOKUP(D1501,'f2'!$B$2:$B$1048576,1,FALSE)),0,1))</f>
        <v/>
      </c>
      <c r="B1501" s="13" t="str">
        <f t="shared" si="23"/>
        <v/>
      </c>
      <c r="C1501" s="3"/>
      <c r="D1501" s="14"/>
      <c r="E1501" s="15"/>
      <c r="F1501" s="15"/>
      <c r="G1501" s="16"/>
      <c r="H1501" s="14"/>
      <c r="I1501" s="17"/>
      <c r="J1501" s="14"/>
    </row>
    <row r="1502" spans="1:10" x14ac:dyDescent="0.2">
      <c r="A1502" s="12" t="str">
        <f>IF(D1502="","",IF(ISNA(VLOOKUP(D1502,'f2'!$B$2:$B$1048576,1,FALSE)),0,1))</f>
        <v/>
      </c>
      <c r="B1502" s="13" t="str">
        <f t="shared" si="23"/>
        <v/>
      </c>
      <c r="C1502" s="3"/>
      <c r="D1502" s="14"/>
      <c r="E1502" s="15"/>
      <c r="F1502" s="15"/>
      <c r="G1502" s="16"/>
      <c r="H1502" s="14"/>
      <c r="I1502" s="17"/>
      <c r="J1502" s="14"/>
    </row>
    <row r="1503" spans="1:10" x14ac:dyDescent="0.2">
      <c r="A1503" s="12" t="str">
        <f>IF(D1503="","",IF(ISNA(VLOOKUP(D1503,'f2'!$B$2:$B$1048576,1,FALSE)),0,1))</f>
        <v/>
      </c>
      <c r="B1503" s="13" t="str">
        <f t="shared" si="23"/>
        <v/>
      </c>
      <c r="C1503" s="3"/>
      <c r="D1503" s="14"/>
      <c r="E1503" s="15"/>
      <c r="F1503" s="15"/>
      <c r="G1503" s="16"/>
      <c r="H1503" s="14"/>
      <c r="I1503" s="17"/>
      <c r="J1503" s="14"/>
    </row>
    <row r="1504" spans="1:10" x14ac:dyDescent="0.2">
      <c r="A1504" s="12" t="str">
        <f>IF(D1504="","",IF(ISNA(VLOOKUP(D1504,'f2'!$B$2:$B$1048576,1,FALSE)),0,1))</f>
        <v/>
      </c>
      <c r="B1504" s="13" t="str">
        <f t="shared" si="23"/>
        <v/>
      </c>
      <c r="C1504" s="3"/>
      <c r="D1504" s="14"/>
      <c r="E1504" s="15"/>
      <c r="F1504" s="15"/>
      <c r="G1504" s="16"/>
      <c r="H1504" s="14"/>
      <c r="I1504" s="17"/>
      <c r="J1504" s="14"/>
    </row>
    <row r="1505" spans="1:10" x14ac:dyDescent="0.2">
      <c r="A1505" s="12" t="str">
        <f>IF(D1505="","",IF(ISNA(VLOOKUP(D1505,'f2'!$B$2:$B$1048576,1,FALSE)),0,1))</f>
        <v/>
      </c>
      <c r="B1505" s="13" t="str">
        <f t="shared" si="23"/>
        <v/>
      </c>
      <c r="C1505" s="3"/>
      <c r="D1505" s="14"/>
      <c r="E1505" s="15"/>
      <c r="F1505" s="15"/>
      <c r="G1505" s="16"/>
      <c r="H1505" s="14"/>
      <c r="I1505" s="17"/>
      <c r="J1505" s="14"/>
    </row>
    <row r="1506" spans="1:10" x14ac:dyDescent="0.2">
      <c r="A1506" s="12" t="str">
        <f>IF(D1506="","",IF(ISNA(VLOOKUP(D1506,'f2'!$B$2:$B$1048576,1,FALSE)),0,1))</f>
        <v/>
      </c>
      <c r="B1506" s="13" t="str">
        <f t="shared" si="23"/>
        <v/>
      </c>
      <c r="C1506" s="3"/>
      <c r="D1506" s="14"/>
      <c r="E1506" s="15"/>
      <c r="F1506" s="15"/>
      <c r="G1506" s="16"/>
      <c r="H1506" s="14"/>
      <c r="I1506" s="17"/>
      <c r="J1506" s="14"/>
    </row>
    <row r="1507" spans="1:10" x14ac:dyDescent="0.2">
      <c r="A1507" s="12" t="str">
        <f>IF(D1507="","",IF(ISNA(VLOOKUP(D1507,'f2'!$B$2:$B$1048576,1,FALSE)),0,1))</f>
        <v/>
      </c>
      <c r="B1507" s="13" t="str">
        <f t="shared" si="23"/>
        <v/>
      </c>
      <c r="C1507" s="3"/>
      <c r="D1507" s="14"/>
      <c r="E1507" s="15"/>
      <c r="F1507" s="15"/>
      <c r="G1507" s="16"/>
      <c r="H1507" s="14"/>
      <c r="I1507" s="17"/>
      <c r="J1507" s="14"/>
    </row>
    <row r="1508" spans="1:10" x14ac:dyDescent="0.2">
      <c r="A1508" s="12" t="str">
        <f>IF(D1508="","",IF(ISNA(VLOOKUP(D1508,'f2'!$B$2:$B$1048576,1,FALSE)),0,1))</f>
        <v/>
      </c>
      <c r="B1508" s="13" t="str">
        <f t="shared" si="23"/>
        <v/>
      </c>
      <c r="C1508" s="3"/>
      <c r="D1508" s="14"/>
      <c r="E1508" s="15"/>
      <c r="F1508" s="15"/>
      <c r="G1508" s="16"/>
      <c r="H1508" s="14"/>
      <c r="I1508" s="17"/>
      <c r="J1508" s="14"/>
    </row>
    <row r="1509" spans="1:10" x14ac:dyDescent="0.2">
      <c r="A1509" s="12" t="str">
        <f>IF(D1509="","",IF(ISNA(VLOOKUP(D1509,'f2'!$B$2:$B$1048576,1,FALSE)),0,1))</f>
        <v/>
      </c>
      <c r="B1509" s="13" t="str">
        <f t="shared" si="23"/>
        <v/>
      </c>
      <c r="C1509" s="3"/>
      <c r="D1509" s="14"/>
      <c r="E1509" s="15"/>
      <c r="F1509" s="15"/>
      <c r="G1509" s="16"/>
      <c r="H1509" s="14"/>
      <c r="I1509" s="17"/>
      <c r="J1509" s="14"/>
    </row>
    <row r="1510" spans="1:10" x14ac:dyDescent="0.2">
      <c r="A1510" s="12" t="str">
        <f>IF(D1510="","",IF(ISNA(VLOOKUP(D1510,'f2'!$B$2:$B$1048576,1,FALSE)),0,1))</f>
        <v/>
      </c>
      <c r="B1510" s="13" t="str">
        <f t="shared" si="23"/>
        <v/>
      </c>
      <c r="C1510" s="3"/>
      <c r="D1510" s="14"/>
      <c r="E1510" s="15"/>
      <c r="F1510" s="15"/>
      <c r="G1510" s="16"/>
      <c r="H1510" s="14"/>
      <c r="I1510" s="17"/>
      <c r="J1510" s="14"/>
    </row>
    <row r="1511" spans="1:10" x14ac:dyDescent="0.2">
      <c r="A1511" s="12" t="str">
        <f>IF(D1511="","",IF(ISNA(VLOOKUP(D1511,'f2'!$B$2:$B$1048576,1,FALSE)),0,1))</f>
        <v/>
      </c>
      <c r="B1511" s="13" t="str">
        <f t="shared" si="23"/>
        <v/>
      </c>
      <c r="C1511" s="3"/>
      <c r="D1511" s="14"/>
      <c r="E1511" s="15"/>
      <c r="F1511" s="15"/>
      <c r="G1511" s="16"/>
      <c r="H1511" s="14"/>
      <c r="I1511" s="17"/>
      <c r="J1511" s="14"/>
    </row>
    <row r="1512" spans="1:10" x14ac:dyDescent="0.2">
      <c r="A1512" s="12" t="str">
        <f>IF(D1512="","",IF(ISNA(VLOOKUP(D1512,'f2'!$B$2:$B$1048576,1,FALSE)),0,1))</f>
        <v/>
      </c>
      <c r="B1512" s="13" t="str">
        <f t="shared" si="23"/>
        <v/>
      </c>
      <c r="C1512" s="3"/>
      <c r="D1512" s="14"/>
      <c r="E1512" s="15"/>
      <c r="F1512" s="15"/>
      <c r="G1512" s="16"/>
      <c r="H1512" s="14"/>
      <c r="I1512" s="17"/>
      <c r="J1512" s="14"/>
    </row>
    <row r="1513" spans="1:10" x14ac:dyDescent="0.2">
      <c r="A1513" s="12" t="str">
        <f>IF(D1513="","",IF(ISNA(VLOOKUP(D1513,'f2'!$B$2:$B$1048576,1,FALSE)),0,1))</f>
        <v/>
      </c>
      <c r="B1513" s="13" t="str">
        <f t="shared" si="23"/>
        <v/>
      </c>
      <c r="C1513" s="3"/>
      <c r="D1513" s="14"/>
      <c r="E1513" s="15"/>
      <c r="F1513" s="15"/>
      <c r="G1513" s="16"/>
      <c r="H1513" s="14"/>
      <c r="I1513" s="17"/>
      <c r="J1513" s="14"/>
    </row>
    <row r="1514" spans="1:10" x14ac:dyDescent="0.2">
      <c r="A1514" s="12" t="str">
        <f>IF(D1514="","",IF(ISNA(VLOOKUP(D1514,'f2'!$B$2:$B$1048576,1,FALSE)),0,1))</f>
        <v/>
      </c>
      <c r="B1514" s="13" t="str">
        <f t="shared" si="23"/>
        <v/>
      </c>
      <c r="C1514" s="3"/>
      <c r="D1514" s="14"/>
      <c r="E1514" s="15"/>
      <c r="F1514" s="15"/>
      <c r="G1514" s="16"/>
      <c r="H1514" s="14"/>
      <c r="I1514" s="17"/>
      <c r="J1514" s="14"/>
    </row>
    <row r="1515" spans="1:10" x14ac:dyDescent="0.2">
      <c r="A1515" s="12" t="str">
        <f>IF(D1515="","",IF(ISNA(VLOOKUP(D1515,'f2'!$B$2:$B$1048576,1,FALSE)),0,1))</f>
        <v/>
      </c>
      <c r="B1515" s="13" t="str">
        <f t="shared" si="23"/>
        <v/>
      </c>
      <c r="C1515" s="3"/>
      <c r="D1515" s="14"/>
      <c r="E1515" s="15"/>
      <c r="F1515" s="15"/>
      <c r="G1515" s="16"/>
      <c r="H1515" s="14"/>
      <c r="I1515" s="17"/>
      <c r="J1515" s="14"/>
    </row>
    <row r="1516" spans="1:10" x14ac:dyDescent="0.2">
      <c r="A1516" s="12" t="str">
        <f>IF(D1516="","",IF(ISNA(VLOOKUP(D1516,'f2'!$B$2:$B$1048576,1,FALSE)),0,1))</f>
        <v/>
      </c>
      <c r="B1516" s="13" t="str">
        <f t="shared" si="23"/>
        <v/>
      </c>
      <c r="C1516" s="3"/>
      <c r="D1516" s="14"/>
      <c r="E1516" s="15"/>
      <c r="F1516" s="15"/>
      <c r="G1516" s="16"/>
      <c r="H1516" s="14"/>
      <c r="I1516" s="17"/>
      <c r="J1516" s="14"/>
    </row>
    <row r="1517" spans="1:10" x14ac:dyDescent="0.2">
      <c r="A1517" s="12" t="str">
        <f>IF(D1517="","",IF(ISNA(VLOOKUP(D1517,'f2'!$B$2:$B$1048576,1,FALSE)),0,1))</f>
        <v/>
      </c>
      <c r="B1517" s="13" t="str">
        <f t="shared" si="23"/>
        <v/>
      </c>
      <c r="C1517" s="3"/>
      <c r="D1517" s="14"/>
      <c r="E1517" s="15"/>
      <c r="F1517" s="15"/>
      <c r="G1517" s="16"/>
      <c r="H1517" s="14"/>
      <c r="I1517" s="17"/>
      <c r="J1517" s="14"/>
    </row>
    <row r="1518" spans="1:10" x14ac:dyDescent="0.2">
      <c r="A1518" s="12" t="str">
        <f>IF(D1518="","",IF(ISNA(VLOOKUP(D1518,'f2'!$B$2:$B$1048576,1,FALSE)),0,1))</f>
        <v/>
      </c>
      <c r="B1518" s="13" t="str">
        <f t="shared" si="23"/>
        <v/>
      </c>
      <c r="C1518" s="3"/>
      <c r="D1518" s="14"/>
      <c r="E1518" s="15"/>
      <c r="F1518" s="15"/>
      <c r="G1518" s="16"/>
      <c r="H1518" s="14"/>
      <c r="I1518" s="17"/>
      <c r="J1518" s="14"/>
    </row>
    <row r="1519" spans="1:10" x14ac:dyDescent="0.2">
      <c r="A1519" s="12" t="str">
        <f>IF(D1519="","",IF(ISNA(VLOOKUP(D1519,'f2'!$B$2:$B$1048576,1,FALSE)),0,1))</f>
        <v/>
      </c>
      <c r="B1519" s="13" t="str">
        <f t="shared" si="23"/>
        <v/>
      </c>
      <c r="C1519" s="3"/>
      <c r="D1519" s="14"/>
      <c r="E1519" s="15"/>
      <c r="F1519" s="15"/>
      <c r="G1519" s="16"/>
      <c r="H1519" s="14"/>
      <c r="I1519" s="17"/>
      <c r="J1519" s="14"/>
    </row>
    <row r="1520" spans="1:10" x14ac:dyDescent="0.2">
      <c r="A1520" s="12" t="str">
        <f>IF(D1520="","",IF(ISNA(VLOOKUP(D1520,'f2'!$B$2:$B$1048576,1,FALSE)),0,1))</f>
        <v/>
      </c>
      <c r="B1520" s="13" t="str">
        <f t="shared" si="23"/>
        <v/>
      </c>
      <c r="C1520" s="3"/>
      <c r="D1520" s="14"/>
      <c r="E1520" s="15"/>
      <c r="F1520" s="15"/>
      <c r="G1520" s="16"/>
      <c r="H1520" s="14"/>
      <c r="I1520" s="17"/>
      <c r="J1520" s="14"/>
    </row>
    <row r="1521" spans="1:10" x14ac:dyDescent="0.2">
      <c r="A1521" s="12" t="str">
        <f>IF(D1521="","",IF(ISNA(VLOOKUP(D1521,'f2'!$B$2:$B$1048576,1,FALSE)),0,1))</f>
        <v/>
      </c>
      <c r="B1521" s="13" t="str">
        <f t="shared" si="23"/>
        <v/>
      </c>
      <c r="C1521" s="3"/>
      <c r="D1521" s="14"/>
      <c r="E1521" s="15"/>
      <c r="F1521" s="15"/>
      <c r="G1521" s="16"/>
      <c r="H1521" s="14"/>
      <c r="I1521" s="17"/>
      <c r="J1521" s="14"/>
    </row>
    <row r="1522" spans="1:10" x14ac:dyDescent="0.2">
      <c r="A1522" s="12" t="str">
        <f>IF(D1522="","",IF(ISNA(VLOOKUP(D1522,'f2'!$B$2:$B$1048576,1,FALSE)),0,1))</f>
        <v/>
      </c>
      <c r="B1522" s="13" t="str">
        <f t="shared" si="23"/>
        <v/>
      </c>
      <c r="C1522" s="3"/>
      <c r="D1522" s="14"/>
      <c r="E1522" s="15"/>
      <c r="F1522" s="15"/>
      <c r="G1522" s="16"/>
      <c r="H1522" s="14"/>
      <c r="I1522" s="17"/>
      <c r="J1522" s="14"/>
    </row>
    <row r="1523" spans="1:10" x14ac:dyDescent="0.2">
      <c r="A1523" s="12" t="str">
        <f>IF(D1523="","",IF(ISNA(VLOOKUP(D1523,'f2'!$B$2:$B$1048576,1,FALSE)),0,1))</f>
        <v/>
      </c>
      <c r="B1523" s="13" t="str">
        <f t="shared" si="23"/>
        <v/>
      </c>
      <c r="C1523" s="3"/>
      <c r="D1523" s="14"/>
      <c r="E1523" s="15"/>
      <c r="F1523" s="15"/>
      <c r="G1523" s="16"/>
      <c r="H1523" s="14"/>
      <c r="I1523" s="17"/>
      <c r="J1523" s="14"/>
    </row>
    <row r="1524" spans="1:10" x14ac:dyDescent="0.2">
      <c r="A1524" s="12" t="str">
        <f>IF(D1524="","",IF(ISNA(VLOOKUP(D1524,'f2'!$B$2:$B$1048576,1,FALSE)),0,1))</f>
        <v/>
      </c>
      <c r="B1524" s="13" t="str">
        <f t="shared" si="23"/>
        <v/>
      </c>
      <c r="C1524" s="3"/>
      <c r="D1524" s="14"/>
      <c r="E1524" s="15"/>
      <c r="F1524" s="15"/>
      <c r="G1524" s="16"/>
      <c r="H1524" s="14"/>
      <c r="I1524" s="17"/>
      <c r="J1524" s="14"/>
    </row>
    <row r="1525" spans="1:10" x14ac:dyDescent="0.2">
      <c r="A1525" s="12" t="str">
        <f>IF(D1525="","",IF(ISNA(VLOOKUP(D1525,'f2'!$B$2:$B$1048576,1,FALSE)),0,1))</f>
        <v/>
      </c>
      <c r="B1525" s="13" t="str">
        <f t="shared" si="23"/>
        <v/>
      </c>
      <c r="C1525" s="3"/>
      <c r="D1525" s="14"/>
      <c r="E1525" s="15"/>
      <c r="F1525" s="15"/>
      <c r="G1525" s="16"/>
      <c r="H1525" s="14"/>
      <c r="I1525" s="17"/>
      <c r="J1525" s="14"/>
    </row>
    <row r="1526" spans="1:10" x14ac:dyDescent="0.2">
      <c r="A1526" s="12" t="str">
        <f>IF(D1526="","",IF(ISNA(VLOOKUP(D1526,'f2'!$B$2:$B$1048576,1,FALSE)),0,1))</f>
        <v/>
      </c>
      <c r="B1526" s="13" t="str">
        <f t="shared" si="23"/>
        <v/>
      </c>
      <c r="C1526" s="3"/>
      <c r="D1526" s="14"/>
      <c r="E1526" s="15"/>
      <c r="F1526" s="15"/>
      <c r="G1526" s="16"/>
      <c r="H1526" s="14"/>
      <c r="I1526" s="17"/>
      <c r="J1526" s="14"/>
    </row>
    <row r="1527" spans="1:10" x14ac:dyDescent="0.2">
      <c r="A1527" s="12" t="str">
        <f>IF(D1527="","",IF(ISNA(VLOOKUP(D1527,'f2'!$B$2:$B$1048576,1,FALSE)),0,1))</f>
        <v/>
      </c>
      <c r="B1527" s="13" t="str">
        <f t="shared" si="23"/>
        <v/>
      </c>
      <c r="C1527" s="3"/>
      <c r="D1527" s="14"/>
      <c r="E1527" s="15"/>
      <c r="F1527" s="15"/>
      <c r="G1527" s="16"/>
      <c r="H1527" s="14"/>
      <c r="I1527" s="17"/>
      <c r="J1527" s="14"/>
    </row>
    <row r="1528" spans="1:10" x14ac:dyDescent="0.2">
      <c r="A1528" s="12" t="str">
        <f>IF(D1528="","",IF(ISNA(VLOOKUP(D1528,'f2'!$B$2:$B$1048576,1,FALSE)),0,1))</f>
        <v/>
      </c>
      <c r="B1528" s="13" t="str">
        <f t="shared" si="23"/>
        <v/>
      </c>
      <c r="C1528" s="3"/>
      <c r="D1528" s="14"/>
      <c r="E1528" s="15"/>
      <c r="F1528" s="15"/>
      <c r="G1528" s="16"/>
      <c r="H1528" s="14"/>
      <c r="I1528" s="17"/>
      <c r="J1528" s="14"/>
    </row>
    <row r="1529" spans="1:10" x14ac:dyDescent="0.2">
      <c r="A1529" s="12" t="str">
        <f>IF(D1529="","",IF(ISNA(VLOOKUP(D1529,'f2'!$B$2:$B$1048576,1,FALSE)),0,1))</f>
        <v/>
      </c>
      <c r="B1529" s="13" t="str">
        <f t="shared" si="23"/>
        <v/>
      </c>
      <c r="C1529" s="3"/>
      <c r="D1529" s="14"/>
      <c r="E1529" s="15"/>
      <c r="F1529" s="15"/>
      <c r="G1529" s="16"/>
      <c r="H1529" s="14"/>
      <c r="I1529" s="17"/>
      <c r="J1529" s="14"/>
    </row>
    <row r="1530" spans="1:10" x14ac:dyDescent="0.2">
      <c r="A1530" s="12" t="str">
        <f>IF(D1530="","",IF(ISNA(VLOOKUP(D1530,'f2'!$B$2:$B$1048576,1,FALSE)),0,1))</f>
        <v/>
      </c>
      <c r="B1530" s="13" t="str">
        <f t="shared" si="23"/>
        <v/>
      </c>
      <c r="C1530" s="3"/>
      <c r="D1530" s="14"/>
      <c r="E1530" s="15"/>
      <c r="F1530" s="15"/>
      <c r="G1530" s="16"/>
      <c r="H1530" s="14"/>
      <c r="I1530" s="17"/>
      <c r="J1530" s="14"/>
    </row>
    <row r="1531" spans="1:10" x14ac:dyDescent="0.2">
      <c r="A1531" s="12" t="str">
        <f>IF(D1531="","",IF(ISNA(VLOOKUP(D1531,'f2'!$B$2:$B$1048576,1,FALSE)),0,1))</f>
        <v/>
      </c>
      <c r="B1531" s="13" t="str">
        <f t="shared" si="23"/>
        <v/>
      </c>
      <c r="C1531" s="3"/>
      <c r="D1531" s="14"/>
      <c r="E1531" s="15"/>
      <c r="F1531" s="15"/>
      <c r="G1531" s="16"/>
      <c r="H1531" s="14"/>
      <c r="I1531" s="17"/>
      <c r="J1531" s="14"/>
    </row>
    <row r="1532" spans="1:10" x14ac:dyDescent="0.2">
      <c r="A1532" s="12" t="str">
        <f>IF(D1532="","",IF(ISNA(VLOOKUP(D1532,'f2'!$B$2:$B$1048576,1,FALSE)),0,1))</f>
        <v/>
      </c>
      <c r="B1532" s="13" t="str">
        <f t="shared" si="23"/>
        <v/>
      </c>
      <c r="C1532" s="3"/>
      <c r="D1532" s="14"/>
      <c r="E1532" s="15"/>
      <c r="F1532" s="15"/>
      <c r="G1532" s="16"/>
      <c r="H1532" s="14"/>
      <c r="I1532" s="17"/>
      <c r="J1532" s="14"/>
    </row>
    <row r="1533" spans="1:10" x14ac:dyDescent="0.2">
      <c r="A1533" s="12" t="str">
        <f>IF(D1533="","",IF(ISNA(VLOOKUP(D1533,'f2'!$B$2:$B$1048576,1,FALSE)),0,1))</f>
        <v/>
      </c>
      <c r="B1533" s="13" t="str">
        <f t="shared" si="23"/>
        <v/>
      </c>
      <c r="C1533" s="3"/>
      <c r="D1533" s="14"/>
      <c r="E1533" s="15"/>
      <c r="F1533" s="15"/>
      <c r="G1533" s="16"/>
      <c r="H1533" s="14"/>
      <c r="I1533" s="17"/>
      <c r="J1533" s="14"/>
    </row>
    <row r="1534" spans="1:10" x14ac:dyDescent="0.2">
      <c r="A1534" s="12" t="str">
        <f>IF(D1534="","",IF(ISNA(VLOOKUP(D1534,'f2'!$B$2:$B$1048576,1,FALSE)),0,1))</f>
        <v/>
      </c>
      <c r="B1534" s="13" t="str">
        <f t="shared" si="23"/>
        <v/>
      </c>
      <c r="C1534" s="3"/>
      <c r="D1534" s="14"/>
      <c r="E1534" s="15"/>
      <c r="F1534" s="15"/>
      <c r="G1534" s="16"/>
      <c r="H1534" s="14"/>
      <c r="I1534" s="17"/>
      <c r="J1534" s="14"/>
    </row>
    <row r="1535" spans="1:10" x14ac:dyDescent="0.2">
      <c r="A1535" s="12" t="str">
        <f>IF(D1535="","",IF(ISNA(VLOOKUP(D1535,'f2'!$B$2:$B$1048576,1,FALSE)),0,1))</f>
        <v/>
      </c>
      <c r="B1535" s="13" t="str">
        <f t="shared" si="23"/>
        <v/>
      </c>
      <c r="C1535" s="3"/>
      <c r="D1535" s="14"/>
      <c r="E1535" s="15"/>
      <c r="F1535" s="15"/>
      <c r="G1535" s="16"/>
      <c r="H1535" s="14"/>
      <c r="I1535" s="17"/>
      <c r="J1535" s="14"/>
    </row>
    <row r="1536" spans="1:10" x14ac:dyDescent="0.2">
      <c r="A1536" s="12" t="str">
        <f>IF(D1536="","",IF(ISNA(VLOOKUP(D1536,'f2'!$B$2:$B$1048576,1,FALSE)),0,1))</f>
        <v/>
      </c>
      <c r="B1536" s="13" t="str">
        <f t="shared" si="23"/>
        <v/>
      </c>
      <c r="C1536" s="3"/>
      <c r="D1536" s="14"/>
      <c r="E1536" s="15"/>
      <c r="F1536" s="15"/>
      <c r="G1536" s="16"/>
      <c r="H1536" s="14"/>
      <c r="I1536" s="17"/>
      <c r="J1536" s="14"/>
    </row>
    <row r="1537" spans="1:10" x14ac:dyDescent="0.2">
      <c r="A1537" s="12" t="str">
        <f>IF(D1537="","",IF(ISNA(VLOOKUP(D1537,'f2'!$B$2:$B$1048576,1,FALSE)),0,1))</f>
        <v/>
      </c>
      <c r="B1537" s="13" t="str">
        <f t="shared" si="23"/>
        <v/>
      </c>
      <c r="C1537" s="3"/>
      <c r="D1537" s="14"/>
      <c r="E1537" s="15"/>
      <c r="F1537" s="15"/>
      <c r="G1537" s="16"/>
      <c r="H1537" s="14"/>
      <c r="I1537" s="17"/>
      <c r="J1537" s="14"/>
    </row>
    <row r="1538" spans="1:10" x14ac:dyDescent="0.2">
      <c r="A1538" s="12" t="str">
        <f>IF(D1538="","",IF(ISNA(VLOOKUP(D1538,'f2'!$B$2:$B$1048576,1,FALSE)),0,1))</f>
        <v/>
      </c>
      <c r="B1538" s="13" t="str">
        <f t="shared" si="23"/>
        <v/>
      </c>
      <c r="C1538" s="3"/>
      <c r="D1538" s="14"/>
      <c r="E1538" s="15"/>
      <c r="F1538" s="15"/>
      <c r="G1538" s="16"/>
      <c r="H1538" s="14"/>
      <c r="I1538" s="17"/>
      <c r="J1538" s="14"/>
    </row>
    <row r="1539" spans="1:10" x14ac:dyDescent="0.2">
      <c r="A1539" s="12" t="str">
        <f>IF(D1539="","",IF(ISNA(VLOOKUP(D1539,'f2'!$B$2:$B$1048576,1,FALSE)),0,1))</f>
        <v/>
      </c>
      <c r="B1539" s="13" t="str">
        <f t="shared" si="23"/>
        <v/>
      </c>
      <c r="C1539" s="3"/>
      <c r="D1539" s="14"/>
      <c r="E1539" s="15"/>
      <c r="F1539" s="15"/>
      <c r="G1539" s="16"/>
      <c r="H1539" s="14"/>
      <c r="I1539" s="17"/>
      <c r="J1539" s="14"/>
    </row>
    <row r="1540" spans="1:10" x14ac:dyDescent="0.2">
      <c r="A1540" s="12" t="str">
        <f>IF(D1540="","",IF(ISNA(VLOOKUP(D1540,'f2'!$B$2:$B$1048576,1,FALSE)),0,1))</f>
        <v/>
      </c>
      <c r="B1540" s="13" t="str">
        <f t="shared" si="23"/>
        <v/>
      </c>
      <c r="C1540" s="3"/>
      <c r="D1540" s="14"/>
      <c r="E1540" s="15"/>
      <c r="F1540" s="15"/>
      <c r="G1540" s="16"/>
      <c r="H1540" s="14"/>
      <c r="I1540" s="17"/>
      <c r="J1540" s="14"/>
    </row>
    <row r="1541" spans="1:10" x14ac:dyDescent="0.2">
      <c r="A1541" s="12" t="str">
        <f>IF(D1541="","",IF(ISNA(VLOOKUP(D1541,'f2'!$B$2:$B$1048576,1,FALSE)),0,1))</f>
        <v/>
      </c>
      <c r="B1541" s="13" t="str">
        <f t="shared" ref="B1541:B1604" si="24">IF(A1541="","",A1541+B1540)</f>
        <v/>
      </c>
      <c r="C1541" s="3"/>
      <c r="D1541" s="14"/>
      <c r="E1541" s="15"/>
      <c r="F1541" s="15"/>
      <c r="G1541" s="16"/>
      <c r="H1541" s="14"/>
      <c r="I1541" s="17"/>
      <c r="J1541" s="14"/>
    </row>
    <row r="1542" spans="1:10" x14ac:dyDescent="0.2">
      <c r="A1542" s="12" t="str">
        <f>IF(D1542="","",IF(ISNA(VLOOKUP(D1542,'f2'!$B$2:$B$1048576,1,FALSE)),0,1))</f>
        <v/>
      </c>
      <c r="B1542" s="13" t="str">
        <f t="shared" si="24"/>
        <v/>
      </c>
      <c r="C1542" s="3"/>
      <c r="D1542" s="14"/>
      <c r="E1542" s="15"/>
      <c r="F1542" s="15"/>
      <c r="G1542" s="16"/>
      <c r="H1542" s="14"/>
      <c r="I1542" s="17"/>
      <c r="J1542" s="14"/>
    </row>
    <row r="1543" spans="1:10" x14ac:dyDescent="0.2">
      <c r="A1543" s="12" t="str">
        <f>IF(D1543="","",IF(ISNA(VLOOKUP(D1543,'f2'!$B$2:$B$1048576,1,FALSE)),0,1))</f>
        <v/>
      </c>
      <c r="B1543" s="13" t="str">
        <f t="shared" si="24"/>
        <v/>
      </c>
      <c r="C1543" s="3"/>
      <c r="D1543" s="14"/>
      <c r="E1543" s="15"/>
      <c r="F1543" s="15"/>
      <c r="G1543" s="16"/>
      <c r="H1543" s="14"/>
      <c r="I1543" s="17"/>
      <c r="J1543" s="14"/>
    </row>
    <row r="1544" spans="1:10" x14ac:dyDescent="0.2">
      <c r="A1544" s="12" t="str">
        <f>IF(D1544="","",IF(ISNA(VLOOKUP(D1544,'f2'!$B$2:$B$1048576,1,FALSE)),0,1))</f>
        <v/>
      </c>
      <c r="B1544" s="13" t="str">
        <f t="shared" si="24"/>
        <v/>
      </c>
      <c r="C1544" s="3"/>
      <c r="D1544" s="14"/>
      <c r="E1544" s="15"/>
      <c r="F1544" s="15"/>
      <c r="G1544" s="16"/>
      <c r="H1544" s="14"/>
      <c r="I1544" s="17"/>
      <c r="J1544" s="14"/>
    </row>
    <row r="1545" spans="1:10" x14ac:dyDescent="0.2">
      <c r="A1545" s="12" t="str">
        <f>IF(D1545="","",IF(ISNA(VLOOKUP(D1545,'f2'!$B$2:$B$1048576,1,FALSE)),0,1))</f>
        <v/>
      </c>
      <c r="B1545" s="13" t="str">
        <f t="shared" si="24"/>
        <v/>
      </c>
      <c r="C1545" s="3"/>
      <c r="D1545" s="14"/>
      <c r="E1545" s="15"/>
      <c r="F1545" s="15"/>
      <c r="G1545" s="16"/>
      <c r="H1545" s="14"/>
      <c r="I1545" s="17"/>
      <c r="J1545" s="14"/>
    </row>
    <row r="1546" spans="1:10" x14ac:dyDescent="0.2">
      <c r="A1546" s="12" t="str">
        <f>IF(D1546="","",IF(ISNA(VLOOKUP(D1546,'f2'!$B$2:$B$1048576,1,FALSE)),0,1))</f>
        <v/>
      </c>
      <c r="B1546" s="13" t="str">
        <f t="shared" si="24"/>
        <v/>
      </c>
      <c r="C1546" s="3"/>
      <c r="D1546" s="14"/>
      <c r="E1546" s="15"/>
      <c r="F1546" s="15"/>
      <c r="G1546" s="16"/>
      <c r="H1546" s="14"/>
      <c r="I1546" s="17"/>
      <c r="J1546" s="14"/>
    </row>
    <row r="1547" spans="1:10" x14ac:dyDescent="0.2">
      <c r="A1547" s="12" t="str">
        <f>IF(D1547="","",IF(ISNA(VLOOKUP(D1547,'f2'!$B$2:$B$1048576,1,FALSE)),0,1))</f>
        <v/>
      </c>
      <c r="B1547" s="13" t="str">
        <f t="shared" si="24"/>
        <v/>
      </c>
      <c r="C1547" s="3"/>
      <c r="D1547" s="14"/>
      <c r="E1547" s="15"/>
      <c r="F1547" s="15"/>
      <c r="G1547" s="16"/>
      <c r="H1547" s="14"/>
      <c r="I1547" s="17"/>
      <c r="J1547" s="14"/>
    </row>
    <row r="1548" spans="1:10" x14ac:dyDescent="0.2">
      <c r="A1548" s="12" t="str">
        <f>IF(D1548="","",IF(ISNA(VLOOKUP(D1548,'f2'!$B$2:$B$1048576,1,FALSE)),0,1))</f>
        <v/>
      </c>
      <c r="B1548" s="13" t="str">
        <f t="shared" si="24"/>
        <v/>
      </c>
      <c r="C1548" s="3"/>
      <c r="D1548" s="14"/>
      <c r="E1548" s="15"/>
      <c r="F1548" s="15"/>
      <c r="G1548" s="16"/>
      <c r="H1548" s="14"/>
      <c r="I1548" s="17"/>
      <c r="J1548" s="14"/>
    </row>
    <row r="1549" spans="1:10" x14ac:dyDescent="0.2">
      <c r="A1549" s="12" t="str">
        <f>IF(D1549="","",IF(ISNA(VLOOKUP(D1549,'f2'!$B$2:$B$1048576,1,FALSE)),0,1))</f>
        <v/>
      </c>
      <c r="B1549" s="13" t="str">
        <f t="shared" si="24"/>
        <v/>
      </c>
      <c r="C1549" s="3"/>
      <c r="D1549" s="14"/>
      <c r="E1549" s="15"/>
      <c r="F1549" s="15"/>
      <c r="G1549" s="16"/>
      <c r="H1549" s="14"/>
      <c r="I1549" s="17"/>
      <c r="J1549" s="14"/>
    </row>
    <row r="1550" spans="1:10" x14ac:dyDescent="0.2">
      <c r="A1550" s="12" t="str">
        <f>IF(D1550="","",IF(ISNA(VLOOKUP(D1550,'f2'!$B$2:$B$1048576,1,FALSE)),0,1))</f>
        <v/>
      </c>
      <c r="B1550" s="13" t="str">
        <f t="shared" si="24"/>
        <v/>
      </c>
      <c r="C1550" s="3"/>
      <c r="D1550" s="14"/>
      <c r="E1550" s="15"/>
      <c r="F1550" s="15"/>
      <c r="G1550" s="16"/>
      <c r="H1550" s="14"/>
      <c r="I1550" s="17"/>
      <c r="J1550" s="14"/>
    </row>
    <row r="1551" spans="1:10" x14ac:dyDescent="0.2">
      <c r="A1551" s="12" t="str">
        <f>IF(D1551="","",IF(ISNA(VLOOKUP(D1551,'f2'!$B$2:$B$1048576,1,FALSE)),0,1))</f>
        <v/>
      </c>
      <c r="B1551" s="13" t="str">
        <f t="shared" si="24"/>
        <v/>
      </c>
      <c r="C1551" s="3"/>
      <c r="D1551" s="14"/>
      <c r="E1551" s="15"/>
      <c r="F1551" s="15"/>
      <c r="G1551" s="16"/>
      <c r="H1551" s="14"/>
      <c r="I1551" s="17"/>
      <c r="J1551" s="14"/>
    </row>
    <row r="1552" spans="1:10" x14ac:dyDescent="0.2">
      <c r="A1552" s="12" t="str">
        <f>IF(D1552="","",IF(ISNA(VLOOKUP(D1552,'f2'!$B$2:$B$1048576,1,FALSE)),0,1))</f>
        <v/>
      </c>
      <c r="B1552" s="13" t="str">
        <f t="shared" si="24"/>
        <v/>
      </c>
      <c r="C1552" s="3"/>
      <c r="D1552" s="14"/>
      <c r="E1552" s="15"/>
      <c r="F1552" s="15"/>
      <c r="G1552" s="16"/>
      <c r="H1552" s="14"/>
      <c r="I1552" s="17"/>
      <c r="J1552" s="14"/>
    </row>
    <row r="1553" spans="1:10" x14ac:dyDescent="0.2">
      <c r="A1553" s="12" t="str">
        <f>IF(D1553="","",IF(ISNA(VLOOKUP(D1553,'f2'!$B$2:$B$1048576,1,FALSE)),0,1))</f>
        <v/>
      </c>
      <c r="B1553" s="13" t="str">
        <f t="shared" si="24"/>
        <v/>
      </c>
      <c r="C1553" s="3"/>
      <c r="D1553" s="14"/>
      <c r="E1553" s="15"/>
      <c r="F1553" s="15"/>
      <c r="G1553" s="16"/>
      <c r="H1553" s="14"/>
      <c r="I1553" s="17"/>
      <c r="J1553" s="14"/>
    </row>
    <row r="1554" spans="1:10" x14ac:dyDescent="0.2">
      <c r="A1554" s="12" t="str">
        <f>IF(D1554="","",IF(ISNA(VLOOKUP(D1554,'f2'!$B$2:$B$1048576,1,FALSE)),0,1))</f>
        <v/>
      </c>
      <c r="B1554" s="13" t="str">
        <f t="shared" si="24"/>
        <v/>
      </c>
      <c r="C1554" s="3"/>
      <c r="D1554" s="14"/>
      <c r="E1554" s="15"/>
      <c r="F1554" s="15"/>
      <c r="G1554" s="16"/>
      <c r="H1554" s="14"/>
      <c r="I1554" s="17"/>
      <c r="J1554" s="14"/>
    </row>
    <row r="1555" spans="1:10" x14ac:dyDescent="0.2">
      <c r="A1555" s="12" t="str">
        <f>IF(D1555="","",IF(ISNA(VLOOKUP(D1555,'f2'!$B$2:$B$1048576,1,FALSE)),0,1))</f>
        <v/>
      </c>
      <c r="B1555" s="13" t="str">
        <f t="shared" si="24"/>
        <v/>
      </c>
      <c r="C1555" s="3"/>
      <c r="D1555" s="14"/>
      <c r="E1555" s="15"/>
      <c r="F1555" s="15"/>
      <c r="G1555" s="16"/>
      <c r="H1555" s="14"/>
      <c r="I1555" s="17"/>
      <c r="J1555" s="14"/>
    </row>
    <row r="1556" spans="1:10" x14ac:dyDescent="0.2">
      <c r="A1556" s="12" t="str">
        <f>IF(D1556="","",IF(ISNA(VLOOKUP(D1556,'f2'!$B$2:$B$1048576,1,FALSE)),0,1))</f>
        <v/>
      </c>
      <c r="B1556" s="13" t="str">
        <f t="shared" si="24"/>
        <v/>
      </c>
      <c r="C1556" s="3"/>
      <c r="D1556" s="14"/>
      <c r="E1556" s="15"/>
      <c r="F1556" s="15"/>
      <c r="G1556" s="16"/>
      <c r="H1556" s="14"/>
      <c r="I1556" s="17"/>
      <c r="J1556" s="14"/>
    </row>
    <row r="1557" spans="1:10" x14ac:dyDescent="0.2">
      <c r="A1557" s="12" t="str">
        <f>IF(D1557="","",IF(ISNA(VLOOKUP(D1557,'f2'!$B$2:$B$1048576,1,FALSE)),0,1))</f>
        <v/>
      </c>
      <c r="B1557" s="13" t="str">
        <f t="shared" si="24"/>
        <v/>
      </c>
      <c r="C1557" s="3"/>
      <c r="D1557" s="14"/>
      <c r="E1557" s="15"/>
      <c r="F1557" s="15"/>
      <c r="G1557" s="16"/>
      <c r="H1557" s="14"/>
      <c r="I1557" s="17"/>
      <c r="J1557" s="14"/>
    </row>
    <row r="1558" spans="1:10" x14ac:dyDescent="0.2">
      <c r="A1558" s="12" t="str">
        <f>IF(D1558="","",IF(ISNA(VLOOKUP(D1558,'f2'!$B$2:$B$1048576,1,FALSE)),0,1))</f>
        <v/>
      </c>
      <c r="B1558" s="13" t="str">
        <f t="shared" si="24"/>
        <v/>
      </c>
      <c r="C1558" s="3"/>
      <c r="D1558" s="14"/>
      <c r="E1558" s="15"/>
      <c r="F1558" s="15"/>
      <c r="G1558" s="16"/>
      <c r="H1558" s="14"/>
      <c r="I1558" s="17"/>
      <c r="J1558" s="14"/>
    </row>
    <row r="1559" spans="1:10" x14ac:dyDescent="0.2">
      <c r="A1559" s="12" t="str">
        <f>IF(D1559="","",IF(ISNA(VLOOKUP(D1559,'f2'!$B$2:$B$1048576,1,FALSE)),0,1))</f>
        <v/>
      </c>
      <c r="B1559" s="13" t="str">
        <f t="shared" si="24"/>
        <v/>
      </c>
      <c r="C1559" s="3"/>
      <c r="D1559" s="14"/>
      <c r="E1559" s="15"/>
      <c r="F1559" s="15"/>
      <c r="G1559" s="16"/>
      <c r="H1559" s="14"/>
      <c r="I1559" s="17"/>
      <c r="J1559" s="14"/>
    </row>
    <row r="1560" spans="1:10" x14ac:dyDescent="0.2">
      <c r="A1560" s="12" t="str">
        <f>IF(D1560="","",IF(ISNA(VLOOKUP(D1560,'f2'!$B$2:$B$1048576,1,FALSE)),0,1))</f>
        <v/>
      </c>
      <c r="B1560" s="13" t="str">
        <f t="shared" si="24"/>
        <v/>
      </c>
      <c r="C1560" s="3"/>
      <c r="D1560" s="14"/>
      <c r="E1560" s="15"/>
      <c r="F1560" s="15"/>
      <c r="G1560" s="16"/>
      <c r="H1560" s="14"/>
      <c r="I1560" s="17"/>
      <c r="J1560" s="14"/>
    </row>
    <row r="1561" spans="1:10" x14ac:dyDescent="0.2">
      <c r="A1561" s="12" t="str">
        <f>IF(D1561="","",IF(ISNA(VLOOKUP(D1561,'f2'!$B$2:$B$1048576,1,FALSE)),0,1))</f>
        <v/>
      </c>
      <c r="B1561" s="13" t="str">
        <f t="shared" si="24"/>
        <v/>
      </c>
      <c r="C1561" s="3"/>
      <c r="D1561" s="14"/>
      <c r="E1561" s="15"/>
      <c r="F1561" s="15"/>
      <c r="G1561" s="16"/>
      <c r="H1561" s="14"/>
      <c r="I1561" s="17"/>
      <c r="J1561" s="14"/>
    </row>
    <row r="1562" spans="1:10" x14ac:dyDescent="0.2">
      <c r="A1562" s="12" t="str">
        <f>IF(D1562="","",IF(ISNA(VLOOKUP(D1562,'f2'!$B$2:$B$1048576,1,FALSE)),0,1))</f>
        <v/>
      </c>
      <c r="B1562" s="13" t="str">
        <f t="shared" si="24"/>
        <v/>
      </c>
      <c r="C1562" s="3"/>
      <c r="D1562" s="14"/>
      <c r="E1562" s="15"/>
      <c r="F1562" s="15"/>
      <c r="G1562" s="16"/>
      <c r="H1562" s="14"/>
      <c r="I1562" s="17"/>
      <c r="J1562" s="14"/>
    </row>
    <row r="1563" spans="1:10" x14ac:dyDescent="0.2">
      <c r="A1563" s="12" t="str">
        <f>IF(D1563="","",IF(ISNA(VLOOKUP(D1563,'f2'!$B$2:$B$1048576,1,FALSE)),0,1))</f>
        <v/>
      </c>
      <c r="B1563" s="13" t="str">
        <f t="shared" si="24"/>
        <v/>
      </c>
      <c r="C1563" s="3"/>
      <c r="D1563" s="14"/>
      <c r="E1563" s="15"/>
      <c r="F1563" s="15"/>
      <c r="G1563" s="16"/>
      <c r="H1563" s="14"/>
      <c r="I1563" s="17"/>
      <c r="J1563" s="14"/>
    </row>
    <row r="1564" spans="1:10" x14ac:dyDescent="0.2">
      <c r="A1564" s="12" t="str">
        <f>IF(D1564="","",IF(ISNA(VLOOKUP(D1564,'f2'!$B$2:$B$1048576,1,FALSE)),0,1))</f>
        <v/>
      </c>
      <c r="B1564" s="13" t="str">
        <f t="shared" si="24"/>
        <v/>
      </c>
      <c r="C1564" s="3"/>
      <c r="D1564" s="14"/>
      <c r="E1564" s="15"/>
      <c r="F1564" s="15"/>
      <c r="G1564" s="16"/>
      <c r="H1564" s="14"/>
      <c r="I1564" s="17"/>
      <c r="J1564" s="14"/>
    </row>
    <row r="1565" spans="1:10" x14ac:dyDescent="0.2">
      <c r="A1565" s="12" t="str">
        <f>IF(D1565="","",IF(ISNA(VLOOKUP(D1565,'f2'!$B$2:$B$1048576,1,FALSE)),0,1))</f>
        <v/>
      </c>
      <c r="B1565" s="13" t="str">
        <f t="shared" si="24"/>
        <v/>
      </c>
      <c r="C1565" s="3"/>
      <c r="D1565" s="14"/>
      <c r="E1565" s="15"/>
      <c r="F1565" s="15"/>
      <c r="G1565" s="16"/>
      <c r="H1565" s="14"/>
      <c r="I1565" s="17"/>
      <c r="J1565" s="14"/>
    </row>
    <row r="1566" spans="1:10" x14ac:dyDescent="0.2">
      <c r="A1566" s="12" t="str">
        <f>IF(D1566="","",IF(ISNA(VLOOKUP(D1566,'f2'!$B$2:$B$1048576,1,FALSE)),0,1))</f>
        <v/>
      </c>
      <c r="B1566" s="13" t="str">
        <f t="shared" si="24"/>
        <v/>
      </c>
      <c r="C1566" s="3"/>
      <c r="D1566" s="14"/>
      <c r="E1566" s="15"/>
      <c r="F1566" s="15"/>
      <c r="G1566" s="16"/>
      <c r="H1566" s="14"/>
      <c r="I1566" s="17"/>
      <c r="J1566" s="14"/>
    </row>
    <row r="1567" spans="1:10" x14ac:dyDescent="0.2">
      <c r="A1567" s="12" t="str">
        <f>IF(D1567="","",IF(ISNA(VLOOKUP(D1567,'f2'!$B$2:$B$1048576,1,FALSE)),0,1))</f>
        <v/>
      </c>
      <c r="B1567" s="13" t="str">
        <f t="shared" si="24"/>
        <v/>
      </c>
      <c r="C1567" s="3"/>
      <c r="D1567" s="14"/>
      <c r="E1567" s="15"/>
      <c r="F1567" s="15"/>
      <c r="G1567" s="16"/>
      <c r="H1567" s="14"/>
      <c r="I1567" s="17"/>
      <c r="J1567" s="14"/>
    </row>
    <row r="1568" spans="1:10" x14ac:dyDescent="0.2">
      <c r="A1568" s="12" t="str">
        <f>IF(D1568="","",IF(ISNA(VLOOKUP(D1568,'f2'!$B$2:$B$1048576,1,FALSE)),0,1))</f>
        <v/>
      </c>
      <c r="B1568" s="13" t="str">
        <f t="shared" si="24"/>
        <v/>
      </c>
      <c r="C1568" s="3"/>
      <c r="D1568" s="14"/>
      <c r="E1568" s="15"/>
      <c r="F1568" s="15"/>
      <c r="G1568" s="16"/>
      <c r="H1568" s="14"/>
      <c r="I1568" s="17"/>
      <c r="J1568" s="14"/>
    </row>
    <row r="1569" spans="1:10" x14ac:dyDescent="0.2">
      <c r="A1569" s="12" t="str">
        <f>IF(D1569="","",IF(ISNA(VLOOKUP(D1569,'f2'!$B$2:$B$1048576,1,FALSE)),0,1))</f>
        <v/>
      </c>
      <c r="B1569" s="13" t="str">
        <f t="shared" si="24"/>
        <v/>
      </c>
      <c r="C1569" s="3"/>
      <c r="D1569" s="14"/>
      <c r="E1569" s="15"/>
      <c r="F1569" s="15"/>
      <c r="G1569" s="16"/>
      <c r="H1569" s="14"/>
      <c r="I1569" s="17"/>
      <c r="J1569" s="14"/>
    </row>
    <row r="1570" spans="1:10" x14ac:dyDescent="0.2">
      <c r="A1570" s="12" t="str">
        <f>IF(D1570="","",IF(ISNA(VLOOKUP(D1570,'f2'!$B$2:$B$1048576,1,FALSE)),0,1))</f>
        <v/>
      </c>
      <c r="B1570" s="13" t="str">
        <f t="shared" si="24"/>
        <v/>
      </c>
      <c r="C1570" s="3"/>
      <c r="D1570" s="14"/>
      <c r="E1570" s="15"/>
      <c r="F1570" s="15"/>
      <c r="G1570" s="16"/>
      <c r="H1570" s="14"/>
      <c r="I1570" s="17"/>
      <c r="J1570" s="14"/>
    </row>
    <row r="1571" spans="1:10" x14ac:dyDescent="0.2">
      <c r="A1571" s="12" t="str">
        <f>IF(D1571="","",IF(ISNA(VLOOKUP(D1571,'f2'!$B$2:$B$1048576,1,FALSE)),0,1))</f>
        <v/>
      </c>
      <c r="B1571" s="13" t="str">
        <f t="shared" si="24"/>
        <v/>
      </c>
      <c r="C1571" s="3"/>
      <c r="D1571" s="14"/>
      <c r="E1571" s="15"/>
      <c r="F1571" s="15"/>
      <c r="G1571" s="16"/>
      <c r="H1571" s="14"/>
      <c r="I1571" s="17"/>
      <c r="J1571" s="14"/>
    </row>
    <row r="1572" spans="1:10" x14ac:dyDescent="0.2">
      <c r="A1572" s="12" t="str">
        <f>IF(D1572="","",IF(ISNA(VLOOKUP(D1572,'f2'!$B$2:$B$1048576,1,FALSE)),0,1))</f>
        <v/>
      </c>
      <c r="B1572" s="13" t="str">
        <f t="shared" si="24"/>
        <v/>
      </c>
      <c r="C1572" s="3"/>
      <c r="D1572" s="14"/>
      <c r="E1572" s="15"/>
      <c r="F1572" s="15"/>
      <c r="G1572" s="16"/>
      <c r="H1572" s="14"/>
      <c r="I1572" s="17"/>
      <c r="J1572" s="14"/>
    </row>
    <row r="1573" spans="1:10" x14ac:dyDescent="0.2">
      <c r="A1573" s="12" t="str">
        <f>IF(D1573="","",IF(ISNA(VLOOKUP(D1573,'f2'!$B$2:$B$1048576,1,FALSE)),0,1))</f>
        <v/>
      </c>
      <c r="B1573" s="13" t="str">
        <f t="shared" si="24"/>
        <v/>
      </c>
      <c r="C1573" s="3"/>
      <c r="D1573" s="14"/>
      <c r="E1573" s="15"/>
      <c r="F1573" s="15"/>
      <c r="G1573" s="16"/>
      <c r="H1573" s="14"/>
      <c r="I1573" s="17"/>
      <c r="J1573" s="14"/>
    </row>
    <row r="1574" spans="1:10" x14ac:dyDescent="0.2">
      <c r="A1574" s="12" t="str">
        <f>IF(D1574="","",IF(ISNA(VLOOKUP(D1574,'f2'!$B$2:$B$1048576,1,FALSE)),0,1))</f>
        <v/>
      </c>
      <c r="B1574" s="13" t="str">
        <f t="shared" si="24"/>
        <v/>
      </c>
      <c r="C1574" s="3"/>
      <c r="D1574" s="14"/>
      <c r="E1574" s="15"/>
      <c r="F1574" s="15"/>
      <c r="G1574" s="16"/>
      <c r="H1574" s="14"/>
      <c r="I1574" s="17"/>
      <c r="J1574" s="14"/>
    </row>
    <row r="1575" spans="1:10" x14ac:dyDescent="0.2">
      <c r="A1575" s="12" t="str">
        <f>IF(D1575="","",IF(ISNA(VLOOKUP(D1575,'f2'!$B$2:$B$1048576,1,FALSE)),0,1))</f>
        <v/>
      </c>
      <c r="B1575" s="13" t="str">
        <f t="shared" si="24"/>
        <v/>
      </c>
      <c r="C1575" s="3"/>
      <c r="D1575" s="14"/>
      <c r="E1575" s="15"/>
      <c r="F1575" s="15"/>
      <c r="G1575" s="16"/>
      <c r="H1575" s="14"/>
      <c r="I1575" s="17"/>
      <c r="J1575" s="14"/>
    </row>
    <row r="1576" spans="1:10" x14ac:dyDescent="0.2">
      <c r="A1576" s="12" t="str">
        <f>IF(D1576="","",IF(ISNA(VLOOKUP(D1576,'f2'!$B$2:$B$1048576,1,FALSE)),0,1))</f>
        <v/>
      </c>
      <c r="B1576" s="13" t="str">
        <f t="shared" si="24"/>
        <v/>
      </c>
      <c r="C1576" s="3"/>
      <c r="D1576" s="14"/>
      <c r="E1576" s="15"/>
      <c r="F1576" s="15"/>
      <c r="G1576" s="16"/>
      <c r="H1576" s="14"/>
      <c r="I1576" s="17"/>
      <c r="J1576" s="14"/>
    </row>
    <row r="1577" spans="1:10" x14ac:dyDescent="0.2">
      <c r="A1577" s="12" t="str">
        <f>IF(D1577="","",IF(ISNA(VLOOKUP(D1577,'f2'!$B$2:$B$1048576,1,FALSE)),0,1))</f>
        <v/>
      </c>
      <c r="B1577" s="13" t="str">
        <f t="shared" si="24"/>
        <v/>
      </c>
      <c r="C1577" s="3"/>
      <c r="D1577" s="14"/>
      <c r="E1577" s="15"/>
      <c r="F1577" s="15"/>
      <c r="G1577" s="16"/>
      <c r="H1577" s="14"/>
      <c r="I1577" s="17"/>
      <c r="J1577" s="14"/>
    </row>
    <row r="1578" spans="1:10" x14ac:dyDescent="0.2">
      <c r="A1578" s="12" t="str">
        <f>IF(D1578="","",IF(ISNA(VLOOKUP(D1578,'f2'!$B$2:$B$1048576,1,FALSE)),0,1))</f>
        <v/>
      </c>
      <c r="B1578" s="13" t="str">
        <f t="shared" si="24"/>
        <v/>
      </c>
      <c r="C1578" s="3"/>
      <c r="D1578" s="14"/>
      <c r="E1578" s="15"/>
      <c r="F1578" s="15"/>
      <c r="G1578" s="16"/>
      <c r="H1578" s="14"/>
      <c r="I1578" s="17"/>
      <c r="J1578" s="14"/>
    </row>
    <row r="1579" spans="1:10" x14ac:dyDescent="0.2">
      <c r="A1579" s="12" t="str">
        <f>IF(D1579="","",IF(ISNA(VLOOKUP(D1579,'f2'!$B$2:$B$1048576,1,FALSE)),0,1))</f>
        <v/>
      </c>
      <c r="B1579" s="13" t="str">
        <f t="shared" si="24"/>
        <v/>
      </c>
      <c r="C1579" s="3"/>
      <c r="D1579" s="14"/>
      <c r="E1579" s="15"/>
      <c r="F1579" s="15"/>
      <c r="G1579" s="16"/>
      <c r="H1579" s="14"/>
      <c r="I1579" s="17"/>
      <c r="J1579" s="14"/>
    </row>
    <row r="1580" spans="1:10" x14ac:dyDescent="0.2">
      <c r="A1580" s="12" t="str">
        <f>IF(D1580="","",IF(ISNA(VLOOKUP(D1580,'f2'!$B$2:$B$1048576,1,FALSE)),0,1))</f>
        <v/>
      </c>
      <c r="B1580" s="13" t="str">
        <f t="shared" si="24"/>
        <v/>
      </c>
      <c r="C1580" s="3"/>
      <c r="D1580" s="14"/>
      <c r="E1580" s="15"/>
      <c r="F1580" s="15"/>
      <c r="G1580" s="16"/>
      <c r="H1580" s="14"/>
      <c r="I1580" s="17"/>
      <c r="J1580" s="14"/>
    </row>
    <row r="1581" spans="1:10" x14ac:dyDescent="0.2">
      <c r="A1581" s="12" t="str">
        <f>IF(D1581="","",IF(ISNA(VLOOKUP(D1581,'f2'!$B$2:$B$1048576,1,FALSE)),0,1))</f>
        <v/>
      </c>
      <c r="B1581" s="13" t="str">
        <f t="shared" si="24"/>
        <v/>
      </c>
      <c r="C1581" s="3"/>
      <c r="D1581" s="14"/>
      <c r="E1581" s="15"/>
      <c r="F1581" s="15"/>
      <c r="G1581" s="16"/>
      <c r="H1581" s="14"/>
      <c r="I1581" s="17"/>
      <c r="J1581" s="14"/>
    </row>
    <row r="1582" spans="1:10" x14ac:dyDescent="0.2">
      <c r="A1582" s="12" t="str">
        <f>IF(D1582="","",IF(ISNA(VLOOKUP(D1582,'f2'!$B$2:$B$1048576,1,FALSE)),0,1))</f>
        <v/>
      </c>
      <c r="B1582" s="13" t="str">
        <f t="shared" si="24"/>
        <v/>
      </c>
      <c r="C1582" s="3"/>
      <c r="D1582" s="14"/>
      <c r="E1582" s="15"/>
      <c r="F1582" s="15"/>
      <c r="G1582" s="16"/>
      <c r="H1582" s="14"/>
      <c r="I1582" s="17"/>
      <c r="J1582" s="14"/>
    </row>
    <row r="1583" spans="1:10" x14ac:dyDescent="0.2">
      <c r="A1583" s="12" t="str">
        <f>IF(D1583="","",IF(ISNA(VLOOKUP(D1583,'f2'!$B$2:$B$1048576,1,FALSE)),0,1))</f>
        <v/>
      </c>
      <c r="B1583" s="13" t="str">
        <f t="shared" si="24"/>
        <v/>
      </c>
      <c r="C1583" s="3"/>
      <c r="D1583" s="14"/>
      <c r="E1583" s="15"/>
      <c r="F1583" s="15"/>
      <c r="G1583" s="16"/>
      <c r="H1583" s="14"/>
      <c r="I1583" s="17"/>
      <c r="J1583" s="14"/>
    </row>
    <row r="1584" spans="1:10" x14ac:dyDescent="0.2">
      <c r="A1584" s="12" t="str">
        <f>IF(D1584="","",IF(ISNA(VLOOKUP(D1584,'f2'!$B$2:$B$1048576,1,FALSE)),0,1))</f>
        <v/>
      </c>
      <c r="B1584" s="13" t="str">
        <f t="shared" si="24"/>
        <v/>
      </c>
      <c r="C1584" s="3"/>
      <c r="D1584" s="14"/>
      <c r="E1584" s="15"/>
      <c r="F1584" s="15"/>
      <c r="G1584" s="16"/>
      <c r="H1584" s="14"/>
      <c r="I1584" s="17"/>
      <c r="J1584" s="14"/>
    </row>
    <row r="1585" spans="1:10" x14ac:dyDescent="0.2">
      <c r="A1585" s="12" t="str">
        <f>IF(D1585="","",IF(ISNA(VLOOKUP(D1585,'f2'!$B$2:$B$1048576,1,FALSE)),0,1))</f>
        <v/>
      </c>
      <c r="B1585" s="13" t="str">
        <f t="shared" si="24"/>
        <v/>
      </c>
      <c r="C1585" s="3"/>
      <c r="D1585" s="14"/>
      <c r="E1585" s="15"/>
      <c r="F1585" s="15"/>
      <c r="G1585" s="16"/>
      <c r="H1585" s="14"/>
      <c r="I1585" s="17"/>
      <c r="J1585" s="14"/>
    </row>
    <row r="1586" spans="1:10" x14ac:dyDescent="0.2">
      <c r="A1586" s="12" t="str">
        <f>IF(D1586="","",IF(ISNA(VLOOKUP(D1586,'f2'!$B$2:$B$1048576,1,FALSE)),0,1))</f>
        <v/>
      </c>
      <c r="B1586" s="13" t="str">
        <f t="shared" si="24"/>
        <v/>
      </c>
      <c r="C1586" s="3"/>
      <c r="D1586" s="14"/>
      <c r="E1586" s="15"/>
      <c r="F1586" s="15"/>
      <c r="G1586" s="16"/>
      <c r="H1586" s="14"/>
      <c r="I1586" s="17"/>
      <c r="J1586" s="14"/>
    </row>
    <row r="1587" spans="1:10" x14ac:dyDescent="0.2">
      <c r="A1587" s="12" t="str">
        <f>IF(D1587="","",IF(ISNA(VLOOKUP(D1587,'f2'!$B$2:$B$1048576,1,FALSE)),0,1))</f>
        <v/>
      </c>
      <c r="B1587" s="13" t="str">
        <f t="shared" si="24"/>
        <v/>
      </c>
      <c r="C1587" s="3"/>
      <c r="D1587" s="14"/>
      <c r="E1587" s="15"/>
      <c r="F1587" s="15"/>
      <c r="G1587" s="16"/>
      <c r="H1587" s="14"/>
      <c r="I1587" s="17"/>
      <c r="J1587" s="14"/>
    </row>
    <row r="1588" spans="1:10" x14ac:dyDescent="0.2">
      <c r="A1588" s="12" t="str">
        <f>IF(D1588="","",IF(ISNA(VLOOKUP(D1588,'f2'!$B$2:$B$1048576,1,FALSE)),0,1))</f>
        <v/>
      </c>
      <c r="B1588" s="13" t="str">
        <f t="shared" si="24"/>
        <v/>
      </c>
      <c r="C1588" s="3"/>
      <c r="D1588" s="14"/>
      <c r="E1588" s="15"/>
      <c r="F1588" s="15"/>
      <c r="G1588" s="16"/>
      <c r="H1588" s="14"/>
      <c r="I1588" s="17"/>
      <c r="J1588" s="14"/>
    </row>
    <row r="1589" spans="1:10" x14ac:dyDescent="0.2">
      <c r="A1589" s="12" t="str">
        <f>IF(D1589="","",IF(ISNA(VLOOKUP(D1589,'f2'!$B$2:$B$1048576,1,FALSE)),0,1))</f>
        <v/>
      </c>
      <c r="B1589" s="13" t="str">
        <f t="shared" si="24"/>
        <v/>
      </c>
      <c r="C1589" s="3"/>
      <c r="D1589" s="14"/>
      <c r="E1589" s="15"/>
      <c r="F1589" s="15"/>
      <c r="G1589" s="16"/>
      <c r="H1589" s="14"/>
      <c r="I1589" s="17"/>
      <c r="J1589" s="14"/>
    </row>
    <row r="1590" spans="1:10" x14ac:dyDescent="0.2">
      <c r="A1590" s="12" t="str">
        <f>IF(D1590="","",IF(ISNA(VLOOKUP(D1590,'f2'!$B$2:$B$1048576,1,FALSE)),0,1))</f>
        <v/>
      </c>
      <c r="B1590" s="13" t="str">
        <f t="shared" si="24"/>
        <v/>
      </c>
      <c r="C1590" s="3"/>
      <c r="D1590" s="14"/>
      <c r="E1590" s="15"/>
      <c r="F1590" s="15"/>
      <c r="G1590" s="16"/>
      <c r="H1590" s="14"/>
      <c r="I1590" s="17"/>
      <c r="J1590" s="14"/>
    </row>
    <row r="1591" spans="1:10" x14ac:dyDescent="0.2">
      <c r="A1591" s="12" t="str">
        <f>IF(D1591="","",IF(ISNA(VLOOKUP(D1591,'f2'!$B$2:$B$1048576,1,FALSE)),0,1))</f>
        <v/>
      </c>
      <c r="B1591" s="13" t="str">
        <f t="shared" si="24"/>
        <v/>
      </c>
      <c r="C1591" s="3"/>
      <c r="D1591" s="14"/>
      <c r="E1591" s="15"/>
      <c r="F1591" s="15"/>
      <c r="G1591" s="16"/>
      <c r="H1591" s="14"/>
      <c r="I1591" s="17"/>
      <c r="J1591" s="14"/>
    </row>
    <row r="1592" spans="1:10" x14ac:dyDescent="0.2">
      <c r="A1592" s="12" t="str">
        <f>IF(D1592="","",IF(ISNA(VLOOKUP(D1592,'f2'!$B$2:$B$1048576,1,FALSE)),0,1))</f>
        <v/>
      </c>
      <c r="B1592" s="13" t="str">
        <f t="shared" si="24"/>
        <v/>
      </c>
      <c r="C1592" s="3"/>
      <c r="D1592" s="14"/>
      <c r="E1592" s="15"/>
      <c r="F1592" s="15"/>
      <c r="G1592" s="16"/>
      <c r="H1592" s="14"/>
      <c r="I1592" s="17"/>
      <c r="J1592" s="14"/>
    </row>
    <row r="1593" spans="1:10" x14ac:dyDescent="0.2">
      <c r="A1593" s="12" t="str">
        <f>IF(D1593="","",IF(ISNA(VLOOKUP(D1593,'f2'!$B$2:$B$1048576,1,FALSE)),0,1))</f>
        <v/>
      </c>
      <c r="B1593" s="13" t="str">
        <f t="shared" si="24"/>
        <v/>
      </c>
      <c r="C1593" s="3"/>
      <c r="D1593" s="14"/>
      <c r="E1593" s="15"/>
      <c r="F1593" s="15"/>
      <c r="G1593" s="16"/>
      <c r="H1593" s="14"/>
      <c r="I1593" s="17"/>
      <c r="J1593" s="14"/>
    </row>
    <row r="1594" spans="1:10" x14ac:dyDescent="0.2">
      <c r="A1594" s="12" t="str">
        <f>IF(D1594="","",IF(ISNA(VLOOKUP(D1594,'f2'!$B$2:$B$1048576,1,FALSE)),0,1))</f>
        <v/>
      </c>
      <c r="B1594" s="13" t="str">
        <f t="shared" si="24"/>
        <v/>
      </c>
      <c r="C1594" s="3"/>
      <c r="D1594" s="14"/>
      <c r="E1594" s="15"/>
      <c r="F1594" s="15"/>
      <c r="G1594" s="16"/>
      <c r="H1594" s="14"/>
      <c r="I1594" s="17"/>
      <c r="J1594" s="14"/>
    </row>
    <row r="1595" spans="1:10" x14ac:dyDescent="0.2">
      <c r="A1595" s="12" t="str">
        <f>IF(D1595="","",IF(ISNA(VLOOKUP(D1595,'f2'!$B$2:$B$1048576,1,FALSE)),0,1))</f>
        <v/>
      </c>
      <c r="B1595" s="13" t="str">
        <f t="shared" si="24"/>
        <v/>
      </c>
      <c r="C1595" s="3"/>
      <c r="D1595" s="14"/>
      <c r="E1595" s="15"/>
      <c r="F1595" s="15"/>
      <c r="G1595" s="16"/>
      <c r="H1595" s="14"/>
      <c r="I1595" s="17"/>
      <c r="J1595" s="14"/>
    </row>
    <row r="1596" spans="1:10" x14ac:dyDescent="0.2">
      <c r="A1596" s="12" t="str">
        <f>IF(D1596="","",IF(ISNA(VLOOKUP(D1596,'f2'!$B$2:$B$1048576,1,FALSE)),0,1))</f>
        <v/>
      </c>
      <c r="B1596" s="13" t="str">
        <f t="shared" si="24"/>
        <v/>
      </c>
      <c r="C1596" s="3"/>
      <c r="D1596" s="14"/>
      <c r="E1596" s="15"/>
      <c r="F1596" s="15"/>
      <c r="G1596" s="16"/>
      <c r="H1596" s="14"/>
      <c r="I1596" s="17"/>
      <c r="J1596" s="14"/>
    </row>
    <row r="1597" spans="1:10" x14ac:dyDescent="0.2">
      <c r="A1597" s="12" t="str">
        <f>IF(D1597="","",IF(ISNA(VLOOKUP(D1597,'f2'!$B$2:$B$1048576,1,FALSE)),0,1))</f>
        <v/>
      </c>
      <c r="B1597" s="13" t="str">
        <f t="shared" si="24"/>
        <v/>
      </c>
      <c r="C1597" s="3"/>
      <c r="D1597" s="14"/>
      <c r="E1597" s="15"/>
      <c r="F1597" s="15"/>
      <c r="G1597" s="16"/>
      <c r="H1597" s="14"/>
      <c r="I1597" s="17"/>
      <c r="J1597" s="14"/>
    </row>
    <row r="1598" spans="1:10" x14ac:dyDescent="0.2">
      <c r="A1598" s="12" t="str">
        <f>IF(D1598="","",IF(ISNA(VLOOKUP(D1598,'f2'!$B$2:$B$1048576,1,FALSE)),0,1))</f>
        <v/>
      </c>
      <c r="B1598" s="13" t="str">
        <f t="shared" si="24"/>
        <v/>
      </c>
      <c r="C1598" s="3"/>
      <c r="D1598" s="14"/>
      <c r="E1598" s="15"/>
      <c r="F1598" s="15"/>
      <c r="G1598" s="16"/>
      <c r="H1598" s="14"/>
      <c r="I1598" s="17"/>
      <c r="J1598" s="14"/>
    </row>
    <row r="1599" spans="1:10" x14ac:dyDescent="0.2">
      <c r="A1599" s="12" t="str">
        <f>IF(D1599="","",IF(ISNA(VLOOKUP(D1599,'f2'!$B$2:$B$1048576,1,FALSE)),0,1))</f>
        <v/>
      </c>
      <c r="B1599" s="13" t="str">
        <f t="shared" si="24"/>
        <v/>
      </c>
      <c r="C1599" s="3"/>
      <c r="D1599" s="14"/>
      <c r="E1599" s="15"/>
      <c r="F1599" s="15"/>
      <c r="G1599" s="16"/>
      <c r="H1599" s="14"/>
      <c r="I1599" s="17"/>
      <c r="J1599" s="14"/>
    </row>
    <row r="1600" spans="1:10" x14ac:dyDescent="0.2">
      <c r="A1600" s="12" t="str">
        <f>IF(D1600="","",IF(ISNA(VLOOKUP(D1600,'f2'!$B$2:$B$1048576,1,FALSE)),0,1))</f>
        <v/>
      </c>
      <c r="B1600" s="13" t="str">
        <f t="shared" si="24"/>
        <v/>
      </c>
      <c r="C1600" s="3"/>
      <c r="D1600" s="14"/>
      <c r="E1600" s="15"/>
      <c r="F1600" s="15"/>
      <c r="G1600" s="16"/>
      <c r="H1600" s="14"/>
      <c r="I1600" s="17"/>
      <c r="J1600" s="14"/>
    </row>
    <row r="1601" spans="1:10" x14ac:dyDescent="0.2">
      <c r="A1601" s="12" t="str">
        <f>IF(D1601="","",IF(ISNA(VLOOKUP(D1601,'f2'!$B$2:$B$1048576,1,FALSE)),0,1))</f>
        <v/>
      </c>
      <c r="B1601" s="13" t="str">
        <f t="shared" si="24"/>
        <v/>
      </c>
      <c r="C1601" s="3"/>
      <c r="D1601" s="14"/>
      <c r="E1601" s="15"/>
      <c r="F1601" s="15"/>
      <c r="G1601" s="16"/>
      <c r="H1601" s="14"/>
      <c r="I1601" s="17"/>
      <c r="J1601" s="14"/>
    </row>
    <row r="1602" spans="1:10" x14ac:dyDescent="0.2">
      <c r="A1602" s="12" t="str">
        <f>IF(D1602="","",IF(ISNA(VLOOKUP(D1602,'f2'!$B$2:$B$1048576,1,FALSE)),0,1))</f>
        <v/>
      </c>
      <c r="B1602" s="13" t="str">
        <f t="shared" si="24"/>
        <v/>
      </c>
      <c r="C1602" s="3"/>
      <c r="D1602" s="14"/>
      <c r="E1602" s="15"/>
      <c r="F1602" s="15"/>
      <c r="G1602" s="16"/>
      <c r="H1602" s="14"/>
      <c r="I1602" s="17"/>
      <c r="J1602" s="14"/>
    </row>
    <row r="1603" spans="1:10" x14ac:dyDescent="0.2">
      <c r="A1603" s="12" t="str">
        <f>IF(D1603="","",IF(ISNA(VLOOKUP(D1603,'f2'!$B$2:$B$1048576,1,FALSE)),0,1))</f>
        <v/>
      </c>
      <c r="B1603" s="13" t="str">
        <f t="shared" si="24"/>
        <v/>
      </c>
      <c r="C1603" s="3"/>
      <c r="D1603" s="14"/>
      <c r="E1603" s="15"/>
      <c r="F1603" s="15"/>
      <c r="G1603" s="16"/>
      <c r="H1603" s="14"/>
      <c r="I1603" s="17"/>
      <c r="J1603" s="14"/>
    </row>
    <row r="1604" spans="1:10" x14ac:dyDescent="0.2">
      <c r="A1604" s="12" t="str">
        <f>IF(D1604="","",IF(ISNA(VLOOKUP(D1604,'f2'!$B$2:$B$1048576,1,FALSE)),0,1))</f>
        <v/>
      </c>
      <c r="B1604" s="13" t="str">
        <f t="shared" si="24"/>
        <v/>
      </c>
      <c r="C1604" s="3"/>
      <c r="D1604" s="14"/>
      <c r="E1604" s="15"/>
      <c r="F1604" s="15"/>
      <c r="G1604" s="16"/>
      <c r="H1604" s="14"/>
      <c r="I1604" s="17"/>
      <c r="J1604" s="14"/>
    </row>
    <row r="1605" spans="1:10" x14ac:dyDescent="0.2">
      <c r="A1605" s="12" t="str">
        <f>IF(D1605="","",IF(ISNA(VLOOKUP(D1605,'f2'!$B$2:$B$1048576,1,FALSE)),0,1))</f>
        <v/>
      </c>
      <c r="B1605" s="13" t="str">
        <f t="shared" ref="B1605:B1668" si="25">IF(A1605="","",A1605+B1604)</f>
        <v/>
      </c>
      <c r="C1605" s="3"/>
      <c r="D1605" s="14"/>
      <c r="E1605" s="15"/>
      <c r="F1605" s="15"/>
      <c r="G1605" s="16"/>
      <c r="H1605" s="14"/>
      <c r="I1605" s="17"/>
      <c r="J1605" s="14"/>
    </row>
    <row r="1606" spans="1:10" x14ac:dyDescent="0.2">
      <c r="A1606" s="12" t="str">
        <f>IF(D1606="","",IF(ISNA(VLOOKUP(D1606,'f2'!$B$2:$B$1048576,1,FALSE)),0,1))</f>
        <v/>
      </c>
      <c r="B1606" s="13" t="str">
        <f t="shared" si="25"/>
        <v/>
      </c>
      <c r="C1606" s="3"/>
      <c r="D1606" s="14"/>
      <c r="E1606" s="15"/>
      <c r="F1606" s="15"/>
      <c r="G1606" s="16"/>
      <c r="H1606" s="14"/>
      <c r="I1606" s="17"/>
      <c r="J1606" s="14"/>
    </row>
    <row r="1607" spans="1:10" x14ac:dyDescent="0.2">
      <c r="A1607" s="12" t="str">
        <f>IF(D1607="","",IF(ISNA(VLOOKUP(D1607,'f2'!$B$2:$B$1048576,1,FALSE)),0,1))</f>
        <v/>
      </c>
      <c r="B1607" s="13" t="str">
        <f t="shared" si="25"/>
        <v/>
      </c>
      <c r="C1607" s="3"/>
      <c r="D1607" s="14"/>
      <c r="E1607" s="15"/>
      <c r="F1607" s="15"/>
      <c r="G1607" s="16"/>
      <c r="H1607" s="14"/>
      <c r="I1607" s="17"/>
      <c r="J1607" s="14"/>
    </row>
    <row r="1608" spans="1:10" x14ac:dyDescent="0.2">
      <c r="A1608" s="12" t="str">
        <f>IF(D1608="","",IF(ISNA(VLOOKUP(D1608,'f2'!$B$2:$B$1048576,1,FALSE)),0,1))</f>
        <v/>
      </c>
      <c r="B1608" s="13" t="str">
        <f t="shared" si="25"/>
        <v/>
      </c>
      <c r="C1608" s="3"/>
      <c r="D1608" s="14"/>
      <c r="E1608" s="15"/>
      <c r="F1608" s="15"/>
      <c r="G1608" s="16"/>
      <c r="H1608" s="14"/>
      <c r="I1608" s="17"/>
      <c r="J1608" s="14"/>
    </row>
    <row r="1609" spans="1:10" x14ac:dyDescent="0.2">
      <c r="A1609" s="12" t="str">
        <f>IF(D1609="","",IF(ISNA(VLOOKUP(D1609,'f2'!$B$2:$B$1048576,1,FALSE)),0,1))</f>
        <v/>
      </c>
      <c r="B1609" s="13" t="str">
        <f t="shared" si="25"/>
        <v/>
      </c>
      <c r="C1609" s="3"/>
      <c r="D1609" s="14"/>
      <c r="E1609" s="15"/>
      <c r="F1609" s="15"/>
      <c r="G1609" s="16"/>
      <c r="H1609" s="14"/>
      <c r="I1609" s="17"/>
      <c r="J1609" s="14"/>
    </row>
    <row r="1610" spans="1:10" x14ac:dyDescent="0.2">
      <c r="A1610" s="12" t="str">
        <f>IF(D1610="","",IF(ISNA(VLOOKUP(D1610,'f2'!$B$2:$B$1048576,1,FALSE)),0,1))</f>
        <v/>
      </c>
      <c r="B1610" s="13" t="str">
        <f t="shared" si="25"/>
        <v/>
      </c>
      <c r="C1610" s="3"/>
      <c r="D1610" s="14"/>
      <c r="E1610" s="15"/>
      <c r="F1610" s="15"/>
      <c r="G1610" s="16"/>
      <c r="H1610" s="14"/>
      <c r="I1610" s="17"/>
      <c r="J1610" s="14"/>
    </row>
    <row r="1611" spans="1:10" x14ac:dyDescent="0.2">
      <c r="A1611" s="12" t="str">
        <f>IF(D1611="","",IF(ISNA(VLOOKUP(D1611,'f2'!$B$2:$B$1048576,1,FALSE)),0,1))</f>
        <v/>
      </c>
      <c r="B1611" s="13" t="str">
        <f t="shared" si="25"/>
        <v/>
      </c>
      <c r="C1611" s="3"/>
      <c r="D1611" s="14"/>
      <c r="E1611" s="15"/>
      <c r="F1611" s="15"/>
      <c r="G1611" s="16"/>
      <c r="H1611" s="14"/>
      <c r="I1611" s="17"/>
      <c r="J1611" s="14"/>
    </row>
    <row r="1612" spans="1:10" x14ac:dyDescent="0.2">
      <c r="A1612" s="12" t="str">
        <f>IF(D1612="","",IF(ISNA(VLOOKUP(D1612,'f2'!$B$2:$B$1048576,1,FALSE)),0,1))</f>
        <v/>
      </c>
      <c r="B1612" s="13" t="str">
        <f t="shared" si="25"/>
        <v/>
      </c>
      <c r="C1612" s="3"/>
      <c r="D1612" s="14"/>
      <c r="E1612" s="15"/>
      <c r="F1612" s="15"/>
      <c r="G1612" s="16"/>
      <c r="H1612" s="14"/>
      <c r="I1612" s="17"/>
      <c r="J1612" s="14"/>
    </row>
    <row r="1613" spans="1:10" x14ac:dyDescent="0.2">
      <c r="A1613" s="12" t="str">
        <f>IF(D1613="","",IF(ISNA(VLOOKUP(D1613,'f2'!$B$2:$B$1048576,1,FALSE)),0,1))</f>
        <v/>
      </c>
      <c r="B1613" s="13" t="str">
        <f t="shared" si="25"/>
        <v/>
      </c>
      <c r="C1613" s="3"/>
      <c r="D1613" s="14"/>
      <c r="E1613" s="15"/>
      <c r="F1613" s="15"/>
      <c r="G1613" s="16"/>
      <c r="H1613" s="14"/>
      <c r="I1613" s="17"/>
      <c r="J1613" s="14"/>
    </row>
    <row r="1614" spans="1:10" x14ac:dyDescent="0.2">
      <c r="A1614" s="12" t="str">
        <f>IF(D1614="","",IF(ISNA(VLOOKUP(D1614,'f2'!$B$2:$B$1048576,1,FALSE)),0,1))</f>
        <v/>
      </c>
      <c r="B1614" s="13" t="str">
        <f t="shared" si="25"/>
        <v/>
      </c>
      <c r="C1614" s="3"/>
      <c r="D1614" s="14"/>
      <c r="E1614" s="15"/>
      <c r="F1614" s="15"/>
      <c r="G1614" s="16"/>
      <c r="H1614" s="14"/>
      <c r="I1614" s="17"/>
      <c r="J1614" s="14"/>
    </row>
    <row r="1615" spans="1:10" x14ac:dyDescent="0.2">
      <c r="A1615" s="12" t="str">
        <f>IF(D1615="","",IF(ISNA(VLOOKUP(D1615,'f2'!$B$2:$B$1048576,1,FALSE)),0,1))</f>
        <v/>
      </c>
      <c r="B1615" s="13" t="str">
        <f t="shared" si="25"/>
        <v/>
      </c>
      <c r="C1615" s="3"/>
      <c r="D1615" s="14"/>
      <c r="E1615" s="15"/>
      <c r="F1615" s="15"/>
      <c r="G1615" s="16"/>
      <c r="H1615" s="14"/>
      <c r="I1615" s="17"/>
      <c r="J1615" s="14"/>
    </row>
    <row r="1616" spans="1:10" x14ac:dyDescent="0.2">
      <c r="A1616" s="12" t="str">
        <f>IF(D1616="","",IF(ISNA(VLOOKUP(D1616,'f2'!$B$2:$B$1048576,1,FALSE)),0,1))</f>
        <v/>
      </c>
      <c r="B1616" s="13" t="str">
        <f t="shared" si="25"/>
        <v/>
      </c>
      <c r="C1616" s="3"/>
      <c r="D1616" s="14"/>
      <c r="E1616" s="15"/>
      <c r="F1616" s="15"/>
      <c r="G1616" s="16"/>
      <c r="H1616" s="14"/>
      <c r="I1616" s="17"/>
      <c r="J1616" s="14"/>
    </row>
    <row r="1617" spans="1:10" x14ac:dyDescent="0.2">
      <c r="A1617" s="12" t="str">
        <f>IF(D1617="","",IF(ISNA(VLOOKUP(D1617,'f2'!$B$2:$B$1048576,1,FALSE)),0,1))</f>
        <v/>
      </c>
      <c r="B1617" s="13" t="str">
        <f t="shared" si="25"/>
        <v/>
      </c>
      <c r="C1617" s="3"/>
      <c r="D1617" s="14"/>
      <c r="E1617" s="15"/>
      <c r="F1617" s="15"/>
      <c r="G1617" s="16"/>
      <c r="H1617" s="14"/>
      <c r="I1617" s="17"/>
      <c r="J1617" s="14"/>
    </row>
    <row r="1618" spans="1:10" x14ac:dyDescent="0.2">
      <c r="A1618" s="12" t="str">
        <f>IF(D1618="","",IF(ISNA(VLOOKUP(D1618,'f2'!$B$2:$B$1048576,1,FALSE)),0,1))</f>
        <v/>
      </c>
      <c r="B1618" s="13" t="str">
        <f t="shared" si="25"/>
        <v/>
      </c>
      <c r="C1618" s="3"/>
      <c r="D1618" s="14"/>
      <c r="E1618" s="15"/>
      <c r="F1618" s="15"/>
      <c r="G1618" s="16"/>
      <c r="H1618" s="14"/>
      <c r="I1618" s="17"/>
      <c r="J1618" s="14"/>
    </row>
    <row r="1619" spans="1:10" x14ac:dyDescent="0.2">
      <c r="A1619" s="12" t="str">
        <f>IF(D1619="","",IF(ISNA(VLOOKUP(D1619,'f2'!$B$2:$B$1048576,1,FALSE)),0,1))</f>
        <v/>
      </c>
      <c r="B1619" s="13" t="str">
        <f t="shared" si="25"/>
        <v/>
      </c>
      <c r="C1619" s="3"/>
      <c r="D1619" s="14"/>
      <c r="E1619" s="15"/>
      <c r="F1619" s="15"/>
      <c r="G1619" s="16"/>
      <c r="H1619" s="14"/>
      <c r="I1619" s="17"/>
      <c r="J1619" s="14"/>
    </row>
    <row r="1620" spans="1:10" x14ac:dyDescent="0.2">
      <c r="A1620" s="12" t="str">
        <f>IF(D1620="","",IF(ISNA(VLOOKUP(D1620,'f2'!$B$2:$B$1048576,1,FALSE)),0,1))</f>
        <v/>
      </c>
      <c r="B1620" s="13" t="str">
        <f t="shared" si="25"/>
        <v/>
      </c>
      <c r="C1620" s="3"/>
      <c r="D1620" s="14"/>
      <c r="E1620" s="15"/>
      <c r="F1620" s="15"/>
      <c r="G1620" s="16"/>
      <c r="H1620" s="14"/>
      <c r="I1620" s="17"/>
      <c r="J1620" s="14"/>
    </row>
    <row r="1621" spans="1:10" x14ac:dyDescent="0.2">
      <c r="A1621" s="12" t="str">
        <f>IF(D1621="","",IF(ISNA(VLOOKUP(D1621,'f2'!$B$2:$B$1048576,1,FALSE)),0,1))</f>
        <v/>
      </c>
      <c r="B1621" s="13" t="str">
        <f t="shared" si="25"/>
        <v/>
      </c>
      <c r="C1621" s="3"/>
      <c r="D1621" s="14"/>
      <c r="E1621" s="15"/>
      <c r="F1621" s="15"/>
      <c r="G1621" s="16"/>
      <c r="H1621" s="14"/>
      <c r="I1621" s="17"/>
      <c r="J1621" s="14"/>
    </row>
    <row r="1622" spans="1:10" x14ac:dyDescent="0.2">
      <c r="A1622" s="12" t="str">
        <f>IF(D1622="","",IF(ISNA(VLOOKUP(D1622,'f2'!$B$2:$B$1048576,1,FALSE)),0,1))</f>
        <v/>
      </c>
      <c r="B1622" s="13" t="str">
        <f t="shared" si="25"/>
        <v/>
      </c>
      <c r="C1622" s="3"/>
      <c r="D1622" s="14"/>
      <c r="E1622" s="15"/>
      <c r="F1622" s="15"/>
      <c r="G1622" s="16"/>
      <c r="H1622" s="14"/>
      <c r="I1622" s="17"/>
      <c r="J1622" s="14"/>
    </row>
    <row r="1623" spans="1:10" x14ac:dyDescent="0.2">
      <c r="A1623" s="12" t="str">
        <f>IF(D1623="","",IF(ISNA(VLOOKUP(D1623,'f2'!$B$2:$B$1048576,1,FALSE)),0,1))</f>
        <v/>
      </c>
      <c r="B1623" s="13" t="str">
        <f t="shared" si="25"/>
        <v/>
      </c>
      <c r="C1623" s="3"/>
      <c r="D1623" s="14"/>
      <c r="E1623" s="15"/>
      <c r="F1623" s="15"/>
      <c r="G1623" s="16"/>
      <c r="H1623" s="14"/>
      <c r="I1623" s="17"/>
      <c r="J1623" s="14"/>
    </row>
    <row r="1624" spans="1:10" x14ac:dyDescent="0.2">
      <c r="A1624" s="12" t="str">
        <f>IF(D1624="","",IF(ISNA(VLOOKUP(D1624,'f2'!$B$2:$B$1048576,1,FALSE)),0,1))</f>
        <v/>
      </c>
      <c r="B1624" s="13" t="str">
        <f t="shared" si="25"/>
        <v/>
      </c>
      <c r="C1624" s="3"/>
      <c r="D1624" s="14"/>
      <c r="E1624" s="15"/>
      <c r="F1624" s="15"/>
      <c r="G1624" s="16"/>
      <c r="H1624" s="14"/>
      <c r="I1624" s="17"/>
      <c r="J1624" s="14"/>
    </row>
    <row r="1625" spans="1:10" x14ac:dyDescent="0.2">
      <c r="A1625" s="12" t="str">
        <f>IF(D1625="","",IF(ISNA(VLOOKUP(D1625,'f2'!$B$2:$B$1048576,1,FALSE)),0,1))</f>
        <v/>
      </c>
      <c r="B1625" s="13" t="str">
        <f t="shared" si="25"/>
        <v/>
      </c>
      <c r="C1625" s="3"/>
      <c r="D1625" s="14"/>
      <c r="E1625" s="15"/>
      <c r="F1625" s="15"/>
      <c r="G1625" s="16"/>
      <c r="H1625" s="14"/>
      <c r="I1625" s="17"/>
      <c r="J1625" s="14"/>
    </row>
    <row r="1626" spans="1:10" x14ac:dyDescent="0.2">
      <c r="A1626" s="12" t="str">
        <f>IF(D1626="","",IF(ISNA(VLOOKUP(D1626,'f2'!$B$2:$B$1048576,1,FALSE)),0,1))</f>
        <v/>
      </c>
      <c r="B1626" s="13" t="str">
        <f t="shared" si="25"/>
        <v/>
      </c>
      <c r="C1626" s="3"/>
      <c r="D1626" s="14"/>
      <c r="E1626" s="15"/>
      <c r="F1626" s="15"/>
      <c r="G1626" s="16"/>
      <c r="H1626" s="14"/>
      <c r="I1626" s="17"/>
      <c r="J1626" s="14"/>
    </row>
    <row r="1627" spans="1:10" x14ac:dyDescent="0.2">
      <c r="A1627" s="12" t="str">
        <f>IF(D1627="","",IF(ISNA(VLOOKUP(D1627,'f2'!$B$2:$B$1048576,1,FALSE)),0,1))</f>
        <v/>
      </c>
      <c r="B1627" s="13" t="str">
        <f t="shared" si="25"/>
        <v/>
      </c>
      <c r="C1627" s="3"/>
      <c r="D1627" s="14"/>
      <c r="E1627" s="15"/>
      <c r="F1627" s="15"/>
      <c r="G1627" s="16"/>
      <c r="H1627" s="14"/>
      <c r="I1627" s="17"/>
      <c r="J1627" s="14"/>
    </row>
    <row r="1628" spans="1:10" x14ac:dyDescent="0.2">
      <c r="A1628" s="12" t="str">
        <f>IF(D1628="","",IF(ISNA(VLOOKUP(D1628,'f2'!$B$2:$B$1048576,1,FALSE)),0,1))</f>
        <v/>
      </c>
      <c r="B1628" s="13" t="str">
        <f t="shared" si="25"/>
        <v/>
      </c>
      <c r="C1628" s="3"/>
      <c r="D1628" s="14"/>
      <c r="E1628" s="15"/>
      <c r="F1628" s="15"/>
      <c r="G1628" s="16"/>
      <c r="H1628" s="14"/>
      <c r="I1628" s="17"/>
      <c r="J1628" s="14"/>
    </row>
    <row r="1629" spans="1:10" x14ac:dyDescent="0.2">
      <c r="A1629" s="12" t="str">
        <f>IF(D1629="","",IF(ISNA(VLOOKUP(D1629,'f2'!$B$2:$B$1048576,1,FALSE)),0,1))</f>
        <v/>
      </c>
      <c r="B1629" s="13" t="str">
        <f t="shared" si="25"/>
        <v/>
      </c>
      <c r="C1629" s="3"/>
      <c r="D1629" s="14"/>
      <c r="E1629" s="15"/>
      <c r="F1629" s="15"/>
      <c r="G1629" s="16"/>
      <c r="H1629" s="14"/>
      <c r="I1629" s="17"/>
      <c r="J1629" s="14"/>
    </row>
    <row r="1630" spans="1:10" x14ac:dyDescent="0.2">
      <c r="A1630" s="12" t="str">
        <f>IF(D1630="","",IF(ISNA(VLOOKUP(D1630,'f2'!$B$2:$B$1048576,1,FALSE)),0,1))</f>
        <v/>
      </c>
      <c r="B1630" s="13" t="str">
        <f t="shared" si="25"/>
        <v/>
      </c>
      <c r="C1630" s="3"/>
      <c r="D1630" s="14"/>
      <c r="E1630" s="15"/>
      <c r="F1630" s="15"/>
      <c r="G1630" s="16"/>
      <c r="H1630" s="14"/>
      <c r="I1630" s="17"/>
      <c r="J1630" s="14"/>
    </row>
    <row r="1631" spans="1:10" x14ac:dyDescent="0.2">
      <c r="A1631" s="12" t="str">
        <f>IF(D1631="","",IF(ISNA(VLOOKUP(D1631,'f2'!$B$2:$B$1048576,1,FALSE)),0,1))</f>
        <v/>
      </c>
      <c r="B1631" s="13" t="str">
        <f t="shared" si="25"/>
        <v/>
      </c>
      <c r="C1631" s="3"/>
      <c r="D1631" s="14"/>
      <c r="E1631" s="15"/>
      <c r="F1631" s="15"/>
      <c r="G1631" s="16"/>
      <c r="H1631" s="14"/>
      <c r="I1631" s="17"/>
      <c r="J1631" s="14"/>
    </row>
    <row r="1632" spans="1:10" x14ac:dyDescent="0.2">
      <c r="A1632" s="12" t="str">
        <f>IF(D1632="","",IF(ISNA(VLOOKUP(D1632,'f2'!$B$2:$B$1048576,1,FALSE)),0,1))</f>
        <v/>
      </c>
      <c r="B1632" s="13" t="str">
        <f t="shared" si="25"/>
        <v/>
      </c>
      <c r="C1632" s="3"/>
      <c r="D1632" s="14"/>
      <c r="E1632" s="15"/>
      <c r="F1632" s="15"/>
      <c r="G1632" s="16"/>
      <c r="H1632" s="14"/>
      <c r="I1632" s="17"/>
      <c r="J1632" s="14"/>
    </row>
    <row r="1633" spans="1:10" x14ac:dyDescent="0.2">
      <c r="A1633" s="12" t="str">
        <f>IF(D1633="","",IF(ISNA(VLOOKUP(D1633,'f2'!$B$2:$B$1048576,1,FALSE)),0,1))</f>
        <v/>
      </c>
      <c r="B1633" s="13" t="str">
        <f t="shared" si="25"/>
        <v/>
      </c>
      <c r="C1633" s="3"/>
      <c r="D1633" s="14"/>
      <c r="E1633" s="15"/>
      <c r="F1633" s="15"/>
      <c r="G1633" s="16"/>
      <c r="H1633" s="14"/>
      <c r="I1633" s="17"/>
      <c r="J1633" s="14"/>
    </row>
    <row r="1634" spans="1:10" x14ac:dyDescent="0.2">
      <c r="A1634" s="12" t="str">
        <f>IF(D1634="","",IF(ISNA(VLOOKUP(D1634,'f2'!$B$2:$B$1048576,1,FALSE)),0,1))</f>
        <v/>
      </c>
      <c r="B1634" s="13" t="str">
        <f t="shared" si="25"/>
        <v/>
      </c>
      <c r="C1634" s="3"/>
      <c r="D1634" s="14"/>
      <c r="E1634" s="15"/>
      <c r="F1634" s="15"/>
      <c r="G1634" s="16"/>
      <c r="H1634" s="14"/>
      <c r="I1634" s="17"/>
      <c r="J1634" s="14"/>
    </row>
    <row r="1635" spans="1:10" x14ac:dyDescent="0.2">
      <c r="A1635" s="12" t="str">
        <f>IF(D1635="","",IF(ISNA(VLOOKUP(D1635,'f2'!$B$2:$B$1048576,1,FALSE)),0,1))</f>
        <v/>
      </c>
      <c r="B1635" s="13" t="str">
        <f t="shared" si="25"/>
        <v/>
      </c>
      <c r="C1635" s="3"/>
      <c r="D1635" s="14"/>
      <c r="E1635" s="15"/>
      <c r="F1635" s="15"/>
      <c r="G1635" s="16"/>
      <c r="H1635" s="14"/>
      <c r="I1635" s="17"/>
      <c r="J1635" s="14"/>
    </row>
    <row r="1636" spans="1:10" x14ac:dyDescent="0.2">
      <c r="A1636" s="12" t="str">
        <f>IF(D1636="","",IF(ISNA(VLOOKUP(D1636,'f2'!$B$2:$B$1048576,1,FALSE)),0,1))</f>
        <v/>
      </c>
      <c r="B1636" s="13" t="str">
        <f t="shared" si="25"/>
        <v/>
      </c>
      <c r="C1636" s="3"/>
      <c r="D1636" s="14"/>
      <c r="E1636" s="15"/>
      <c r="F1636" s="15"/>
      <c r="G1636" s="16"/>
      <c r="H1636" s="14"/>
      <c r="I1636" s="17"/>
      <c r="J1636" s="14"/>
    </row>
    <row r="1637" spans="1:10" x14ac:dyDescent="0.2">
      <c r="A1637" s="12" t="str">
        <f>IF(D1637="","",IF(ISNA(VLOOKUP(D1637,'f2'!$B$2:$B$1048576,1,FALSE)),0,1))</f>
        <v/>
      </c>
      <c r="B1637" s="13" t="str">
        <f t="shared" si="25"/>
        <v/>
      </c>
      <c r="C1637" s="3"/>
      <c r="D1637" s="14"/>
      <c r="E1637" s="15"/>
      <c r="F1637" s="15"/>
      <c r="G1637" s="16"/>
      <c r="H1637" s="14"/>
      <c r="I1637" s="17"/>
      <c r="J1637" s="14"/>
    </row>
    <row r="1638" spans="1:10" x14ac:dyDescent="0.2">
      <c r="A1638" s="12" t="str">
        <f>IF(D1638="","",IF(ISNA(VLOOKUP(D1638,'f2'!$B$2:$B$1048576,1,FALSE)),0,1))</f>
        <v/>
      </c>
      <c r="B1638" s="13" t="str">
        <f t="shared" si="25"/>
        <v/>
      </c>
      <c r="C1638" s="3"/>
      <c r="D1638" s="14"/>
      <c r="E1638" s="15"/>
      <c r="F1638" s="15"/>
      <c r="G1638" s="16"/>
      <c r="H1638" s="14"/>
      <c r="I1638" s="17"/>
      <c r="J1638" s="14"/>
    </row>
    <row r="1639" spans="1:10" x14ac:dyDescent="0.2">
      <c r="A1639" s="12" t="str">
        <f>IF(D1639="","",IF(ISNA(VLOOKUP(D1639,'f2'!$B$2:$B$1048576,1,FALSE)),0,1))</f>
        <v/>
      </c>
      <c r="B1639" s="13" t="str">
        <f t="shared" si="25"/>
        <v/>
      </c>
      <c r="C1639" s="3"/>
      <c r="D1639" s="14"/>
      <c r="E1639" s="15"/>
      <c r="F1639" s="15"/>
      <c r="G1639" s="16"/>
      <c r="H1639" s="14"/>
      <c r="I1639" s="17"/>
      <c r="J1639" s="14"/>
    </row>
    <row r="1640" spans="1:10" x14ac:dyDescent="0.2">
      <c r="A1640" s="12" t="str">
        <f>IF(D1640="","",IF(ISNA(VLOOKUP(D1640,'f2'!$B$2:$B$1048576,1,FALSE)),0,1))</f>
        <v/>
      </c>
      <c r="B1640" s="13" t="str">
        <f t="shared" si="25"/>
        <v/>
      </c>
      <c r="C1640" s="3"/>
      <c r="D1640" s="14"/>
      <c r="E1640" s="15"/>
      <c r="F1640" s="15"/>
      <c r="G1640" s="16"/>
      <c r="H1640" s="14"/>
      <c r="I1640" s="17"/>
      <c r="J1640" s="14"/>
    </row>
    <row r="1641" spans="1:10" x14ac:dyDescent="0.2">
      <c r="A1641" s="12" t="str">
        <f>IF(D1641="","",IF(ISNA(VLOOKUP(D1641,'f2'!$B$2:$B$1048576,1,FALSE)),0,1))</f>
        <v/>
      </c>
      <c r="B1641" s="13" t="str">
        <f t="shared" si="25"/>
        <v/>
      </c>
      <c r="C1641" s="3"/>
      <c r="D1641" s="14"/>
      <c r="E1641" s="15"/>
      <c r="F1641" s="15"/>
      <c r="G1641" s="16"/>
      <c r="H1641" s="14"/>
      <c r="I1641" s="17"/>
      <c r="J1641" s="14"/>
    </row>
    <row r="1642" spans="1:10" x14ac:dyDescent="0.2">
      <c r="A1642" s="12" t="str">
        <f>IF(D1642="","",IF(ISNA(VLOOKUP(D1642,'f2'!$B$2:$B$1048576,1,FALSE)),0,1))</f>
        <v/>
      </c>
      <c r="B1642" s="13" t="str">
        <f t="shared" si="25"/>
        <v/>
      </c>
      <c r="C1642" s="3"/>
      <c r="D1642" s="14"/>
      <c r="E1642" s="15"/>
      <c r="F1642" s="15"/>
      <c r="G1642" s="16"/>
      <c r="H1642" s="14"/>
      <c r="I1642" s="17"/>
      <c r="J1642" s="14"/>
    </row>
    <row r="1643" spans="1:10" x14ac:dyDescent="0.2">
      <c r="A1643" s="12" t="str">
        <f>IF(D1643="","",IF(ISNA(VLOOKUP(D1643,'f2'!$B$2:$B$1048576,1,FALSE)),0,1))</f>
        <v/>
      </c>
      <c r="B1643" s="13" t="str">
        <f t="shared" si="25"/>
        <v/>
      </c>
      <c r="C1643" s="3"/>
      <c r="D1643" s="14"/>
      <c r="E1643" s="15"/>
      <c r="F1643" s="15"/>
      <c r="G1643" s="16"/>
      <c r="H1643" s="14"/>
      <c r="I1643" s="17"/>
      <c r="J1643" s="14"/>
    </row>
    <row r="1644" spans="1:10" x14ac:dyDescent="0.2">
      <c r="A1644" s="12" t="str">
        <f>IF(D1644="","",IF(ISNA(VLOOKUP(D1644,'f2'!$B$2:$B$1048576,1,FALSE)),0,1))</f>
        <v/>
      </c>
      <c r="B1644" s="13" t="str">
        <f t="shared" si="25"/>
        <v/>
      </c>
      <c r="C1644" s="3"/>
      <c r="D1644" s="14"/>
      <c r="E1644" s="15"/>
      <c r="F1644" s="15"/>
      <c r="G1644" s="16"/>
      <c r="H1644" s="14"/>
      <c r="I1644" s="17"/>
      <c r="J1644" s="14"/>
    </row>
    <row r="1645" spans="1:10" x14ac:dyDescent="0.2">
      <c r="A1645" s="12" t="str">
        <f>IF(D1645="","",IF(ISNA(VLOOKUP(D1645,'f2'!$B$2:$B$1048576,1,FALSE)),0,1))</f>
        <v/>
      </c>
      <c r="B1645" s="13" t="str">
        <f t="shared" si="25"/>
        <v/>
      </c>
      <c r="C1645" s="3"/>
      <c r="D1645" s="14"/>
      <c r="E1645" s="15"/>
      <c r="F1645" s="15"/>
      <c r="G1645" s="16"/>
      <c r="H1645" s="14"/>
      <c r="I1645" s="17"/>
      <c r="J1645" s="14"/>
    </row>
    <row r="1646" spans="1:10" x14ac:dyDescent="0.2">
      <c r="A1646" s="12" t="str">
        <f>IF(D1646="","",IF(ISNA(VLOOKUP(D1646,'f2'!$B$2:$B$1048576,1,FALSE)),0,1))</f>
        <v/>
      </c>
      <c r="B1646" s="13" t="str">
        <f t="shared" si="25"/>
        <v/>
      </c>
      <c r="C1646" s="3"/>
      <c r="D1646" s="14"/>
      <c r="E1646" s="15"/>
      <c r="F1646" s="15"/>
      <c r="G1646" s="16"/>
      <c r="H1646" s="14"/>
      <c r="I1646" s="17"/>
      <c r="J1646" s="14"/>
    </row>
    <row r="1647" spans="1:10" x14ac:dyDescent="0.2">
      <c r="A1647" s="12" t="str">
        <f>IF(D1647="","",IF(ISNA(VLOOKUP(D1647,'f2'!$B$2:$B$1048576,1,FALSE)),0,1))</f>
        <v/>
      </c>
      <c r="B1647" s="13" t="str">
        <f t="shared" si="25"/>
        <v/>
      </c>
      <c r="C1647" s="3"/>
      <c r="D1647" s="14"/>
      <c r="E1647" s="15"/>
      <c r="F1647" s="15"/>
      <c r="G1647" s="16"/>
      <c r="H1647" s="14"/>
      <c r="I1647" s="17"/>
      <c r="J1647" s="14"/>
    </row>
    <row r="1648" spans="1:10" x14ac:dyDescent="0.2">
      <c r="A1648" s="12" t="str">
        <f>IF(D1648="","",IF(ISNA(VLOOKUP(D1648,'f2'!$B$2:$B$1048576,1,FALSE)),0,1))</f>
        <v/>
      </c>
      <c r="B1648" s="13" t="str">
        <f t="shared" si="25"/>
        <v/>
      </c>
      <c r="C1648" s="3"/>
      <c r="D1648" s="14"/>
      <c r="E1648" s="15"/>
      <c r="F1648" s="15"/>
      <c r="G1648" s="16"/>
      <c r="H1648" s="14"/>
      <c r="I1648" s="17"/>
      <c r="J1648" s="14"/>
    </row>
    <row r="1649" spans="1:10" x14ac:dyDescent="0.2">
      <c r="A1649" s="12" t="str">
        <f>IF(D1649="","",IF(ISNA(VLOOKUP(D1649,'f2'!$B$2:$B$1048576,1,FALSE)),0,1))</f>
        <v/>
      </c>
      <c r="B1649" s="13" t="str">
        <f t="shared" si="25"/>
        <v/>
      </c>
      <c r="C1649" s="3"/>
      <c r="D1649" s="14"/>
      <c r="E1649" s="15"/>
      <c r="F1649" s="15"/>
      <c r="G1649" s="16"/>
      <c r="H1649" s="14"/>
      <c r="I1649" s="17"/>
      <c r="J1649" s="14"/>
    </row>
    <row r="1650" spans="1:10" x14ac:dyDescent="0.2">
      <c r="A1650" s="12" t="str">
        <f>IF(D1650="","",IF(ISNA(VLOOKUP(D1650,'f2'!$B$2:$B$1048576,1,FALSE)),0,1))</f>
        <v/>
      </c>
      <c r="B1650" s="13" t="str">
        <f t="shared" si="25"/>
        <v/>
      </c>
      <c r="C1650" s="3"/>
      <c r="D1650" s="14"/>
      <c r="E1650" s="15"/>
      <c r="F1650" s="15"/>
      <c r="G1650" s="16"/>
      <c r="H1650" s="14"/>
      <c r="I1650" s="17"/>
      <c r="J1650" s="14"/>
    </row>
    <row r="1651" spans="1:10" x14ac:dyDescent="0.2">
      <c r="A1651" s="12" t="str">
        <f>IF(D1651="","",IF(ISNA(VLOOKUP(D1651,'f2'!$B$2:$B$1048576,1,FALSE)),0,1))</f>
        <v/>
      </c>
      <c r="B1651" s="13" t="str">
        <f t="shared" si="25"/>
        <v/>
      </c>
      <c r="C1651" s="3"/>
      <c r="D1651" s="14"/>
      <c r="E1651" s="15"/>
      <c r="F1651" s="15"/>
      <c r="G1651" s="16"/>
      <c r="H1651" s="14"/>
      <c r="I1651" s="17"/>
      <c r="J1651" s="14"/>
    </row>
    <row r="1652" spans="1:10" x14ac:dyDescent="0.2">
      <c r="A1652" s="12" t="str">
        <f>IF(D1652="","",IF(ISNA(VLOOKUP(D1652,'f2'!$B$2:$B$1048576,1,FALSE)),0,1))</f>
        <v/>
      </c>
      <c r="B1652" s="13" t="str">
        <f t="shared" si="25"/>
        <v/>
      </c>
      <c r="C1652" s="3"/>
      <c r="D1652" s="14"/>
      <c r="E1652" s="15"/>
      <c r="F1652" s="15"/>
      <c r="G1652" s="16"/>
      <c r="H1652" s="14"/>
      <c r="I1652" s="17"/>
      <c r="J1652" s="14"/>
    </row>
    <row r="1653" spans="1:10" x14ac:dyDescent="0.2">
      <c r="A1653" s="12" t="str">
        <f>IF(D1653="","",IF(ISNA(VLOOKUP(D1653,'f2'!$B$2:$B$1048576,1,FALSE)),0,1))</f>
        <v/>
      </c>
      <c r="B1653" s="13" t="str">
        <f t="shared" si="25"/>
        <v/>
      </c>
      <c r="C1653" s="3"/>
      <c r="D1653" s="14"/>
      <c r="E1653" s="15"/>
      <c r="F1653" s="15"/>
      <c r="G1653" s="16"/>
      <c r="H1653" s="14"/>
      <c r="I1653" s="17"/>
      <c r="J1653" s="14"/>
    </row>
    <row r="1654" spans="1:10" x14ac:dyDescent="0.2">
      <c r="A1654" s="12" t="str">
        <f>IF(D1654="","",IF(ISNA(VLOOKUP(D1654,'f2'!$B$2:$B$1048576,1,FALSE)),0,1))</f>
        <v/>
      </c>
      <c r="B1654" s="13" t="str">
        <f t="shared" si="25"/>
        <v/>
      </c>
      <c r="C1654" s="3"/>
      <c r="D1654" s="14"/>
      <c r="E1654" s="15"/>
      <c r="F1654" s="15"/>
      <c r="G1654" s="16"/>
      <c r="H1654" s="14"/>
      <c r="I1654" s="17"/>
      <c r="J1654" s="14"/>
    </row>
    <row r="1655" spans="1:10" x14ac:dyDescent="0.2">
      <c r="A1655" s="12" t="str">
        <f>IF(D1655="","",IF(ISNA(VLOOKUP(D1655,'f2'!$B$2:$B$1048576,1,FALSE)),0,1))</f>
        <v/>
      </c>
      <c r="B1655" s="13" t="str">
        <f t="shared" si="25"/>
        <v/>
      </c>
      <c r="C1655" s="3"/>
      <c r="D1655" s="14"/>
      <c r="E1655" s="15"/>
      <c r="F1655" s="15"/>
      <c r="G1655" s="16"/>
      <c r="H1655" s="14"/>
      <c r="I1655" s="17"/>
      <c r="J1655" s="14"/>
    </row>
    <row r="1656" spans="1:10" x14ac:dyDescent="0.2">
      <c r="A1656" s="12" t="str">
        <f>IF(D1656="","",IF(ISNA(VLOOKUP(D1656,'f2'!$B$2:$B$1048576,1,FALSE)),0,1))</f>
        <v/>
      </c>
      <c r="B1656" s="13" t="str">
        <f t="shared" si="25"/>
        <v/>
      </c>
      <c r="C1656" s="3"/>
      <c r="D1656" s="14"/>
      <c r="E1656" s="15"/>
      <c r="F1656" s="15"/>
      <c r="G1656" s="16"/>
      <c r="H1656" s="14"/>
      <c r="I1656" s="17"/>
      <c r="J1656" s="14"/>
    </row>
    <row r="1657" spans="1:10" x14ac:dyDescent="0.2">
      <c r="A1657" s="12" t="str">
        <f>IF(D1657="","",IF(ISNA(VLOOKUP(D1657,'f2'!$B$2:$B$1048576,1,FALSE)),0,1))</f>
        <v/>
      </c>
      <c r="B1657" s="13" t="str">
        <f t="shared" si="25"/>
        <v/>
      </c>
      <c r="C1657" s="3"/>
      <c r="D1657" s="14"/>
      <c r="E1657" s="15"/>
      <c r="F1657" s="15"/>
      <c r="G1657" s="16"/>
      <c r="H1657" s="14"/>
      <c r="I1657" s="17"/>
      <c r="J1657" s="14"/>
    </row>
    <row r="1658" spans="1:10" x14ac:dyDescent="0.2">
      <c r="A1658" s="12" t="str">
        <f>IF(D1658="","",IF(ISNA(VLOOKUP(D1658,'f2'!$B$2:$B$1048576,1,FALSE)),0,1))</f>
        <v/>
      </c>
      <c r="B1658" s="13" t="str">
        <f t="shared" si="25"/>
        <v/>
      </c>
      <c r="C1658" s="3"/>
      <c r="D1658" s="14"/>
      <c r="E1658" s="15"/>
      <c r="F1658" s="15"/>
      <c r="G1658" s="16"/>
      <c r="H1658" s="14"/>
      <c r="I1658" s="17"/>
      <c r="J1658" s="14"/>
    </row>
    <row r="1659" spans="1:10" x14ac:dyDescent="0.2">
      <c r="A1659" s="12" t="str">
        <f>IF(D1659="","",IF(ISNA(VLOOKUP(D1659,'f2'!$B$2:$B$1048576,1,FALSE)),0,1))</f>
        <v/>
      </c>
      <c r="B1659" s="13" t="str">
        <f t="shared" si="25"/>
        <v/>
      </c>
      <c r="C1659" s="3"/>
      <c r="D1659" s="14"/>
      <c r="E1659" s="15"/>
      <c r="F1659" s="15"/>
      <c r="G1659" s="16"/>
      <c r="H1659" s="14"/>
      <c r="I1659" s="17"/>
      <c r="J1659" s="14"/>
    </row>
    <row r="1660" spans="1:10" x14ac:dyDescent="0.2">
      <c r="A1660" s="12" t="str">
        <f>IF(D1660="","",IF(ISNA(VLOOKUP(D1660,'f2'!$B$2:$B$1048576,1,FALSE)),0,1))</f>
        <v/>
      </c>
      <c r="B1660" s="13" t="str">
        <f t="shared" si="25"/>
        <v/>
      </c>
      <c r="C1660" s="3"/>
      <c r="D1660" s="14"/>
      <c r="E1660" s="15"/>
      <c r="F1660" s="15"/>
      <c r="G1660" s="16"/>
      <c r="H1660" s="14"/>
      <c r="I1660" s="17"/>
      <c r="J1660" s="14"/>
    </row>
    <row r="1661" spans="1:10" x14ac:dyDescent="0.2">
      <c r="A1661" s="12" t="str">
        <f>IF(D1661="","",IF(ISNA(VLOOKUP(D1661,'f2'!$B$2:$B$1048576,1,FALSE)),0,1))</f>
        <v/>
      </c>
      <c r="B1661" s="13" t="str">
        <f t="shared" si="25"/>
        <v/>
      </c>
      <c r="C1661" s="3"/>
      <c r="D1661" s="14"/>
      <c r="E1661" s="15"/>
      <c r="F1661" s="15"/>
      <c r="G1661" s="16"/>
      <c r="H1661" s="14"/>
      <c r="I1661" s="17"/>
      <c r="J1661" s="14"/>
    </row>
    <row r="1662" spans="1:10" x14ac:dyDescent="0.2">
      <c r="A1662" s="12" t="str">
        <f>IF(D1662="","",IF(ISNA(VLOOKUP(D1662,'f2'!$B$2:$B$1048576,1,FALSE)),0,1))</f>
        <v/>
      </c>
      <c r="B1662" s="13" t="str">
        <f t="shared" si="25"/>
        <v/>
      </c>
      <c r="C1662" s="3"/>
      <c r="D1662" s="14"/>
      <c r="E1662" s="15"/>
      <c r="F1662" s="15"/>
      <c r="G1662" s="16"/>
      <c r="H1662" s="14"/>
      <c r="I1662" s="17"/>
      <c r="J1662" s="14"/>
    </row>
    <row r="1663" spans="1:10" x14ac:dyDescent="0.2">
      <c r="A1663" s="12" t="str">
        <f>IF(D1663="","",IF(ISNA(VLOOKUP(D1663,'f2'!$B$2:$B$1048576,1,FALSE)),0,1))</f>
        <v/>
      </c>
      <c r="B1663" s="13" t="str">
        <f t="shared" si="25"/>
        <v/>
      </c>
      <c r="C1663" s="3"/>
      <c r="D1663" s="14"/>
      <c r="E1663" s="15"/>
      <c r="F1663" s="15"/>
      <c r="G1663" s="16"/>
      <c r="H1663" s="14"/>
      <c r="I1663" s="17"/>
      <c r="J1663" s="14"/>
    </row>
    <row r="1664" spans="1:10" x14ac:dyDescent="0.2">
      <c r="A1664" s="12" t="str">
        <f>IF(D1664="","",IF(ISNA(VLOOKUP(D1664,'f2'!$B$2:$B$1048576,1,FALSE)),0,1))</f>
        <v/>
      </c>
      <c r="B1664" s="13" t="str">
        <f t="shared" si="25"/>
        <v/>
      </c>
      <c r="C1664" s="3"/>
      <c r="D1664" s="14"/>
      <c r="E1664" s="15"/>
      <c r="F1664" s="15"/>
      <c r="G1664" s="16"/>
      <c r="H1664" s="14"/>
      <c r="I1664" s="17"/>
      <c r="J1664" s="14"/>
    </row>
    <row r="1665" spans="1:10" x14ac:dyDescent="0.2">
      <c r="A1665" s="12" t="str">
        <f>IF(D1665="","",IF(ISNA(VLOOKUP(D1665,'f2'!$B$2:$B$1048576,1,FALSE)),0,1))</f>
        <v/>
      </c>
      <c r="B1665" s="13" t="str">
        <f t="shared" si="25"/>
        <v/>
      </c>
      <c r="C1665" s="3"/>
      <c r="D1665" s="14"/>
      <c r="E1665" s="15"/>
      <c r="F1665" s="15"/>
      <c r="G1665" s="16"/>
      <c r="H1665" s="14"/>
      <c r="I1665" s="17"/>
      <c r="J1665" s="14"/>
    </row>
    <row r="1666" spans="1:10" x14ac:dyDescent="0.2">
      <c r="A1666" s="12" t="str">
        <f>IF(D1666="","",IF(ISNA(VLOOKUP(D1666,'f2'!$B$2:$B$1048576,1,FALSE)),0,1))</f>
        <v/>
      </c>
      <c r="B1666" s="13" t="str">
        <f t="shared" si="25"/>
        <v/>
      </c>
      <c r="C1666" s="3"/>
      <c r="D1666" s="14"/>
      <c r="E1666" s="15"/>
      <c r="F1666" s="15"/>
      <c r="G1666" s="16"/>
      <c r="H1666" s="14"/>
      <c r="I1666" s="17"/>
      <c r="J1666" s="14"/>
    </row>
    <row r="1667" spans="1:10" x14ac:dyDescent="0.2">
      <c r="A1667" s="12" t="str">
        <f>IF(D1667="","",IF(ISNA(VLOOKUP(D1667,'f2'!$B$2:$B$1048576,1,FALSE)),0,1))</f>
        <v/>
      </c>
      <c r="B1667" s="13" t="str">
        <f t="shared" si="25"/>
        <v/>
      </c>
      <c r="C1667" s="3"/>
      <c r="D1667" s="14"/>
      <c r="E1667" s="15"/>
      <c r="F1667" s="15"/>
      <c r="G1667" s="16"/>
      <c r="H1667" s="14"/>
      <c r="I1667" s="17"/>
      <c r="J1667" s="14"/>
    </row>
    <row r="1668" spans="1:10" x14ac:dyDescent="0.2">
      <c r="A1668" s="12" t="str">
        <f>IF(D1668="","",IF(ISNA(VLOOKUP(D1668,'f2'!$B$2:$B$1048576,1,FALSE)),0,1))</f>
        <v/>
      </c>
      <c r="B1668" s="13" t="str">
        <f t="shared" si="25"/>
        <v/>
      </c>
      <c r="C1668" s="3"/>
      <c r="D1668" s="14"/>
      <c r="E1668" s="15"/>
      <c r="F1668" s="15"/>
      <c r="G1668" s="16"/>
      <c r="H1668" s="14"/>
      <c r="I1668" s="17"/>
      <c r="J1668" s="14"/>
    </row>
    <row r="1669" spans="1:10" x14ac:dyDescent="0.2">
      <c r="A1669" s="12" t="str">
        <f>IF(D1669="","",IF(ISNA(VLOOKUP(D1669,'f2'!$B$2:$B$1048576,1,FALSE)),0,1))</f>
        <v/>
      </c>
      <c r="B1669" s="13" t="str">
        <f t="shared" ref="B1669:B1732" si="26">IF(A1669="","",A1669+B1668)</f>
        <v/>
      </c>
      <c r="C1669" s="3"/>
      <c r="D1669" s="14"/>
      <c r="E1669" s="15"/>
      <c r="F1669" s="15"/>
      <c r="G1669" s="16"/>
      <c r="H1669" s="14"/>
      <c r="I1669" s="17"/>
      <c r="J1669" s="14"/>
    </row>
    <row r="1670" spans="1:10" x14ac:dyDescent="0.2">
      <c r="A1670" s="12" t="str">
        <f>IF(D1670="","",IF(ISNA(VLOOKUP(D1670,'f2'!$B$2:$B$1048576,1,FALSE)),0,1))</f>
        <v/>
      </c>
      <c r="B1670" s="13" t="str">
        <f t="shared" si="26"/>
        <v/>
      </c>
      <c r="C1670" s="3"/>
      <c r="D1670" s="14"/>
      <c r="E1670" s="15"/>
      <c r="F1670" s="15"/>
      <c r="G1670" s="16"/>
      <c r="H1670" s="14"/>
      <c r="I1670" s="17"/>
      <c r="J1670" s="14"/>
    </row>
    <row r="1671" spans="1:10" x14ac:dyDescent="0.2">
      <c r="A1671" s="12" t="str">
        <f>IF(D1671="","",IF(ISNA(VLOOKUP(D1671,'f2'!$B$2:$B$1048576,1,FALSE)),0,1))</f>
        <v/>
      </c>
      <c r="B1671" s="13" t="str">
        <f t="shared" si="26"/>
        <v/>
      </c>
      <c r="C1671" s="3"/>
      <c r="D1671" s="14"/>
      <c r="E1671" s="15"/>
      <c r="F1671" s="15"/>
      <c r="G1671" s="16"/>
      <c r="H1671" s="14"/>
      <c r="I1671" s="17"/>
      <c r="J1671" s="14"/>
    </row>
    <row r="1672" spans="1:10" x14ac:dyDescent="0.2">
      <c r="A1672" s="12" t="str">
        <f>IF(D1672="","",IF(ISNA(VLOOKUP(D1672,'f2'!$B$2:$B$1048576,1,FALSE)),0,1))</f>
        <v/>
      </c>
      <c r="B1672" s="13" t="str">
        <f t="shared" si="26"/>
        <v/>
      </c>
      <c r="C1672" s="3"/>
      <c r="D1672" s="14"/>
      <c r="E1672" s="15"/>
      <c r="F1672" s="15"/>
      <c r="G1672" s="16"/>
      <c r="H1672" s="14"/>
      <c r="I1672" s="17"/>
      <c r="J1672" s="14"/>
    </row>
    <row r="1673" spans="1:10" x14ac:dyDescent="0.2">
      <c r="A1673" s="12" t="str">
        <f>IF(D1673="","",IF(ISNA(VLOOKUP(D1673,'f2'!$B$2:$B$1048576,1,FALSE)),0,1))</f>
        <v/>
      </c>
      <c r="B1673" s="13" t="str">
        <f t="shared" si="26"/>
        <v/>
      </c>
      <c r="C1673" s="3"/>
      <c r="D1673" s="14"/>
      <c r="E1673" s="15"/>
      <c r="F1673" s="15"/>
      <c r="G1673" s="16"/>
      <c r="H1673" s="14"/>
      <c r="I1673" s="17"/>
      <c r="J1673" s="14"/>
    </row>
    <row r="1674" spans="1:10" x14ac:dyDescent="0.2">
      <c r="A1674" s="12" t="str">
        <f>IF(D1674="","",IF(ISNA(VLOOKUP(D1674,'f2'!$B$2:$B$1048576,1,FALSE)),0,1))</f>
        <v/>
      </c>
      <c r="B1674" s="13" t="str">
        <f t="shared" si="26"/>
        <v/>
      </c>
      <c r="C1674" s="3"/>
      <c r="D1674" s="14"/>
      <c r="E1674" s="15"/>
      <c r="F1674" s="15"/>
      <c r="G1674" s="16"/>
      <c r="H1674" s="14"/>
      <c r="I1674" s="17"/>
      <c r="J1674" s="14"/>
    </row>
    <row r="1675" spans="1:10" x14ac:dyDescent="0.2">
      <c r="A1675" s="12" t="str">
        <f>IF(D1675="","",IF(ISNA(VLOOKUP(D1675,'f2'!$B$2:$B$1048576,1,FALSE)),0,1))</f>
        <v/>
      </c>
      <c r="B1675" s="13" t="str">
        <f t="shared" si="26"/>
        <v/>
      </c>
      <c r="C1675" s="3"/>
      <c r="D1675" s="14"/>
      <c r="E1675" s="15"/>
      <c r="F1675" s="15"/>
      <c r="G1675" s="16"/>
      <c r="H1675" s="14"/>
      <c r="I1675" s="17"/>
      <c r="J1675" s="14"/>
    </row>
    <row r="1676" spans="1:10" x14ac:dyDescent="0.2">
      <c r="A1676" s="12" t="str">
        <f>IF(D1676="","",IF(ISNA(VLOOKUP(D1676,'f2'!$B$2:$B$1048576,1,FALSE)),0,1))</f>
        <v/>
      </c>
      <c r="B1676" s="13" t="str">
        <f t="shared" si="26"/>
        <v/>
      </c>
      <c r="C1676" s="3"/>
      <c r="D1676" s="14"/>
      <c r="E1676" s="15"/>
      <c r="F1676" s="15"/>
      <c r="G1676" s="16"/>
      <c r="H1676" s="14"/>
      <c r="I1676" s="17"/>
      <c r="J1676" s="14"/>
    </row>
    <row r="1677" spans="1:10" x14ac:dyDescent="0.2">
      <c r="A1677" s="12" t="str">
        <f>IF(D1677="","",IF(ISNA(VLOOKUP(D1677,'f2'!$B$2:$B$1048576,1,FALSE)),0,1))</f>
        <v/>
      </c>
      <c r="B1677" s="13" t="str">
        <f t="shared" si="26"/>
        <v/>
      </c>
      <c r="C1677" s="3"/>
      <c r="D1677" s="14"/>
      <c r="E1677" s="15"/>
      <c r="F1677" s="15"/>
      <c r="G1677" s="16"/>
      <c r="H1677" s="14"/>
      <c r="I1677" s="17"/>
      <c r="J1677" s="14"/>
    </row>
    <row r="1678" spans="1:10" x14ac:dyDescent="0.2">
      <c r="A1678" s="12" t="str">
        <f>IF(D1678="","",IF(ISNA(VLOOKUP(D1678,'f2'!$B$2:$B$1048576,1,FALSE)),0,1))</f>
        <v/>
      </c>
      <c r="B1678" s="13" t="str">
        <f t="shared" si="26"/>
        <v/>
      </c>
      <c r="C1678" s="3"/>
      <c r="D1678" s="14"/>
      <c r="E1678" s="15"/>
      <c r="F1678" s="15"/>
      <c r="G1678" s="16"/>
      <c r="H1678" s="14"/>
      <c r="I1678" s="17"/>
      <c r="J1678" s="14"/>
    </row>
    <row r="1679" spans="1:10" x14ac:dyDescent="0.2">
      <c r="A1679" s="12" t="str">
        <f>IF(D1679="","",IF(ISNA(VLOOKUP(D1679,'f2'!$B$2:$B$1048576,1,FALSE)),0,1))</f>
        <v/>
      </c>
      <c r="B1679" s="13" t="str">
        <f t="shared" si="26"/>
        <v/>
      </c>
      <c r="C1679" s="3"/>
      <c r="D1679" s="14"/>
      <c r="E1679" s="15"/>
      <c r="F1679" s="15"/>
      <c r="G1679" s="16"/>
      <c r="H1679" s="14"/>
      <c r="I1679" s="17"/>
      <c r="J1679" s="14"/>
    </row>
    <row r="1680" spans="1:10" x14ac:dyDescent="0.2">
      <c r="A1680" s="12" t="str">
        <f>IF(D1680="","",IF(ISNA(VLOOKUP(D1680,'f2'!$B$2:$B$1048576,1,FALSE)),0,1))</f>
        <v/>
      </c>
      <c r="B1680" s="13" t="str">
        <f t="shared" si="26"/>
        <v/>
      </c>
      <c r="C1680" s="3"/>
      <c r="D1680" s="14"/>
      <c r="E1680" s="15"/>
      <c r="F1680" s="15"/>
      <c r="G1680" s="16"/>
      <c r="H1680" s="14"/>
      <c r="I1680" s="17"/>
      <c r="J1680" s="14"/>
    </row>
    <row r="1681" spans="1:10" x14ac:dyDescent="0.2">
      <c r="A1681" s="12" t="str">
        <f>IF(D1681="","",IF(ISNA(VLOOKUP(D1681,'f2'!$B$2:$B$1048576,1,FALSE)),0,1))</f>
        <v/>
      </c>
      <c r="B1681" s="13" t="str">
        <f t="shared" si="26"/>
        <v/>
      </c>
      <c r="C1681" s="3"/>
      <c r="D1681" s="14"/>
      <c r="E1681" s="15"/>
      <c r="F1681" s="15"/>
      <c r="G1681" s="16"/>
      <c r="H1681" s="14"/>
      <c r="I1681" s="17"/>
      <c r="J1681" s="14"/>
    </row>
    <row r="1682" spans="1:10" x14ac:dyDescent="0.2">
      <c r="A1682" s="12" t="str">
        <f>IF(D1682="","",IF(ISNA(VLOOKUP(D1682,'f2'!$B$2:$B$1048576,1,FALSE)),0,1))</f>
        <v/>
      </c>
      <c r="B1682" s="13" t="str">
        <f t="shared" si="26"/>
        <v/>
      </c>
      <c r="C1682" s="3"/>
      <c r="D1682" s="14"/>
      <c r="E1682" s="15"/>
      <c r="F1682" s="15"/>
      <c r="G1682" s="16"/>
      <c r="H1682" s="14"/>
      <c r="I1682" s="17"/>
      <c r="J1682" s="14"/>
    </row>
    <row r="1683" spans="1:10" x14ac:dyDescent="0.2">
      <c r="A1683" s="12" t="str">
        <f>IF(D1683="","",IF(ISNA(VLOOKUP(D1683,'f2'!$B$2:$B$1048576,1,FALSE)),0,1))</f>
        <v/>
      </c>
      <c r="B1683" s="13" t="str">
        <f t="shared" si="26"/>
        <v/>
      </c>
      <c r="C1683" s="3"/>
      <c r="D1683" s="14"/>
      <c r="E1683" s="15"/>
      <c r="F1683" s="15"/>
      <c r="G1683" s="16"/>
      <c r="H1683" s="14"/>
      <c r="I1683" s="17"/>
      <c r="J1683" s="14"/>
    </row>
    <row r="1684" spans="1:10" x14ac:dyDescent="0.2">
      <c r="A1684" s="12" t="str">
        <f>IF(D1684="","",IF(ISNA(VLOOKUP(D1684,'f2'!$B$2:$B$1048576,1,FALSE)),0,1))</f>
        <v/>
      </c>
      <c r="B1684" s="13" t="str">
        <f t="shared" si="26"/>
        <v/>
      </c>
      <c r="C1684" s="3"/>
      <c r="D1684" s="14"/>
      <c r="E1684" s="15"/>
      <c r="F1684" s="15"/>
      <c r="G1684" s="16"/>
      <c r="H1684" s="14"/>
      <c r="I1684" s="17"/>
      <c r="J1684" s="14"/>
    </row>
    <row r="1685" spans="1:10" x14ac:dyDescent="0.2">
      <c r="A1685" s="12" t="str">
        <f>IF(D1685="","",IF(ISNA(VLOOKUP(D1685,'f2'!$B$2:$B$1048576,1,FALSE)),0,1))</f>
        <v/>
      </c>
      <c r="B1685" s="13" t="str">
        <f t="shared" si="26"/>
        <v/>
      </c>
      <c r="C1685" s="3"/>
      <c r="D1685" s="14"/>
      <c r="E1685" s="15"/>
      <c r="F1685" s="15"/>
      <c r="G1685" s="16"/>
      <c r="H1685" s="14"/>
      <c r="I1685" s="17"/>
      <c r="J1685" s="14"/>
    </row>
    <row r="1686" spans="1:10" x14ac:dyDescent="0.2">
      <c r="A1686" s="12" t="str">
        <f>IF(D1686="","",IF(ISNA(VLOOKUP(D1686,'f2'!$B$2:$B$1048576,1,FALSE)),0,1))</f>
        <v/>
      </c>
      <c r="B1686" s="13" t="str">
        <f t="shared" si="26"/>
        <v/>
      </c>
      <c r="C1686" s="3"/>
      <c r="D1686" s="14"/>
      <c r="E1686" s="15"/>
      <c r="F1686" s="15"/>
      <c r="G1686" s="16"/>
      <c r="H1686" s="14"/>
      <c r="I1686" s="17"/>
      <c r="J1686" s="14"/>
    </row>
    <row r="1687" spans="1:10" x14ac:dyDescent="0.2">
      <c r="A1687" s="12" t="str">
        <f>IF(D1687="","",IF(ISNA(VLOOKUP(D1687,'f2'!$B$2:$B$1048576,1,FALSE)),0,1))</f>
        <v/>
      </c>
      <c r="B1687" s="13" t="str">
        <f t="shared" si="26"/>
        <v/>
      </c>
      <c r="C1687" s="3"/>
      <c r="D1687" s="14"/>
      <c r="E1687" s="15"/>
      <c r="F1687" s="15"/>
      <c r="G1687" s="16"/>
      <c r="H1687" s="14"/>
      <c r="I1687" s="17"/>
      <c r="J1687" s="14"/>
    </row>
    <row r="1688" spans="1:10" x14ac:dyDescent="0.2">
      <c r="A1688" s="12" t="str">
        <f>IF(D1688="","",IF(ISNA(VLOOKUP(D1688,'f2'!$B$2:$B$1048576,1,FALSE)),0,1))</f>
        <v/>
      </c>
      <c r="B1688" s="13" t="str">
        <f t="shared" si="26"/>
        <v/>
      </c>
      <c r="C1688" s="3"/>
      <c r="D1688" s="14"/>
      <c r="E1688" s="15"/>
      <c r="F1688" s="15"/>
      <c r="G1688" s="16"/>
      <c r="H1688" s="14"/>
      <c r="I1688" s="17"/>
      <c r="J1688" s="14"/>
    </row>
    <row r="1689" spans="1:10" x14ac:dyDescent="0.2">
      <c r="A1689" s="12" t="str">
        <f>IF(D1689="","",IF(ISNA(VLOOKUP(D1689,'f2'!$B$2:$B$1048576,1,FALSE)),0,1))</f>
        <v/>
      </c>
      <c r="B1689" s="13" t="str">
        <f t="shared" si="26"/>
        <v/>
      </c>
      <c r="C1689" s="3"/>
      <c r="D1689" s="14"/>
      <c r="E1689" s="15"/>
      <c r="F1689" s="15"/>
      <c r="G1689" s="16"/>
      <c r="H1689" s="14"/>
      <c r="I1689" s="17"/>
      <c r="J1689" s="14"/>
    </row>
    <row r="1690" spans="1:10" x14ac:dyDescent="0.2">
      <c r="A1690" s="12" t="str">
        <f>IF(D1690="","",IF(ISNA(VLOOKUP(D1690,'f2'!$B$2:$B$1048576,1,FALSE)),0,1))</f>
        <v/>
      </c>
      <c r="B1690" s="13" t="str">
        <f t="shared" si="26"/>
        <v/>
      </c>
      <c r="C1690" s="3"/>
      <c r="D1690" s="14"/>
      <c r="E1690" s="15"/>
      <c r="F1690" s="15"/>
      <c r="G1690" s="16"/>
      <c r="H1690" s="14"/>
      <c r="I1690" s="17"/>
      <c r="J1690" s="14"/>
    </row>
    <row r="1691" spans="1:10" x14ac:dyDescent="0.2">
      <c r="A1691" s="12" t="str">
        <f>IF(D1691="","",IF(ISNA(VLOOKUP(D1691,'f2'!$B$2:$B$1048576,1,FALSE)),0,1))</f>
        <v/>
      </c>
      <c r="B1691" s="13" t="str">
        <f t="shared" si="26"/>
        <v/>
      </c>
      <c r="C1691" s="3"/>
      <c r="D1691" s="14"/>
      <c r="E1691" s="15"/>
      <c r="F1691" s="15"/>
      <c r="G1691" s="16"/>
      <c r="H1691" s="14"/>
      <c r="I1691" s="17"/>
      <c r="J1691" s="14"/>
    </row>
    <row r="1692" spans="1:10" x14ac:dyDescent="0.2">
      <c r="A1692" s="12" t="str">
        <f>IF(D1692="","",IF(ISNA(VLOOKUP(D1692,'f2'!$B$2:$B$1048576,1,FALSE)),0,1))</f>
        <v/>
      </c>
      <c r="B1692" s="13" t="str">
        <f t="shared" si="26"/>
        <v/>
      </c>
      <c r="C1692" s="3"/>
      <c r="D1692" s="14"/>
      <c r="E1692" s="15"/>
      <c r="F1692" s="15"/>
      <c r="G1692" s="16"/>
      <c r="H1692" s="14"/>
      <c r="I1692" s="17"/>
      <c r="J1692" s="14"/>
    </row>
    <row r="1693" spans="1:10" x14ac:dyDescent="0.2">
      <c r="A1693" s="12" t="str">
        <f>IF(D1693="","",IF(ISNA(VLOOKUP(D1693,'f2'!$B$2:$B$1048576,1,FALSE)),0,1))</f>
        <v/>
      </c>
      <c r="B1693" s="13" t="str">
        <f t="shared" si="26"/>
        <v/>
      </c>
      <c r="C1693" s="3"/>
      <c r="D1693" s="14"/>
      <c r="E1693" s="15"/>
      <c r="F1693" s="15"/>
      <c r="G1693" s="16"/>
      <c r="H1693" s="14"/>
      <c r="I1693" s="17"/>
      <c r="J1693" s="14"/>
    </row>
    <row r="1694" spans="1:10" x14ac:dyDescent="0.2">
      <c r="A1694" s="12" t="str">
        <f>IF(D1694="","",IF(ISNA(VLOOKUP(D1694,'f2'!$B$2:$B$1048576,1,FALSE)),0,1))</f>
        <v/>
      </c>
      <c r="B1694" s="13" t="str">
        <f t="shared" si="26"/>
        <v/>
      </c>
      <c r="C1694" s="3"/>
      <c r="D1694" s="14"/>
      <c r="E1694" s="15"/>
      <c r="F1694" s="15"/>
      <c r="G1694" s="16"/>
      <c r="H1694" s="14"/>
      <c r="I1694" s="17"/>
      <c r="J1694" s="14"/>
    </row>
    <row r="1695" spans="1:10" x14ac:dyDescent="0.2">
      <c r="A1695" s="12" t="str">
        <f>IF(D1695="","",IF(ISNA(VLOOKUP(D1695,'f2'!$B$2:$B$1048576,1,FALSE)),0,1))</f>
        <v/>
      </c>
      <c r="B1695" s="13" t="str">
        <f t="shared" si="26"/>
        <v/>
      </c>
      <c r="C1695" s="3"/>
      <c r="D1695" s="14"/>
      <c r="E1695" s="15"/>
      <c r="F1695" s="15"/>
      <c r="G1695" s="16"/>
      <c r="H1695" s="14"/>
      <c r="I1695" s="17"/>
      <c r="J1695" s="14"/>
    </row>
    <row r="1696" spans="1:10" x14ac:dyDescent="0.2">
      <c r="A1696" s="12" t="str">
        <f>IF(D1696="","",IF(ISNA(VLOOKUP(D1696,'f2'!$B$2:$B$1048576,1,FALSE)),0,1))</f>
        <v/>
      </c>
      <c r="B1696" s="13" t="str">
        <f t="shared" si="26"/>
        <v/>
      </c>
      <c r="C1696" s="3"/>
      <c r="D1696" s="14"/>
      <c r="E1696" s="15"/>
      <c r="F1696" s="15"/>
      <c r="G1696" s="16"/>
      <c r="H1696" s="14"/>
      <c r="I1696" s="17"/>
      <c r="J1696" s="14"/>
    </row>
    <row r="1697" spans="1:10" x14ac:dyDescent="0.2">
      <c r="A1697" s="12" t="str">
        <f>IF(D1697="","",IF(ISNA(VLOOKUP(D1697,'f2'!$B$2:$B$1048576,1,FALSE)),0,1))</f>
        <v/>
      </c>
      <c r="B1697" s="13" t="str">
        <f t="shared" si="26"/>
        <v/>
      </c>
      <c r="C1697" s="3"/>
      <c r="D1697" s="14"/>
      <c r="E1697" s="15"/>
      <c r="F1697" s="15"/>
      <c r="G1697" s="16"/>
      <c r="H1697" s="14"/>
      <c r="I1697" s="17"/>
      <c r="J1697" s="14"/>
    </row>
    <row r="1698" spans="1:10" x14ac:dyDescent="0.2">
      <c r="A1698" s="12" t="str">
        <f>IF(D1698="","",IF(ISNA(VLOOKUP(D1698,'f2'!$B$2:$B$1048576,1,FALSE)),0,1))</f>
        <v/>
      </c>
      <c r="B1698" s="13" t="str">
        <f t="shared" si="26"/>
        <v/>
      </c>
      <c r="C1698" s="3"/>
      <c r="D1698" s="14"/>
      <c r="E1698" s="15"/>
      <c r="F1698" s="15"/>
      <c r="G1698" s="16"/>
      <c r="H1698" s="14"/>
      <c r="I1698" s="17"/>
      <c r="J1698" s="14"/>
    </row>
    <row r="1699" spans="1:10" x14ac:dyDescent="0.2">
      <c r="A1699" s="12" t="str">
        <f>IF(D1699="","",IF(ISNA(VLOOKUP(D1699,'f2'!$B$2:$B$1048576,1,FALSE)),0,1))</f>
        <v/>
      </c>
      <c r="B1699" s="13" t="str">
        <f t="shared" si="26"/>
        <v/>
      </c>
      <c r="C1699" s="3"/>
      <c r="D1699" s="14"/>
      <c r="E1699" s="15"/>
      <c r="F1699" s="15"/>
      <c r="G1699" s="16"/>
      <c r="H1699" s="14"/>
      <c r="I1699" s="17"/>
      <c r="J1699" s="14"/>
    </row>
    <row r="1700" spans="1:10" x14ac:dyDescent="0.2">
      <c r="A1700" s="12" t="str">
        <f>IF(D1700="","",IF(ISNA(VLOOKUP(D1700,'f2'!$B$2:$B$1048576,1,FALSE)),0,1))</f>
        <v/>
      </c>
      <c r="B1700" s="13" t="str">
        <f t="shared" si="26"/>
        <v/>
      </c>
      <c r="C1700" s="3"/>
      <c r="D1700" s="14"/>
      <c r="E1700" s="15"/>
      <c r="F1700" s="15"/>
      <c r="G1700" s="16"/>
      <c r="H1700" s="14"/>
      <c r="I1700" s="17"/>
      <c r="J1700" s="14"/>
    </row>
    <row r="1701" spans="1:10" x14ac:dyDescent="0.2">
      <c r="A1701" s="12" t="str">
        <f>IF(D1701="","",IF(ISNA(VLOOKUP(D1701,'f2'!$B$2:$B$1048576,1,FALSE)),0,1))</f>
        <v/>
      </c>
      <c r="B1701" s="13" t="str">
        <f t="shared" si="26"/>
        <v/>
      </c>
      <c r="C1701" s="3"/>
      <c r="D1701" s="14"/>
      <c r="E1701" s="15"/>
      <c r="F1701" s="15"/>
      <c r="G1701" s="16"/>
      <c r="H1701" s="14"/>
      <c r="I1701" s="17"/>
      <c r="J1701" s="14"/>
    </row>
    <row r="1702" spans="1:10" x14ac:dyDescent="0.2">
      <c r="A1702" s="12" t="str">
        <f>IF(D1702="","",IF(ISNA(VLOOKUP(D1702,'f2'!$B$2:$B$1048576,1,FALSE)),0,1))</f>
        <v/>
      </c>
      <c r="B1702" s="13" t="str">
        <f t="shared" si="26"/>
        <v/>
      </c>
      <c r="C1702" s="3"/>
      <c r="D1702" s="14"/>
      <c r="E1702" s="15"/>
      <c r="F1702" s="15"/>
      <c r="G1702" s="16"/>
      <c r="H1702" s="14"/>
      <c r="I1702" s="17"/>
      <c r="J1702" s="14"/>
    </row>
    <row r="1703" spans="1:10" x14ac:dyDescent="0.2">
      <c r="A1703" s="12" t="str">
        <f>IF(D1703="","",IF(ISNA(VLOOKUP(D1703,'f2'!$B$2:$B$1048576,1,FALSE)),0,1))</f>
        <v/>
      </c>
      <c r="B1703" s="13" t="str">
        <f t="shared" si="26"/>
        <v/>
      </c>
      <c r="C1703" s="3"/>
      <c r="D1703" s="14"/>
      <c r="E1703" s="15"/>
      <c r="F1703" s="15"/>
      <c r="G1703" s="16"/>
      <c r="H1703" s="14"/>
      <c r="I1703" s="17"/>
      <c r="J1703" s="14"/>
    </row>
    <row r="1704" spans="1:10" x14ac:dyDescent="0.2">
      <c r="A1704" s="12" t="str">
        <f>IF(D1704="","",IF(ISNA(VLOOKUP(D1704,'f2'!$B$2:$B$1048576,1,FALSE)),0,1))</f>
        <v/>
      </c>
      <c r="B1704" s="13" t="str">
        <f t="shared" si="26"/>
        <v/>
      </c>
      <c r="C1704" s="3"/>
      <c r="D1704" s="14"/>
      <c r="E1704" s="15"/>
      <c r="F1704" s="15"/>
      <c r="G1704" s="16"/>
      <c r="H1704" s="14"/>
      <c r="I1704" s="17"/>
      <c r="J1704" s="14"/>
    </row>
    <row r="1705" spans="1:10" x14ac:dyDescent="0.2">
      <c r="A1705" s="12" t="str">
        <f>IF(D1705="","",IF(ISNA(VLOOKUP(D1705,'f2'!$B$2:$B$1048576,1,FALSE)),0,1))</f>
        <v/>
      </c>
      <c r="B1705" s="13" t="str">
        <f t="shared" si="26"/>
        <v/>
      </c>
      <c r="C1705" s="3"/>
      <c r="D1705" s="14"/>
      <c r="E1705" s="15"/>
      <c r="F1705" s="15"/>
      <c r="G1705" s="16"/>
      <c r="H1705" s="14"/>
      <c r="I1705" s="17"/>
      <c r="J1705" s="14"/>
    </row>
    <row r="1706" spans="1:10" x14ac:dyDescent="0.2">
      <c r="A1706" s="12" t="str">
        <f>IF(D1706="","",IF(ISNA(VLOOKUP(D1706,'f2'!$B$2:$B$1048576,1,FALSE)),0,1))</f>
        <v/>
      </c>
      <c r="B1706" s="13" t="str">
        <f t="shared" si="26"/>
        <v/>
      </c>
      <c r="C1706" s="3"/>
      <c r="D1706" s="14"/>
      <c r="E1706" s="15"/>
      <c r="F1706" s="15"/>
      <c r="G1706" s="16"/>
      <c r="H1706" s="14"/>
      <c r="I1706" s="17"/>
      <c r="J1706" s="14"/>
    </row>
    <row r="1707" spans="1:10" x14ac:dyDescent="0.2">
      <c r="A1707" s="12" t="str">
        <f>IF(D1707="","",IF(ISNA(VLOOKUP(D1707,'f2'!$B$2:$B$1048576,1,FALSE)),0,1))</f>
        <v/>
      </c>
      <c r="B1707" s="13" t="str">
        <f t="shared" si="26"/>
        <v/>
      </c>
      <c r="C1707" s="3"/>
      <c r="D1707" s="14"/>
      <c r="E1707" s="15"/>
      <c r="F1707" s="15"/>
      <c r="G1707" s="16"/>
      <c r="H1707" s="14"/>
      <c r="I1707" s="17"/>
      <c r="J1707" s="14"/>
    </row>
    <row r="1708" spans="1:10" x14ac:dyDescent="0.2">
      <c r="A1708" s="12" t="str">
        <f>IF(D1708="","",IF(ISNA(VLOOKUP(D1708,'f2'!$B$2:$B$1048576,1,FALSE)),0,1))</f>
        <v/>
      </c>
      <c r="B1708" s="13" t="str">
        <f t="shared" si="26"/>
        <v/>
      </c>
      <c r="C1708" s="3"/>
      <c r="D1708" s="14"/>
      <c r="E1708" s="15"/>
      <c r="F1708" s="15"/>
      <c r="G1708" s="16"/>
      <c r="H1708" s="14"/>
      <c r="I1708" s="17"/>
      <c r="J1708" s="14"/>
    </row>
    <row r="1709" spans="1:10" x14ac:dyDescent="0.2">
      <c r="A1709" s="12" t="str">
        <f>IF(D1709="","",IF(ISNA(VLOOKUP(D1709,'f2'!$B$2:$B$1048576,1,FALSE)),0,1))</f>
        <v/>
      </c>
      <c r="B1709" s="13" t="str">
        <f t="shared" si="26"/>
        <v/>
      </c>
      <c r="C1709" s="3"/>
      <c r="D1709" s="14"/>
      <c r="E1709" s="15"/>
      <c r="F1709" s="15"/>
      <c r="G1709" s="16"/>
      <c r="H1709" s="14"/>
      <c r="I1709" s="17"/>
      <c r="J1709" s="14"/>
    </row>
    <row r="1710" spans="1:10" x14ac:dyDescent="0.2">
      <c r="A1710" s="12" t="str">
        <f>IF(D1710="","",IF(ISNA(VLOOKUP(D1710,'f2'!$B$2:$B$1048576,1,FALSE)),0,1))</f>
        <v/>
      </c>
      <c r="B1710" s="13" t="str">
        <f t="shared" si="26"/>
        <v/>
      </c>
      <c r="C1710" s="3"/>
      <c r="D1710" s="14"/>
      <c r="E1710" s="15"/>
      <c r="F1710" s="15"/>
      <c r="G1710" s="16"/>
      <c r="H1710" s="14"/>
      <c r="I1710" s="17"/>
      <c r="J1710" s="14"/>
    </row>
    <row r="1711" spans="1:10" x14ac:dyDescent="0.2">
      <c r="A1711" s="12" t="str">
        <f>IF(D1711="","",IF(ISNA(VLOOKUP(D1711,'f2'!$B$2:$B$1048576,1,FALSE)),0,1))</f>
        <v/>
      </c>
      <c r="B1711" s="13" t="str">
        <f t="shared" si="26"/>
        <v/>
      </c>
      <c r="C1711" s="3"/>
      <c r="D1711" s="14"/>
      <c r="E1711" s="15"/>
      <c r="F1711" s="15"/>
      <c r="G1711" s="16"/>
      <c r="H1711" s="14"/>
      <c r="I1711" s="17"/>
      <c r="J1711" s="14"/>
    </row>
    <row r="1712" spans="1:10" x14ac:dyDescent="0.2">
      <c r="A1712" s="12" t="str">
        <f>IF(D1712="","",IF(ISNA(VLOOKUP(D1712,'f2'!$B$2:$B$1048576,1,FALSE)),0,1))</f>
        <v/>
      </c>
      <c r="B1712" s="13" t="str">
        <f t="shared" si="26"/>
        <v/>
      </c>
      <c r="C1712" s="3"/>
      <c r="D1712" s="14"/>
      <c r="E1712" s="15"/>
      <c r="F1712" s="15"/>
      <c r="G1712" s="16"/>
      <c r="H1712" s="14"/>
      <c r="I1712" s="17"/>
      <c r="J1712" s="14"/>
    </row>
    <row r="1713" spans="1:10" x14ac:dyDescent="0.2">
      <c r="A1713" s="12" t="str">
        <f>IF(D1713="","",IF(ISNA(VLOOKUP(D1713,'f2'!$B$2:$B$1048576,1,FALSE)),0,1))</f>
        <v/>
      </c>
      <c r="B1713" s="13" t="str">
        <f t="shared" si="26"/>
        <v/>
      </c>
      <c r="C1713" s="3"/>
      <c r="D1713" s="14"/>
      <c r="E1713" s="15"/>
      <c r="F1713" s="15"/>
      <c r="G1713" s="16"/>
      <c r="H1713" s="14"/>
      <c r="I1713" s="17"/>
      <c r="J1713" s="14"/>
    </row>
    <row r="1714" spans="1:10" x14ac:dyDescent="0.2">
      <c r="A1714" s="12" t="str">
        <f>IF(D1714="","",IF(ISNA(VLOOKUP(D1714,'f2'!$B$2:$B$1048576,1,FALSE)),0,1))</f>
        <v/>
      </c>
      <c r="B1714" s="13" t="str">
        <f t="shared" si="26"/>
        <v/>
      </c>
      <c r="C1714" s="3"/>
      <c r="D1714" s="14"/>
      <c r="E1714" s="15"/>
      <c r="F1714" s="15"/>
      <c r="G1714" s="16"/>
      <c r="H1714" s="14"/>
      <c r="I1714" s="17"/>
      <c r="J1714" s="14"/>
    </row>
    <row r="1715" spans="1:10" x14ac:dyDescent="0.2">
      <c r="A1715" s="12" t="str">
        <f>IF(D1715="","",IF(ISNA(VLOOKUP(D1715,'f2'!$B$2:$B$1048576,1,FALSE)),0,1))</f>
        <v/>
      </c>
      <c r="B1715" s="13" t="str">
        <f t="shared" si="26"/>
        <v/>
      </c>
      <c r="C1715" s="3"/>
      <c r="D1715" s="14"/>
      <c r="E1715" s="15"/>
      <c r="F1715" s="15"/>
      <c r="G1715" s="16"/>
      <c r="H1715" s="14"/>
      <c r="I1715" s="17"/>
      <c r="J1715" s="14"/>
    </row>
    <row r="1716" spans="1:10" x14ac:dyDescent="0.2">
      <c r="A1716" s="12" t="str">
        <f>IF(D1716="","",IF(ISNA(VLOOKUP(D1716,'f2'!$B$2:$B$1048576,1,FALSE)),0,1))</f>
        <v/>
      </c>
      <c r="B1716" s="13" t="str">
        <f t="shared" si="26"/>
        <v/>
      </c>
      <c r="C1716" s="3"/>
      <c r="D1716" s="14"/>
      <c r="E1716" s="15"/>
      <c r="F1716" s="15"/>
      <c r="G1716" s="16"/>
      <c r="H1716" s="14"/>
      <c r="I1716" s="17"/>
      <c r="J1716" s="14"/>
    </row>
    <row r="1717" spans="1:10" x14ac:dyDescent="0.2">
      <c r="A1717" s="12" t="str">
        <f>IF(D1717="","",IF(ISNA(VLOOKUP(D1717,'f2'!$B$2:$B$1048576,1,FALSE)),0,1))</f>
        <v/>
      </c>
      <c r="B1717" s="13" t="str">
        <f t="shared" si="26"/>
        <v/>
      </c>
      <c r="C1717" s="3"/>
      <c r="D1717" s="14"/>
      <c r="E1717" s="15"/>
      <c r="F1717" s="15"/>
      <c r="G1717" s="16"/>
      <c r="H1717" s="14"/>
      <c r="I1717" s="17"/>
      <c r="J1717" s="14"/>
    </row>
    <row r="1718" spans="1:10" x14ac:dyDescent="0.2">
      <c r="A1718" s="12" t="str">
        <f>IF(D1718="","",IF(ISNA(VLOOKUP(D1718,'f2'!$B$2:$B$1048576,1,FALSE)),0,1))</f>
        <v/>
      </c>
      <c r="B1718" s="13" t="str">
        <f t="shared" si="26"/>
        <v/>
      </c>
      <c r="C1718" s="3"/>
      <c r="D1718" s="14"/>
      <c r="E1718" s="15"/>
      <c r="F1718" s="15"/>
      <c r="G1718" s="16"/>
      <c r="H1718" s="14"/>
      <c r="I1718" s="17"/>
      <c r="J1718" s="14"/>
    </row>
    <row r="1719" spans="1:10" x14ac:dyDescent="0.2">
      <c r="A1719" s="12" t="str">
        <f>IF(D1719="","",IF(ISNA(VLOOKUP(D1719,'f2'!$B$2:$B$1048576,1,FALSE)),0,1))</f>
        <v/>
      </c>
      <c r="B1719" s="13" t="str">
        <f t="shared" si="26"/>
        <v/>
      </c>
      <c r="C1719" s="3"/>
      <c r="D1719" s="14"/>
      <c r="E1719" s="15"/>
      <c r="F1719" s="15"/>
      <c r="G1719" s="16"/>
      <c r="H1719" s="14"/>
      <c r="I1719" s="17"/>
      <c r="J1719" s="14"/>
    </row>
    <row r="1720" spans="1:10" x14ac:dyDescent="0.2">
      <c r="A1720" s="12" t="str">
        <f>IF(D1720="","",IF(ISNA(VLOOKUP(D1720,'f2'!$B$2:$B$1048576,1,FALSE)),0,1))</f>
        <v/>
      </c>
      <c r="B1720" s="13" t="str">
        <f t="shared" si="26"/>
        <v/>
      </c>
      <c r="C1720" s="3"/>
      <c r="D1720" s="14"/>
      <c r="E1720" s="15"/>
      <c r="F1720" s="15"/>
      <c r="G1720" s="16"/>
      <c r="H1720" s="14"/>
      <c r="I1720" s="17"/>
      <c r="J1720" s="14"/>
    </row>
    <row r="1721" spans="1:10" x14ac:dyDescent="0.2">
      <c r="A1721" s="12" t="str">
        <f>IF(D1721="","",IF(ISNA(VLOOKUP(D1721,'f2'!$B$2:$B$1048576,1,FALSE)),0,1))</f>
        <v/>
      </c>
      <c r="B1721" s="13" t="str">
        <f t="shared" si="26"/>
        <v/>
      </c>
      <c r="C1721" s="3"/>
      <c r="D1721" s="14"/>
      <c r="E1721" s="15"/>
      <c r="F1721" s="15"/>
      <c r="G1721" s="16"/>
      <c r="H1721" s="14"/>
      <c r="I1721" s="17"/>
      <c r="J1721" s="14"/>
    </row>
    <row r="1722" spans="1:10" x14ac:dyDescent="0.2">
      <c r="A1722" s="12" t="str">
        <f>IF(D1722="","",IF(ISNA(VLOOKUP(D1722,'f2'!$B$2:$B$1048576,1,FALSE)),0,1))</f>
        <v/>
      </c>
      <c r="B1722" s="13" t="str">
        <f t="shared" si="26"/>
        <v/>
      </c>
      <c r="C1722" s="3"/>
      <c r="D1722" s="14"/>
      <c r="E1722" s="15"/>
      <c r="F1722" s="15"/>
      <c r="G1722" s="16"/>
      <c r="H1722" s="14"/>
      <c r="I1722" s="17"/>
      <c r="J1722" s="14"/>
    </row>
    <row r="1723" spans="1:10" x14ac:dyDescent="0.2">
      <c r="A1723" s="12" t="str">
        <f>IF(D1723="","",IF(ISNA(VLOOKUP(D1723,'f2'!$B$2:$B$1048576,1,FALSE)),0,1))</f>
        <v/>
      </c>
      <c r="B1723" s="13" t="str">
        <f t="shared" si="26"/>
        <v/>
      </c>
      <c r="C1723" s="3"/>
      <c r="D1723" s="14"/>
      <c r="E1723" s="15"/>
      <c r="F1723" s="15"/>
      <c r="G1723" s="16"/>
      <c r="H1723" s="14"/>
      <c r="I1723" s="17"/>
      <c r="J1723" s="14"/>
    </row>
    <row r="1724" spans="1:10" x14ac:dyDescent="0.2">
      <c r="A1724" s="12" t="str">
        <f>IF(D1724="","",IF(ISNA(VLOOKUP(D1724,'f2'!$B$2:$B$1048576,1,FALSE)),0,1))</f>
        <v/>
      </c>
      <c r="B1724" s="13" t="str">
        <f t="shared" si="26"/>
        <v/>
      </c>
      <c r="C1724" s="3"/>
      <c r="D1724" s="14"/>
      <c r="E1724" s="15"/>
      <c r="F1724" s="15"/>
      <c r="G1724" s="16"/>
      <c r="H1724" s="14"/>
      <c r="I1724" s="17"/>
      <c r="J1724" s="14"/>
    </row>
    <row r="1725" spans="1:10" x14ac:dyDescent="0.2">
      <c r="A1725" s="12" t="str">
        <f>IF(D1725="","",IF(ISNA(VLOOKUP(D1725,'f2'!$B$2:$B$1048576,1,FALSE)),0,1))</f>
        <v/>
      </c>
      <c r="B1725" s="13" t="str">
        <f t="shared" si="26"/>
        <v/>
      </c>
      <c r="C1725" s="3"/>
      <c r="D1725" s="14"/>
      <c r="E1725" s="15"/>
      <c r="F1725" s="15"/>
      <c r="G1725" s="16"/>
      <c r="H1725" s="14"/>
      <c r="I1725" s="17"/>
      <c r="J1725" s="14"/>
    </row>
    <row r="1726" spans="1:10" x14ac:dyDescent="0.2">
      <c r="A1726" s="12" t="str">
        <f>IF(D1726="","",IF(ISNA(VLOOKUP(D1726,'f2'!$B$2:$B$1048576,1,FALSE)),0,1))</f>
        <v/>
      </c>
      <c r="B1726" s="13" t="str">
        <f t="shared" si="26"/>
        <v/>
      </c>
      <c r="C1726" s="3"/>
      <c r="D1726" s="14"/>
      <c r="E1726" s="15"/>
      <c r="F1726" s="15"/>
      <c r="G1726" s="16"/>
      <c r="H1726" s="14"/>
      <c r="I1726" s="17"/>
      <c r="J1726" s="14"/>
    </row>
    <row r="1727" spans="1:10" x14ac:dyDescent="0.2">
      <c r="A1727" s="12" t="str">
        <f>IF(D1727="","",IF(ISNA(VLOOKUP(D1727,'f2'!$B$2:$B$1048576,1,FALSE)),0,1))</f>
        <v/>
      </c>
      <c r="B1727" s="13" t="str">
        <f t="shared" si="26"/>
        <v/>
      </c>
      <c r="C1727" s="3"/>
      <c r="D1727" s="14"/>
      <c r="E1727" s="15"/>
      <c r="F1727" s="15"/>
      <c r="G1727" s="16"/>
      <c r="H1727" s="14"/>
      <c r="I1727" s="17"/>
      <c r="J1727" s="14"/>
    </row>
    <row r="1728" spans="1:10" x14ac:dyDescent="0.2">
      <c r="A1728" s="12" t="str">
        <f>IF(D1728="","",IF(ISNA(VLOOKUP(D1728,'f2'!$B$2:$B$1048576,1,FALSE)),0,1))</f>
        <v/>
      </c>
      <c r="B1728" s="13" t="str">
        <f t="shared" si="26"/>
        <v/>
      </c>
      <c r="C1728" s="3"/>
      <c r="D1728" s="14"/>
      <c r="E1728" s="15"/>
      <c r="F1728" s="15"/>
      <c r="G1728" s="16"/>
      <c r="H1728" s="14"/>
      <c r="I1728" s="17"/>
      <c r="J1728" s="14"/>
    </row>
    <row r="1729" spans="1:10" x14ac:dyDescent="0.2">
      <c r="A1729" s="12" t="str">
        <f>IF(D1729="","",IF(ISNA(VLOOKUP(D1729,'f2'!$B$2:$B$1048576,1,FALSE)),0,1))</f>
        <v/>
      </c>
      <c r="B1729" s="13" t="str">
        <f t="shared" si="26"/>
        <v/>
      </c>
      <c r="C1729" s="3"/>
      <c r="D1729" s="14"/>
      <c r="E1729" s="15"/>
      <c r="F1729" s="15"/>
      <c r="G1729" s="16"/>
      <c r="H1729" s="14"/>
      <c r="I1729" s="17"/>
      <c r="J1729" s="14"/>
    </row>
    <row r="1730" spans="1:10" x14ac:dyDescent="0.2">
      <c r="A1730" s="12" t="str">
        <f>IF(D1730="","",IF(ISNA(VLOOKUP(D1730,'f2'!$B$2:$B$1048576,1,FALSE)),0,1))</f>
        <v/>
      </c>
      <c r="B1730" s="13" t="str">
        <f t="shared" si="26"/>
        <v/>
      </c>
      <c r="C1730" s="3"/>
      <c r="D1730" s="14"/>
      <c r="E1730" s="15"/>
      <c r="F1730" s="15"/>
      <c r="G1730" s="16"/>
      <c r="H1730" s="14"/>
      <c r="I1730" s="17"/>
      <c r="J1730" s="14"/>
    </row>
    <row r="1731" spans="1:10" x14ac:dyDescent="0.2">
      <c r="A1731" s="12" t="str">
        <f>IF(D1731="","",IF(ISNA(VLOOKUP(D1731,'f2'!$B$2:$B$1048576,1,FALSE)),0,1))</f>
        <v/>
      </c>
      <c r="B1731" s="13" t="str">
        <f t="shared" si="26"/>
        <v/>
      </c>
      <c r="C1731" s="3"/>
      <c r="D1731" s="14"/>
      <c r="E1731" s="15"/>
      <c r="F1731" s="15"/>
      <c r="G1731" s="16"/>
      <c r="H1731" s="14"/>
      <c r="I1731" s="17"/>
      <c r="J1731" s="14"/>
    </row>
    <row r="1732" spans="1:10" x14ac:dyDescent="0.2">
      <c r="A1732" s="12" t="str">
        <f>IF(D1732="","",IF(ISNA(VLOOKUP(D1732,'f2'!$B$2:$B$1048576,1,FALSE)),0,1))</f>
        <v/>
      </c>
      <c r="B1732" s="13" t="str">
        <f t="shared" si="26"/>
        <v/>
      </c>
      <c r="C1732" s="3"/>
      <c r="D1732" s="14"/>
      <c r="E1732" s="15"/>
      <c r="F1732" s="15"/>
      <c r="G1732" s="16"/>
      <c r="H1732" s="14"/>
      <c r="I1732" s="17"/>
      <c r="J1732" s="14"/>
    </row>
    <row r="1733" spans="1:10" x14ac:dyDescent="0.2">
      <c r="A1733" s="12" t="str">
        <f>IF(D1733="","",IF(ISNA(VLOOKUP(D1733,'f2'!$B$2:$B$1048576,1,FALSE)),0,1))</f>
        <v/>
      </c>
      <c r="B1733" s="13" t="str">
        <f t="shared" ref="B1733:B1778" si="27">IF(A1733="","",A1733+B1732)</f>
        <v/>
      </c>
      <c r="C1733" s="3"/>
      <c r="D1733" s="14"/>
      <c r="E1733" s="15"/>
      <c r="F1733" s="15"/>
      <c r="G1733" s="16"/>
      <c r="H1733" s="14"/>
      <c r="I1733" s="17"/>
      <c r="J1733" s="14"/>
    </row>
    <row r="1734" spans="1:10" x14ac:dyDescent="0.2">
      <c r="A1734" s="12" t="str">
        <f>IF(D1734="","",IF(ISNA(VLOOKUP(D1734,'f2'!$B$2:$B$1048576,1,FALSE)),0,1))</f>
        <v/>
      </c>
      <c r="B1734" s="13" t="str">
        <f t="shared" si="27"/>
        <v/>
      </c>
      <c r="C1734" s="3"/>
      <c r="D1734" s="14"/>
      <c r="E1734" s="15"/>
      <c r="F1734" s="15"/>
      <c r="G1734" s="16"/>
      <c r="H1734" s="14"/>
      <c r="I1734" s="17"/>
      <c r="J1734" s="14"/>
    </row>
    <row r="1735" spans="1:10" x14ac:dyDescent="0.2">
      <c r="A1735" s="12" t="str">
        <f>IF(D1735="","",IF(ISNA(VLOOKUP(D1735,'f2'!$B$2:$B$1048576,1,FALSE)),0,1))</f>
        <v/>
      </c>
      <c r="B1735" s="13" t="str">
        <f t="shared" si="27"/>
        <v/>
      </c>
      <c r="C1735" s="3"/>
      <c r="D1735" s="14"/>
      <c r="E1735" s="15"/>
      <c r="F1735" s="15"/>
      <c r="G1735" s="16"/>
      <c r="H1735" s="14"/>
      <c r="I1735" s="17"/>
      <c r="J1735" s="14"/>
    </row>
    <row r="1736" spans="1:10" x14ac:dyDescent="0.2">
      <c r="A1736" s="12" t="str">
        <f>IF(D1736="","",IF(ISNA(VLOOKUP(D1736,'f2'!$B$2:$B$1048576,1,FALSE)),0,1))</f>
        <v/>
      </c>
      <c r="B1736" s="13" t="str">
        <f t="shared" si="27"/>
        <v/>
      </c>
      <c r="C1736" s="3"/>
      <c r="D1736" s="14"/>
      <c r="E1736" s="15"/>
      <c r="F1736" s="15"/>
      <c r="G1736" s="16"/>
      <c r="H1736" s="14"/>
      <c r="I1736" s="17"/>
      <c r="J1736" s="14"/>
    </row>
    <row r="1737" spans="1:10" x14ac:dyDescent="0.2">
      <c r="A1737" s="12" t="str">
        <f>IF(D1737="","",IF(ISNA(VLOOKUP(D1737,'f2'!$B$2:$B$1048576,1,FALSE)),0,1))</f>
        <v/>
      </c>
      <c r="B1737" s="13" t="str">
        <f t="shared" si="27"/>
        <v/>
      </c>
      <c r="C1737" s="3"/>
      <c r="D1737" s="14"/>
      <c r="E1737" s="15"/>
      <c r="F1737" s="15"/>
      <c r="G1737" s="16"/>
      <c r="H1737" s="14"/>
      <c r="I1737" s="17"/>
      <c r="J1737" s="14"/>
    </row>
    <row r="1738" spans="1:10" x14ac:dyDescent="0.2">
      <c r="A1738" s="12" t="str">
        <f>IF(D1738="","",IF(ISNA(VLOOKUP(D1738,'f2'!$B$2:$B$1048576,1,FALSE)),0,1))</f>
        <v/>
      </c>
      <c r="B1738" s="13" t="str">
        <f t="shared" si="27"/>
        <v/>
      </c>
      <c r="C1738" s="3"/>
      <c r="D1738" s="14"/>
      <c r="E1738" s="15"/>
      <c r="F1738" s="15"/>
      <c r="G1738" s="16"/>
      <c r="H1738" s="14"/>
      <c r="I1738" s="17"/>
      <c r="J1738" s="14"/>
    </row>
    <row r="1739" spans="1:10" x14ac:dyDescent="0.2">
      <c r="A1739" s="12" t="str">
        <f>IF(D1739="","",IF(ISNA(VLOOKUP(D1739,'f2'!$B$2:$B$1048576,1,FALSE)),0,1))</f>
        <v/>
      </c>
      <c r="B1739" s="13" t="str">
        <f t="shared" si="27"/>
        <v/>
      </c>
      <c r="C1739" s="3"/>
      <c r="D1739" s="14"/>
      <c r="E1739" s="15"/>
      <c r="F1739" s="15"/>
      <c r="G1739" s="16"/>
      <c r="H1739" s="14"/>
      <c r="I1739" s="17"/>
      <c r="J1739" s="14"/>
    </row>
    <row r="1740" spans="1:10" x14ac:dyDescent="0.2">
      <c r="A1740" s="12" t="str">
        <f>IF(D1740="","",IF(ISNA(VLOOKUP(D1740,'f2'!$B$2:$B$1048576,1,FALSE)),0,1))</f>
        <v/>
      </c>
      <c r="B1740" s="13" t="str">
        <f t="shared" si="27"/>
        <v/>
      </c>
      <c r="C1740" s="3"/>
      <c r="D1740" s="14"/>
      <c r="E1740" s="15"/>
      <c r="F1740" s="15"/>
      <c r="G1740" s="16"/>
      <c r="H1740" s="14"/>
      <c r="I1740" s="17"/>
      <c r="J1740" s="14"/>
    </row>
    <row r="1741" spans="1:10" x14ac:dyDescent="0.2">
      <c r="A1741" s="12" t="str">
        <f>IF(D1741="","",IF(ISNA(VLOOKUP(D1741,'f2'!$B$2:$B$1048576,1,FALSE)),0,1))</f>
        <v/>
      </c>
      <c r="B1741" s="13" t="str">
        <f t="shared" si="27"/>
        <v/>
      </c>
      <c r="C1741" s="3"/>
      <c r="D1741" s="14"/>
      <c r="E1741" s="15"/>
      <c r="F1741" s="15"/>
      <c r="G1741" s="16"/>
      <c r="H1741" s="14"/>
      <c r="I1741" s="17"/>
      <c r="J1741" s="14"/>
    </row>
    <row r="1742" spans="1:10" x14ac:dyDescent="0.2">
      <c r="A1742" s="12" t="str">
        <f>IF(D1742="","",IF(ISNA(VLOOKUP(D1742,'f2'!$B$2:$B$1048576,1,FALSE)),0,1))</f>
        <v/>
      </c>
      <c r="B1742" s="13" t="str">
        <f t="shared" si="27"/>
        <v/>
      </c>
      <c r="C1742" s="3"/>
      <c r="D1742" s="14"/>
      <c r="E1742" s="15"/>
      <c r="F1742" s="15"/>
      <c r="G1742" s="16"/>
      <c r="H1742" s="14"/>
      <c r="I1742" s="17"/>
      <c r="J1742" s="14"/>
    </row>
    <row r="1743" spans="1:10" x14ac:dyDescent="0.2">
      <c r="A1743" s="12" t="str">
        <f>IF(D1743="","",IF(ISNA(VLOOKUP(D1743,'f2'!$B$2:$B$1048576,1,FALSE)),0,1))</f>
        <v/>
      </c>
      <c r="B1743" s="13" t="str">
        <f t="shared" si="27"/>
        <v/>
      </c>
      <c r="C1743" s="3"/>
      <c r="D1743" s="14"/>
      <c r="E1743" s="15"/>
      <c r="F1743" s="15"/>
      <c r="G1743" s="16"/>
      <c r="H1743" s="14"/>
      <c r="I1743" s="17"/>
      <c r="J1743" s="14"/>
    </row>
    <row r="1744" spans="1:10" x14ac:dyDescent="0.2">
      <c r="A1744" s="12" t="str">
        <f>IF(D1744="","",IF(ISNA(VLOOKUP(D1744,'f2'!$B$2:$B$1048576,1,FALSE)),0,1))</f>
        <v/>
      </c>
      <c r="B1744" s="13" t="str">
        <f t="shared" si="27"/>
        <v/>
      </c>
      <c r="C1744" s="3"/>
      <c r="D1744" s="14"/>
      <c r="E1744" s="15"/>
      <c r="F1744" s="15"/>
      <c r="G1744" s="16"/>
      <c r="H1744" s="14"/>
      <c r="I1744" s="17"/>
      <c r="J1744" s="14"/>
    </row>
    <row r="1745" spans="1:10" x14ac:dyDescent="0.2">
      <c r="A1745" s="12" t="str">
        <f>IF(D1745="","",IF(ISNA(VLOOKUP(D1745,'f2'!$B$2:$B$1048576,1,FALSE)),0,1))</f>
        <v/>
      </c>
      <c r="B1745" s="13" t="str">
        <f t="shared" si="27"/>
        <v/>
      </c>
      <c r="C1745" s="3"/>
      <c r="D1745" s="14"/>
      <c r="E1745" s="15"/>
      <c r="F1745" s="15"/>
      <c r="G1745" s="16"/>
      <c r="H1745" s="14"/>
      <c r="I1745" s="17"/>
      <c r="J1745" s="14"/>
    </row>
    <row r="1746" spans="1:10" x14ac:dyDescent="0.2">
      <c r="A1746" s="12" t="str">
        <f>IF(D1746="","",IF(ISNA(VLOOKUP(D1746,'f2'!$B$2:$B$1048576,1,FALSE)),0,1))</f>
        <v/>
      </c>
      <c r="B1746" s="13" t="str">
        <f t="shared" si="27"/>
        <v/>
      </c>
      <c r="C1746" s="3"/>
      <c r="D1746" s="14"/>
      <c r="E1746" s="15"/>
      <c r="F1746" s="15"/>
      <c r="G1746" s="16"/>
      <c r="H1746" s="14"/>
      <c r="I1746" s="17"/>
      <c r="J1746" s="14"/>
    </row>
    <row r="1747" spans="1:10" x14ac:dyDescent="0.2">
      <c r="A1747" s="12" t="str">
        <f>IF(D1747="","",IF(ISNA(VLOOKUP(D1747,'f2'!$B$2:$B$1048576,1,FALSE)),0,1))</f>
        <v/>
      </c>
      <c r="B1747" s="13" t="str">
        <f t="shared" si="27"/>
        <v/>
      </c>
      <c r="C1747" s="3"/>
      <c r="D1747" s="14"/>
      <c r="E1747" s="15"/>
      <c r="F1747" s="15"/>
      <c r="G1747" s="16"/>
      <c r="H1747" s="14"/>
      <c r="I1747" s="17"/>
      <c r="J1747" s="14"/>
    </row>
    <row r="1748" spans="1:10" x14ac:dyDescent="0.2">
      <c r="A1748" s="12" t="str">
        <f>IF(D1748="","",IF(ISNA(VLOOKUP(D1748,'f2'!$B$2:$B$1048576,1,FALSE)),0,1))</f>
        <v/>
      </c>
      <c r="B1748" s="13" t="str">
        <f t="shared" si="27"/>
        <v/>
      </c>
      <c r="C1748" s="3"/>
      <c r="D1748" s="14"/>
      <c r="E1748" s="15"/>
      <c r="F1748" s="15"/>
      <c r="G1748" s="16"/>
      <c r="H1748" s="14"/>
      <c r="I1748" s="17"/>
      <c r="J1748" s="14"/>
    </row>
    <row r="1749" spans="1:10" x14ac:dyDescent="0.2">
      <c r="A1749" s="12" t="str">
        <f>IF(D1749="","",IF(ISNA(VLOOKUP(D1749,'f2'!$B$2:$B$1048576,1,FALSE)),0,1))</f>
        <v/>
      </c>
      <c r="B1749" s="13" t="str">
        <f t="shared" si="27"/>
        <v/>
      </c>
      <c r="C1749" s="3"/>
      <c r="D1749" s="14"/>
      <c r="E1749" s="15"/>
      <c r="F1749" s="15"/>
      <c r="G1749" s="16"/>
      <c r="H1749" s="14"/>
      <c r="I1749" s="17"/>
      <c r="J1749" s="14"/>
    </row>
    <row r="1750" spans="1:10" x14ac:dyDescent="0.2">
      <c r="A1750" s="12" t="str">
        <f>IF(D1750="","",IF(ISNA(VLOOKUP(D1750,'f2'!$B$2:$B$1048576,1,FALSE)),0,1))</f>
        <v/>
      </c>
      <c r="B1750" s="13" t="str">
        <f t="shared" si="27"/>
        <v/>
      </c>
      <c r="C1750" s="3"/>
      <c r="D1750" s="14"/>
      <c r="E1750" s="15"/>
      <c r="F1750" s="15"/>
      <c r="G1750" s="16"/>
      <c r="H1750" s="14"/>
      <c r="I1750" s="17"/>
      <c r="J1750" s="14"/>
    </row>
    <row r="1751" spans="1:10" x14ac:dyDescent="0.2">
      <c r="A1751" s="12" t="str">
        <f>IF(D1751="","",IF(ISNA(VLOOKUP(D1751,'f2'!$B$2:$B$1048576,1,FALSE)),0,1))</f>
        <v/>
      </c>
      <c r="B1751" s="13" t="str">
        <f t="shared" si="27"/>
        <v/>
      </c>
      <c r="C1751" s="3"/>
      <c r="D1751" s="14"/>
      <c r="E1751" s="15"/>
      <c r="F1751" s="15"/>
      <c r="G1751" s="16"/>
      <c r="H1751" s="14"/>
      <c r="I1751" s="17"/>
      <c r="J1751" s="14"/>
    </row>
    <row r="1752" spans="1:10" x14ac:dyDescent="0.2">
      <c r="A1752" s="12" t="str">
        <f>IF(D1752="","",IF(ISNA(VLOOKUP(D1752,'f2'!$B$2:$B$1048576,1,FALSE)),0,1))</f>
        <v/>
      </c>
      <c r="B1752" s="13" t="str">
        <f t="shared" si="27"/>
        <v/>
      </c>
      <c r="C1752" s="3"/>
      <c r="D1752" s="14"/>
      <c r="E1752" s="15"/>
      <c r="F1752" s="15"/>
      <c r="G1752" s="16"/>
      <c r="H1752" s="14"/>
      <c r="I1752" s="17"/>
      <c r="J1752" s="14"/>
    </row>
    <row r="1753" spans="1:10" x14ac:dyDescent="0.2">
      <c r="A1753" s="12" t="str">
        <f>IF(D1753="","",IF(ISNA(VLOOKUP(D1753,'f2'!$B$2:$B$1048576,1,FALSE)),0,1))</f>
        <v/>
      </c>
      <c r="B1753" s="13" t="str">
        <f t="shared" si="27"/>
        <v/>
      </c>
      <c r="C1753" s="3"/>
      <c r="D1753" s="14"/>
      <c r="E1753" s="15"/>
      <c r="F1753" s="15"/>
      <c r="G1753" s="16"/>
      <c r="H1753" s="14"/>
      <c r="I1753" s="17"/>
      <c r="J1753" s="14"/>
    </row>
    <row r="1754" spans="1:10" x14ac:dyDescent="0.2">
      <c r="A1754" s="12" t="str">
        <f>IF(D1754="","",IF(ISNA(VLOOKUP(D1754,'f2'!$B$2:$B$1048576,1,FALSE)),0,1))</f>
        <v/>
      </c>
      <c r="B1754" s="13" t="str">
        <f t="shared" si="27"/>
        <v/>
      </c>
      <c r="C1754" s="3"/>
      <c r="D1754" s="14"/>
      <c r="E1754" s="15"/>
      <c r="F1754" s="15"/>
      <c r="G1754" s="16"/>
      <c r="H1754" s="14"/>
      <c r="I1754" s="17"/>
      <c r="J1754" s="14"/>
    </row>
    <row r="1755" spans="1:10" x14ac:dyDescent="0.2">
      <c r="A1755" s="12" t="str">
        <f>IF(D1755="","",IF(ISNA(VLOOKUP(D1755,'f2'!$B$2:$B$1048576,1,FALSE)),0,1))</f>
        <v/>
      </c>
      <c r="B1755" s="13" t="str">
        <f t="shared" si="27"/>
        <v/>
      </c>
      <c r="C1755" s="3"/>
      <c r="D1755" s="14"/>
      <c r="E1755" s="15"/>
      <c r="F1755" s="15"/>
      <c r="G1755" s="16"/>
      <c r="H1755" s="14"/>
      <c r="I1755" s="17"/>
      <c r="J1755" s="14"/>
    </row>
    <row r="1756" spans="1:10" x14ac:dyDescent="0.2">
      <c r="A1756" s="12" t="str">
        <f>IF(D1756="","",IF(ISNA(VLOOKUP(D1756,'f2'!$B$2:$B$1048576,1,FALSE)),0,1))</f>
        <v/>
      </c>
      <c r="B1756" s="13" t="str">
        <f t="shared" si="27"/>
        <v/>
      </c>
      <c r="C1756" s="3"/>
      <c r="D1756" s="14"/>
      <c r="E1756" s="15"/>
      <c r="F1756" s="15"/>
      <c r="G1756" s="16"/>
      <c r="H1756" s="14"/>
      <c r="I1756" s="17"/>
      <c r="J1756" s="14"/>
    </row>
    <row r="1757" spans="1:10" x14ac:dyDescent="0.2">
      <c r="A1757" s="12" t="str">
        <f>IF(D1757="","",IF(ISNA(VLOOKUP(D1757,'f2'!$B$2:$B$1048576,1,FALSE)),0,1))</f>
        <v/>
      </c>
      <c r="B1757" s="13" t="str">
        <f t="shared" si="27"/>
        <v/>
      </c>
      <c r="C1757" s="3"/>
      <c r="D1757" s="14"/>
      <c r="E1757" s="15"/>
      <c r="F1757" s="15"/>
      <c r="G1757" s="16"/>
      <c r="H1757" s="14"/>
      <c r="I1757" s="17"/>
      <c r="J1757" s="14"/>
    </row>
    <row r="1758" spans="1:10" x14ac:dyDescent="0.2">
      <c r="A1758" s="12" t="str">
        <f>IF(D1758="","",IF(ISNA(VLOOKUP(D1758,'f2'!$B$2:$B$1048576,1,FALSE)),0,1))</f>
        <v/>
      </c>
      <c r="B1758" s="13" t="str">
        <f t="shared" si="27"/>
        <v/>
      </c>
      <c r="C1758" s="3"/>
      <c r="D1758" s="14"/>
      <c r="E1758" s="15"/>
      <c r="F1758" s="15"/>
      <c r="G1758" s="16"/>
      <c r="H1758" s="14"/>
      <c r="I1758" s="17"/>
      <c r="J1758" s="14"/>
    </row>
    <row r="1759" spans="1:10" x14ac:dyDescent="0.2">
      <c r="A1759" s="12" t="str">
        <f>IF(D1759="","",IF(ISNA(VLOOKUP(D1759,'f2'!$B$2:$B$1048576,1,FALSE)),0,1))</f>
        <v/>
      </c>
      <c r="B1759" s="13" t="str">
        <f t="shared" si="27"/>
        <v/>
      </c>
      <c r="C1759" s="3"/>
      <c r="D1759" s="14"/>
      <c r="E1759" s="15"/>
      <c r="F1759" s="15"/>
      <c r="G1759" s="16"/>
      <c r="H1759" s="14"/>
      <c r="I1759" s="17"/>
      <c r="J1759" s="14"/>
    </row>
    <row r="1760" spans="1:10" x14ac:dyDescent="0.2">
      <c r="A1760" s="12" t="str">
        <f>IF(D1760="","",IF(ISNA(VLOOKUP(D1760,'f2'!$B$2:$B$1048576,1,FALSE)),0,1))</f>
        <v/>
      </c>
      <c r="B1760" s="13" t="str">
        <f t="shared" si="27"/>
        <v/>
      </c>
      <c r="C1760" s="3"/>
      <c r="D1760" s="14"/>
      <c r="E1760" s="15"/>
      <c r="F1760" s="15"/>
      <c r="G1760" s="16"/>
      <c r="H1760" s="14"/>
      <c r="I1760" s="17"/>
      <c r="J1760" s="14"/>
    </row>
    <row r="1761" spans="1:10" x14ac:dyDescent="0.2">
      <c r="A1761" s="12" t="str">
        <f>IF(D1761="","",IF(ISNA(VLOOKUP(D1761,'f2'!$B$2:$B$1048576,1,FALSE)),0,1))</f>
        <v/>
      </c>
      <c r="B1761" s="13" t="str">
        <f t="shared" si="27"/>
        <v/>
      </c>
      <c r="C1761" s="3"/>
      <c r="D1761" s="14"/>
      <c r="E1761" s="15"/>
      <c r="F1761" s="15"/>
      <c r="G1761" s="16"/>
      <c r="H1761" s="14"/>
      <c r="I1761" s="17"/>
      <c r="J1761" s="14"/>
    </row>
    <row r="1762" spans="1:10" x14ac:dyDescent="0.2">
      <c r="A1762" s="12" t="str">
        <f>IF(D1762="","",IF(ISNA(VLOOKUP(D1762,'f2'!$B$2:$B$1048576,1,FALSE)),0,1))</f>
        <v/>
      </c>
      <c r="B1762" s="13" t="str">
        <f t="shared" si="27"/>
        <v/>
      </c>
      <c r="C1762" s="3"/>
      <c r="D1762" s="14"/>
      <c r="E1762" s="15"/>
      <c r="F1762" s="15"/>
      <c r="G1762" s="16"/>
      <c r="H1762" s="14"/>
      <c r="I1762" s="17"/>
      <c r="J1762" s="14"/>
    </row>
    <row r="1763" spans="1:10" x14ac:dyDescent="0.2">
      <c r="A1763" s="12" t="str">
        <f>IF(D1763="","",IF(ISNA(VLOOKUP(D1763,'f2'!$B$2:$B$1048576,1,FALSE)),0,1))</f>
        <v/>
      </c>
      <c r="B1763" s="13" t="str">
        <f t="shared" si="27"/>
        <v/>
      </c>
      <c r="C1763" s="3"/>
      <c r="D1763" s="14"/>
      <c r="E1763" s="15"/>
      <c r="F1763" s="15"/>
      <c r="G1763" s="16"/>
      <c r="H1763" s="14"/>
      <c r="I1763" s="17"/>
      <c r="J1763" s="14"/>
    </row>
    <row r="1764" spans="1:10" x14ac:dyDescent="0.2">
      <c r="A1764" s="12" t="str">
        <f>IF(D1764="","",IF(ISNA(VLOOKUP(D1764,'f2'!$B$2:$B$1048576,1,FALSE)),0,1))</f>
        <v/>
      </c>
      <c r="B1764" s="13" t="str">
        <f t="shared" si="27"/>
        <v/>
      </c>
      <c r="C1764" s="3"/>
      <c r="D1764" s="14"/>
      <c r="E1764" s="15"/>
      <c r="F1764" s="15"/>
      <c r="G1764" s="16"/>
      <c r="H1764" s="14"/>
      <c r="I1764" s="17"/>
      <c r="J1764" s="14"/>
    </row>
    <row r="1765" spans="1:10" x14ac:dyDescent="0.2">
      <c r="A1765" s="12" t="str">
        <f>IF(D1765="","",IF(ISNA(VLOOKUP(D1765,'f2'!$B$2:$B$1048576,1,FALSE)),0,1))</f>
        <v/>
      </c>
      <c r="B1765" s="13" t="str">
        <f t="shared" si="27"/>
        <v/>
      </c>
      <c r="C1765" s="3"/>
      <c r="D1765" s="14"/>
      <c r="E1765" s="15"/>
      <c r="F1765" s="15"/>
      <c r="G1765" s="16"/>
      <c r="H1765" s="14"/>
      <c r="I1765" s="17"/>
      <c r="J1765" s="14"/>
    </row>
    <row r="1766" spans="1:10" x14ac:dyDescent="0.2">
      <c r="A1766" s="12" t="str">
        <f>IF(D1766="","",IF(ISNA(VLOOKUP(D1766,'f2'!$B$2:$B$1048576,1,FALSE)),0,1))</f>
        <v/>
      </c>
      <c r="B1766" s="13" t="str">
        <f t="shared" si="27"/>
        <v/>
      </c>
      <c r="C1766" s="3"/>
      <c r="D1766" s="14"/>
      <c r="E1766" s="15"/>
      <c r="F1766" s="15"/>
      <c r="G1766" s="16"/>
      <c r="H1766" s="14"/>
      <c r="I1766" s="17"/>
      <c r="J1766" s="14"/>
    </row>
    <row r="1767" spans="1:10" x14ac:dyDescent="0.2">
      <c r="A1767" s="12" t="str">
        <f>IF(D1767="","",IF(ISNA(VLOOKUP(D1767,'f2'!$B$2:$B$1048576,1,FALSE)),0,1))</f>
        <v/>
      </c>
      <c r="B1767" s="13" t="str">
        <f t="shared" si="27"/>
        <v/>
      </c>
      <c r="C1767" s="3"/>
      <c r="D1767" s="14"/>
      <c r="E1767" s="15"/>
      <c r="F1767" s="15"/>
      <c r="G1767" s="16"/>
      <c r="H1767" s="14"/>
      <c r="I1767" s="17"/>
      <c r="J1767" s="14"/>
    </row>
    <row r="1768" spans="1:10" x14ac:dyDescent="0.2">
      <c r="A1768" s="12" t="str">
        <f>IF(D1768="","",IF(ISNA(VLOOKUP(D1768,'f2'!$B$2:$B$1048576,1,FALSE)),0,1))</f>
        <v/>
      </c>
      <c r="B1768" s="13" t="str">
        <f t="shared" si="27"/>
        <v/>
      </c>
      <c r="C1768" s="3"/>
      <c r="D1768" s="14"/>
      <c r="E1768" s="15"/>
      <c r="F1768" s="15"/>
      <c r="G1768" s="16"/>
      <c r="H1768" s="14"/>
      <c r="I1768" s="17"/>
      <c r="J1768" s="14"/>
    </row>
    <row r="1769" spans="1:10" x14ac:dyDescent="0.2">
      <c r="A1769" s="12" t="str">
        <f>IF(D1769="","",IF(ISNA(VLOOKUP(D1769,'f2'!$B$2:$B$1048576,1,FALSE)),0,1))</f>
        <v/>
      </c>
      <c r="B1769" s="13" t="str">
        <f t="shared" si="27"/>
        <v/>
      </c>
      <c r="C1769" s="3"/>
      <c r="D1769" s="14"/>
      <c r="E1769" s="15"/>
      <c r="F1769" s="15"/>
      <c r="G1769" s="16"/>
      <c r="H1769" s="14"/>
      <c r="I1769" s="17"/>
      <c r="J1769" s="14"/>
    </row>
    <row r="1770" spans="1:10" x14ac:dyDescent="0.2">
      <c r="A1770" s="12" t="str">
        <f>IF(D1770="","",IF(ISNA(VLOOKUP(D1770,'f2'!$B$2:$B$1048576,1,FALSE)),0,1))</f>
        <v/>
      </c>
      <c r="B1770" s="13" t="str">
        <f t="shared" si="27"/>
        <v/>
      </c>
      <c r="C1770" s="3"/>
      <c r="D1770" s="14"/>
      <c r="E1770" s="15"/>
      <c r="F1770" s="15"/>
      <c r="G1770" s="16"/>
      <c r="H1770" s="14"/>
      <c r="I1770" s="17"/>
      <c r="J1770" s="14"/>
    </row>
    <row r="1771" spans="1:10" x14ac:dyDescent="0.2">
      <c r="A1771" s="12" t="str">
        <f>IF(D1771="","",IF(ISNA(VLOOKUP(D1771,'f2'!$B$2:$B$1048576,1,FALSE)),0,1))</f>
        <v/>
      </c>
      <c r="B1771" s="13" t="str">
        <f t="shared" si="27"/>
        <v/>
      </c>
      <c r="C1771" s="3"/>
      <c r="D1771" s="14"/>
      <c r="E1771" s="15"/>
      <c r="F1771" s="15"/>
      <c r="G1771" s="16"/>
      <c r="H1771" s="14"/>
      <c r="I1771" s="17"/>
      <c r="J1771" s="14"/>
    </row>
    <row r="1772" spans="1:10" x14ac:dyDescent="0.2">
      <c r="A1772" s="12" t="str">
        <f>IF(D1772="","",IF(ISNA(VLOOKUP(D1772,'f2'!$B$2:$B$1048576,1,FALSE)),0,1))</f>
        <v/>
      </c>
      <c r="B1772" s="13" t="str">
        <f t="shared" si="27"/>
        <v/>
      </c>
      <c r="C1772" s="3"/>
      <c r="D1772" s="14"/>
      <c r="E1772" s="15"/>
      <c r="F1772" s="15"/>
      <c r="G1772" s="16"/>
      <c r="H1772" s="14"/>
      <c r="I1772" s="17"/>
      <c r="J1772" s="14"/>
    </row>
    <row r="1773" spans="1:10" x14ac:dyDescent="0.2">
      <c r="A1773" s="12" t="str">
        <f>IF(D1773="","",IF(ISNA(VLOOKUP(D1773,'f2'!$B$2:$B$1048576,1,FALSE)),0,1))</f>
        <v/>
      </c>
      <c r="B1773" s="13" t="str">
        <f t="shared" si="27"/>
        <v/>
      </c>
      <c r="C1773" s="3"/>
      <c r="D1773" s="14"/>
      <c r="E1773" s="15"/>
      <c r="F1773" s="15"/>
      <c r="G1773" s="16"/>
      <c r="H1773" s="14"/>
      <c r="I1773" s="17"/>
      <c r="J1773" s="14"/>
    </row>
    <row r="1774" spans="1:10" x14ac:dyDescent="0.2">
      <c r="A1774" s="12" t="str">
        <f>IF(D1774="","",IF(ISNA(VLOOKUP(D1774,'f2'!$B$2:$B$1048576,1,FALSE)),0,1))</f>
        <v/>
      </c>
      <c r="B1774" s="13" t="str">
        <f t="shared" si="27"/>
        <v/>
      </c>
      <c r="C1774" s="3"/>
      <c r="D1774" s="14"/>
      <c r="E1774" s="15"/>
      <c r="F1774" s="15"/>
      <c r="G1774" s="16"/>
      <c r="H1774" s="14"/>
      <c r="I1774" s="17"/>
      <c r="J1774" s="14"/>
    </row>
    <row r="1775" spans="1:10" x14ac:dyDescent="0.2">
      <c r="A1775" s="12" t="str">
        <f>IF(D1775="","",IF(ISNA(VLOOKUP(D1775,'f2'!$B$2:$B$1048576,1,FALSE)),0,1))</f>
        <v/>
      </c>
      <c r="B1775" s="13" t="str">
        <f t="shared" si="27"/>
        <v/>
      </c>
      <c r="C1775" s="3"/>
      <c r="D1775" s="14"/>
      <c r="E1775" s="15"/>
      <c r="F1775" s="15"/>
      <c r="G1775" s="16"/>
      <c r="H1775" s="14"/>
      <c r="I1775" s="17"/>
      <c r="J1775" s="14"/>
    </row>
    <row r="1776" spans="1:10" x14ac:dyDescent="0.2">
      <c r="A1776" s="12" t="str">
        <f>IF(D1776="","",IF(ISNA(VLOOKUP(D1776,'f2'!$B$2:$B$1048576,1,FALSE)),0,1))</f>
        <v/>
      </c>
      <c r="B1776" s="13" t="str">
        <f t="shared" si="27"/>
        <v/>
      </c>
      <c r="C1776" s="3"/>
      <c r="D1776" s="14"/>
      <c r="E1776" s="15"/>
      <c r="F1776" s="15"/>
      <c r="G1776" s="16"/>
      <c r="H1776" s="14"/>
      <c r="I1776" s="17"/>
      <c r="J1776" s="14"/>
    </row>
    <row r="1777" spans="1:10" x14ac:dyDescent="0.2">
      <c r="A1777" s="12" t="str">
        <f>IF(D1777="","",IF(ISNA(VLOOKUP(D1777,'f2'!$B$2:$B$1048576,1,FALSE)),0,1))</f>
        <v/>
      </c>
      <c r="B1777" s="13" t="str">
        <f t="shared" si="27"/>
        <v/>
      </c>
      <c r="C1777" s="3"/>
      <c r="D1777" s="14"/>
      <c r="E1777" s="15"/>
      <c r="F1777" s="15"/>
      <c r="G1777" s="16"/>
      <c r="H1777" s="14"/>
      <c r="I1777" s="17"/>
      <c r="J1777" s="14"/>
    </row>
    <row r="1778" spans="1:10" x14ac:dyDescent="0.2">
      <c r="A1778" s="12" t="str">
        <f>IF(D1778="","",IF(ISNA(VLOOKUP(D1778,'f2'!$B$2:$B$1048576,1,FALSE)),0,1))</f>
        <v/>
      </c>
      <c r="B1778" s="13" t="str">
        <f t="shared" si="27"/>
        <v/>
      </c>
      <c r="C1778" s="3"/>
      <c r="D1778" s="14"/>
      <c r="E1778" s="15"/>
      <c r="F1778" s="15"/>
      <c r="G1778" s="16"/>
      <c r="H1778" s="14"/>
      <c r="I1778" s="17"/>
      <c r="J1778" s="14"/>
    </row>
    <row r="1779" spans="1:10" x14ac:dyDescent="0.2">
      <c r="B1779" s="19"/>
      <c r="C1779" s="3"/>
      <c r="D1779" s="14"/>
      <c r="E1779" s="15"/>
      <c r="F1779" s="15"/>
      <c r="G1779" s="16"/>
      <c r="H1779" s="14"/>
      <c r="I1779" s="17"/>
      <c r="J1779" s="14"/>
    </row>
    <row r="1780" spans="1:10" x14ac:dyDescent="0.2">
      <c r="B1780" s="19"/>
      <c r="C1780" s="3"/>
      <c r="D1780" s="14"/>
      <c r="E1780" s="15"/>
      <c r="F1780" s="15"/>
      <c r="G1780" s="16"/>
      <c r="H1780" s="14"/>
      <c r="I1780" s="17"/>
      <c r="J1780" s="14"/>
    </row>
    <row r="1781" spans="1:10" x14ac:dyDescent="0.2">
      <c r="B1781" s="19"/>
      <c r="C1781" s="3"/>
      <c r="D1781" s="14"/>
      <c r="E1781" s="15"/>
      <c r="F1781" s="15"/>
      <c r="G1781" s="16"/>
      <c r="H1781" s="14"/>
      <c r="I1781" s="17"/>
      <c r="J1781" s="14"/>
    </row>
    <row r="1782" spans="1:10" x14ac:dyDescent="0.2">
      <c r="B1782" s="19"/>
      <c r="C1782" s="3"/>
      <c r="D1782" s="14"/>
      <c r="E1782" s="15"/>
      <c r="F1782" s="15"/>
      <c r="G1782" s="16"/>
      <c r="H1782" s="14"/>
      <c r="I1782" s="17"/>
      <c r="J1782" s="14"/>
    </row>
    <row r="1783" spans="1:10" x14ac:dyDescent="0.2">
      <c r="B1783" s="19"/>
      <c r="C1783" s="3"/>
      <c r="D1783" s="14"/>
      <c r="E1783" s="15"/>
      <c r="F1783" s="15"/>
      <c r="G1783" s="16"/>
      <c r="H1783" s="14"/>
      <c r="I1783" s="17"/>
      <c r="J1783" s="14"/>
    </row>
    <row r="1784" spans="1:10" x14ac:dyDescent="0.2">
      <c r="B1784" s="19"/>
      <c r="C1784" s="3"/>
      <c r="D1784" s="14"/>
      <c r="E1784" s="15"/>
      <c r="F1784" s="15"/>
      <c r="G1784" s="16"/>
      <c r="H1784" s="14"/>
      <c r="I1784" s="17"/>
      <c r="J1784" s="14"/>
    </row>
    <row r="1785" spans="1:10" x14ac:dyDescent="0.2">
      <c r="B1785" s="19"/>
      <c r="C1785" s="3"/>
      <c r="D1785" s="14"/>
      <c r="E1785" s="15"/>
      <c r="F1785" s="15"/>
      <c r="G1785" s="16"/>
      <c r="H1785" s="14"/>
      <c r="I1785" s="17"/>
      <c r="J1785" s="14"/>
    </row>
    <row r="1786" spans="1:10" x14ac:dyDescent="0.2">
      <c r="B1786" s="19"/>
      <c r="C1786" s="3"/>
      <c r="D1786" s="14"/>
      <c r="E1786" s="15"/>
      <c r="F1786" s="15"/>
      <c r="G1786" s="16"/>
      <c r="H1786" s="14"/>
      <c r="I1786" s="17"/>
      <c r="J1786" s="14"/>
    </row>
    <row r="1787" spans="1:10" x14ac:dyDescent="0.2">
      <c r="B1787" s="19"/>
      <c r="C1787" s="3"/>
      <c r="D1787" s="14"/>
      <c r="E1787" s="15"/>
      <c r="F1787" s="15"/>
      <c r="G1787" s="16"/>
      <c r="H1787" s="14"/>
      <c r="I1787" s="17"/>
      <c r="J1787" s="14"/>
    </row>
    <row r="1788" spans="1:10" x14ac:dyDescent="0.2">
      <c r="B1788" s="19"/>
      <c r="C1788" s="3"/>
      <c r="D1788" s="14"/>
      <c r="E1788" s="15"/>
      <c r="F1788" s="15"/>
      <c r="G1788" s="16"/>
      <c r="H1788" s="14"/>
      <c r="I1788" s="17"/>
      <c r="J1788" s="14"/>
    </row>
    <row r="1789" spans="1:10" x14ac:dyDescent="0.2">
      <c r="B1789" s="19"/>
      <c r="C1789" s="3"/>
      <c r="D1789" s="14"/>
      <c r="E1789" s="15"/>
      <c r="F1789" s="15"/>
      <c r="G1789" s="16"/>
      <c r="H1789" s="14"/>
      <c r="I1789" s="17"/>
      <c r="J1789" s="14"/>
    </row>
    <row r="1790" spans="1:10" x14ac:dyDescent="0.2">
      <c r="B1790" s="19"/>
      <c r="C1790" s="3"/>
      <c r="D1790" s="14"/>
      <c r="E1790" s="15"/>
      <c r="F1790" s="15"/>
      <c r="G1790" s="16"/>
      <c r="H1790" s="14"/>
      <c r="I1790" s="17"/>
      <c r="J1790" s="14"/>
    </row>
    <row r="1791" spans="1:10" x14ac:dyDescent="0.2">
      <c r="B1791" s="19"/>
      <c r="C1791" s="3"/>
      <c r="D1791" s="14"/>
      <c r="E1791" s="15"/>
      <c r="F1791" s="15"/>
      <c r="G1791" s="16"/>
      <c r="H1791" s="14"/>
      <c r="I1791" s="17"/>
      <c r="J1791" s="14"/>
    </row>
    <row r="1792" spans="1:10" x14ac:dyDescent="0.2">
      <c r="B1792" s="19"/>
      <c r="C1792" s="3"/>
      <c r="D1792" s="14"/>
      <c r="E1792" s="15"/>
      <c r="F1792" s="15"/>
      <c r="G1792" s="16"/>
      <c r="H1792" s="14"/>
      <c r="I1792" s="17"/>
      <c r="J1792" s="14"/>
    </row>
    <row r="1793" spans="2:10" x14ac:dyDescent="0.2">
      <c r="B1793" s="19"/>
      <c r="C1793" s="3"/>
      <c r="D1793" s="14"/>
      <c r="E1793" s="15"/>
      <c r="F1793" s="15"/>
      <c r="G1793" s="16"/>
      <c r="H1793" s="14"/>
      <c r="I1793" s="17"/>
      <c r="J1793" s="14"/>
    </row>
    <row r="1794" spans="2:10" x14ac:dyDescent="0.2">
      <c r="B1794" s="19"/>
      <c r="C1794" s="3"/>
      <c r="D1794" s="14"/>
      <c r="E1794" s="15"/>
      <c r="F1794" s="15"/>
      <c r="G1794" s="16"/>
      <c r="H1794" s="14"/>
      <c r="I1794" s="17"/>
      <c r="J1794" s="14"/>
    </row>
    <row r="1795" spans="2:10" x14ac:dyDescent="0.2">
      <c r="B1795" s="19"/>
      <c r="C1795" s="3"/>
      <c r="D1795" s="14"/>
      <c r="E1795" s="15"/>
      <c r="F1795" s="15"/>
      <c r="G1795" s="16"/>
      <c r="H1795" s="14"/>
      <c r="I1795" s="17"/>
      <c r="J1795" s="14"/>
    </row>
    <row r="1796" spans="2:10" x14ac:dyDescent="0.2">
      <c r="B1796" s="19"/>
      <c r="C1796" s="3"/>
      <c r="D1796" s="14"/>
      <c r="E1796" s="15"/>
      <c r="F1796" s="15"/>
      <c r="G1796" s="16"/>
      <c r="H1796" s="14"/>
      <c r="I1796" s="17"/>
      <c r="J1796" s="14"/>
    </row>
    <row r="1797" spans="2:10" x14ac:dyDescent="0.2">
      <c r="B1797" s="19"/>
      <c r="C1797" s="3"/>
      <c r="D1797" s="14"/>
      <c r="E1797" s="15"/>
      <c r="F1797" s="15"/>
      <c r="G1797" s="16"/>
      <c r="H1797" s="14"/>
      <c r="I1797" s="17"/>
      <c r="J1797" s="14"/>
    </row>
    <row r="1798" spans="2:10" x14ac:dyDescent="0.2">
      <c r="B1798" s="19"/>
      <c r="C1798" s="3"/>
      <c r="D1798" s="14"/>
      <c r="E1798" s="15"/>
      <c r="F1798" s="15"/>
      <c r="G1798" s="16"/>
      <c r="H1798" s="14"/>
      <c r="I1798" s="17"/>
      <c r="J1798" s="14"/>
    </row>
    <row r="1799" spans="2:10" x14ac:dyDescent="0.2">
      <c r="B1799" s="19"/>
      <c r="C1799" s="3"/>
      <c r="D1799" s="14"/>
      <c r="E1799" s="15"/>
      <c r="F1799" s="15"/>
      <c r="G1799" s="16"/>
      <c r="H1799" s="14"/>
      <c r="I1799" s="17"/>
      <c r="J1799" s="14"/>
    </row>
    <row r="1800" spans="2:10" x14ac:dyDescent="0.2">
      <c r="B1800" s="19"/>
      <c r="C1800" s="3"/>
      <c r="D1800" s="14"/>
      <c r="E1800" s="15"/>
      <c r="F1800" s="15"/>
      <c r="G1800" s="16"/>
      <c r="H1800" s="14"/>
      <c r="I1800" s="17"/>
      <c r="J1800" s="14"/>
    </row>
    <row r="1801" spans="2:10" x14ac:dyDescent="0.2">
      <c r="B1801" s="19"/>
      <c r="C1801" s="3"/>
      <c r="D1801" s="14"/>
      <c r="E1801" s="15"/>
      <c r="F1801" s="15"/>
      <c r="G1801" s="16"/>
      <c r="H1801" s="14"/>
      <c r="I1801" s="17"/>
      <c r="J1801" s="14"/>
    </row>
    <row r="1802" spans="2:10" x14ac:dyDescent="0.2">
      <c r="B1802" s="19"/>
      <c r="C1802" s="3"/>
      <c r="D1802" s="14"/>
      <c r="E1802" s="15"/>
      <c r="F1802" s="15"/>
      <c r="G1802" s="16"/>
      <c r="H1802" s="14"/>
      <c r="I1802" s="17"/>
      <c r="J1802" s="14"/>
    </row>
    <row r="1803" spans="2:10" x14ac:dyDescent="0.2">
      <c r="B1803" s="19"/>
      <c r="C1803" s="3"/>
      <c r="D1803" s="14"/>
      <c r="E1803" s="15"/>
      <c r="F1803" s="15"/>
      <c r="G1803" s="16"/>
      <c r="H1803" s="14"/>
      <c r="I1803" s="17"/>
      <c r="J1803" s="14"/>
    </row>
    <row r="1804" spans="2:10" x14ac:dyDescent="0.2">
      <c r="B1804" s="19"/>
      <c r="C1804" s="3"/>
      <c r="D1804" s="14"/>
      <c r="E1804" s="15"/>
      <c r="F1804" s="15"/>
      <c r="G1804" s="16"/>
      <c r="H1804" s="14"/>
      <c r="I1804" s="17"/>
      <c r="J1804" s="14"/>
    </row>
    <row r="1805" spans="2:10" x14ac:dyDescent="0.2">
      <c r="B1805" s="19"/>
      <c r="C1805" s="3"/>
      <c r="D1805" s="14"/>
      <c r="E1805" s="15"/>
      <c r="F1805" s="15"/>
      <c r="G1805" s="16"/>
      <c r="H1805" s="14"/>
      <c r="I1805" s="17"/>
      <c r="J1805" s="14"/>
    </row>
    <row r="1806" spans="2:10" x14ac:dyDescent="0.2">
      <c r="B1806" s="19"/>
      <c r="C1806" s="3"/>
      <c r="D1806" s="14"/>
      <c r="E1806" s="15"/>
      <c r="F1806" s="15"/>
      <c r="G1806" s="16"/>
      <c r="H1806" s="14"/>
      <c r="I1806" s="17"/>
      <c r="J1806" s="14"/>
    </row>
    <row r="1807" spans="2:10" x14ac:dyDescent="0.2">
      <c r="B1807" s="19"/>
      <c r="C1807" s="3"/>
      <c r="D1807" s="14"/>
      <c r="E1807" s="15"/>
      <c r="F1807" s="15"/>
      <c r="G1807" s="16"/>
      <c r="H1807" s="14"/>
      <c r="I1807" s="17"/>
      <c r="J1807" s="14"/>
    </row>
    <row r="1808" spans="2:10" x14ac:dyDescent="0.2">
      <c r="B1808" s="19"/>
      <c r="C1808" s="3"/>
      <c r="D1808" s="14"/>
      <c r="E1808" s="15"/>
      <c r="F1808" s="15"/>
      <c r="G1808" s="16"/>
      <c r="H1808" s="14"/>
      <c r="I1808" s="17"/>
      <c r="J1808" s="14"/>
    </row>
    <row r="1809" spans="2:10" x14ac:dyDescent="0.2">
      <c r="B1809" s="19"/>
      <c r="C1809" s="3"/>
      <c r="D1809" s="14"/>
      <c r="E1809" s="15"/>
      <c r="F1809" s="15"/>
      <c r="G1809" s="16"/>
      <c r="H1809" s="14"/>
      <c r="I1809" s="17"/>
      <c r="J1809" s="14"/>
    </row>
    <row r="1810" spans="2:10" x14ac:dyDescent="0.2">
      <c r="B1810" s="19"/>
      <c r="C1810" s="3"/>
      <c r="D1810" s="14"/>
      <c r="E1810" s="15"/>
      <c r="F1810" s="15"/>
      <c r="G1810" s="16"/>
      <c r="H1810" s="14"/>
      <c r="I1810" s="17"/>
      <c r="J1810" s="14"/>
    </row>
    <row r="1811" spans="2:10" x14ac:dyDescent="0.2">
      <c r="B1811" s="19"/>
      <c r="C1811" s="3"/>
      <c r="D1811" s="14"/>
      <c r="E1811" s="15"/>
      <c r="F1811" s="15"/>
      <c r="G1811" s="16"/>
      <c r="H1811" s="14"/>
      <c r="I1811" s="17"/>
      <c r="J1811" s="14"/>
    </row>
    <row r="1812" spans="2:10" x14ac:dyDescent="0.2">
      <c r="B1812" s="19"/>
      <c r="C1812" s="3"/>
      <c r="D1812" s="14"/>
      <c r="E1812" s="15"/>
      <c r="F1812" s="15"/>
      <c r="G1812" s="16"/>
      <c r="H1812" s="14"/>
      <c r="I1812" s="17"/>
      <c r="J1812" s="14"/>
    </row>
    <row r="1813" spans="2:10" x14ac:dyDescent="0.2">
      <c r="B1813" s="19"/>
      <c r="C1813" s="3"/>
      <c r="D1813" s="14"/>
      <c r="E1813" s="15"/>
      <c r="F1813" s="15"/>
      <c r="G1813" s="16"/>
      <c r="H1813" s="14"/>
      <c r="I1813" s="17"/>
      <c r="J1813" s="14"/>
    </row>
    <row r="1814" spans="2:10" x14ac:dyDescent="0.2">
      <c r="B1814" s="19"/>
      <c r="C1814" s="3"/>
      <c r="D1814" s="14"/>
      <c r="E1814" s="15"/>
      <c r="F1814" s="15"/>
      <c r="G1814" s="16"/>
      <c r="H1814" s="14"/>
      <c r="I1814" s="17"/>
      <c r="J1814" s="14"/>
    </row>
    <row r="1815" spans="2:10" x14ac:dyDescent="0.2">
      <c r="B1815" s="19"/>
      <c r="C1815" s="3"/>
      <c r="D1815" s="14"/>
      <c r="E1815" s="15"/>
      <c r="F1815" s="15"/>
      <c r="G1815" s="16"/>
      <c r="H1815" s="14"/>
      <c r="I1815" s="17"/>
      <c r="J1815" s="14"/>
    </row>
    <row r="1816" spans="2:10" x14ac:dyDescent="0.2">
      <c r="B1816" s="19"/>
      <c r="C1816" s="3"/>
      <c r="D1816" s="14"/>
      <c r="E1816" s="15"/>
      <c r="F1816" s="15"/>
      <c r="G1816" s="16"/>
      <c r="H1816" s="14"/>
      <c r="I1816" s="17"/>
      <c r="J1816" s="14"/>
    </row>
    <row r="1817" spans="2:10" x14ac:dyDescent="0.2">
      <c r="B1817" s="19"/>
      <c r="C1817" s="3"/>
      <c r="D1817" s="14"/>
      <c r="E1817" s="15"/>
      <c r="F1817" s="15"/>
      <c r="G1817" s="16"/>
      <c r="H1817" s="14"/>
      <c r="I1817" s="17"/>
      <c r="J1817" s="14"/>
    </row>
    <row r="1818" spans="2:10" x14ac:dyDescent="0.2">
      <c r="B1818" s="19"/>
      <c r="C1818" s="3"/>
      <c r="D1818" s="14"/>
      <c r="E1818" s="15"/>
      <c r="F1818" s="15"/>
      <c r="G1818" s="16"/>
      <c r="H1818" s="14"/>
      <c r="I1818" s="17"/>
      <c r="J1818" s="14"/>
    </row>
    <row r="1819" spans="2:10" x14ac:dyDescent="0.2">
      <c r="B1819" s="19"/>
      <c r="C1819" s="3"/>
      <c r="D1819" s="14"/>
      <c r="E1819" s="15"/>
      <c r="F1819" s="15"/>
      <c r="G1819" s="16"/>
      <c r="H1819" s="14"/>
      <c r="I1819" s="17"/>
      <c r="J1819" s="14"/>
    </row>
    <row r="1820" spans="2:10" x14ac:dyDescent="0.2">
      <c r="B1820" s="19"/>
      <c r="C1820" s="3"/>
      <c r="D1820" s="14"/>
      <c r="E1820" s="15"/>
      <c r="F1820" s="15"/>
      <c r="G1820" s="16"/>
      <c r="H1820" s="14"/>
      <c r="I1820" s="17"/>
      <c r="J1820" s="14"/>
    </row>
    <row r="1821" spans="2:10" x14ac:dyDescent="0.2">
      <c r="B1821" s="19"/>
      <c r="C1821" s="3"/>
      <c r="D1821" s="14"/>
      <c r="E1821" s="15"/>
      <c r="F1821" s="15"/>
      <c r="G1821" s="16"/>
      <c r="H1821" s="14"/>
      <c r="I1821" s="17"/>
      <c r="J1821" s="14"/>
    </row>
    <row r="1822" spans="2:10" x14ac:dyDescent="0.2">
      <c r="B1822" s="19"/>
      <c r="C1822" s="3"/>
      <c r="D1822" s="14"/>
      <c r="E1822" s="15"/>
      <c r="F1822" s="15"/>
      <c r="G1822" s="16"/>
      <c r="H1822" s="14"/>
      <c r="I1822" s="17"/>
      <c r="J1822" s="14"/>
    </row>
    <row r="1823" spans="2:10" x14ac:dyDescent="0.2">
      <c r="B1823" s="19"/>
      <c r="C1823" s="3"/>
      <c r="D1823" s="14"/>
      <c r="E1823" s="15"/>
      <c r="F1823" s="15"/>
      <c r="G1823" s="16"/>
      <c r="H1823" s="14"/>
      <c r="I1823" s="17"/>
      <c r="J1823" s="14"/>
    </row>
    <row r="1824" spans="2:10" x14ac:dyDescent="0.2">
      <c r="B1824" s="19"/>
      <c r="C1824" s="3"/>
      <c r="D1824" s="14"/>
      <c r="E1824" s="15"/>
      <c r="F1824" s="15"/>
      <c r="G1824" s="16"/>
      <c r="H1824" s="14"/>
      <c r="I1824" s="17"/>
      <c r="J1824" s="14"/>
    </row>
    <row r="1825" spans="2:10" x14ac:dyDescent="0.2">
      <c r="B1825" s="19"/>
      <c r="C1825" s="3"/>
      <c r="D1825" s="14"/>
      <c r="E1825" s="15"/>
      <c r="F1825" s="15"/>
      <c r="G1825" s="16"/>
      <c r="H1825" s="14"/>
      <c r="I1825" s="17"/>
      <c r="J1825" s="14"/>
    </row>
    <row r="1826" spans="2:10" x14ac:dyDescent="0.2">
      <c r="B1826" s="19"/>
      <c r="C1826" s="3"/>
      <c r="D1826" s="14"/>
      <c r="E1826" s="15"/>
      <c r="F1826" s="15"/>
      <c r="G1826" s="16"/>
      <c r="H1826" s="14"/>
      <c r="I1826" s="17"/>
      <c r="J1826" s="14"/>
    </row>
    <row r="1827" spans="2:10" x14ac:dyDescent="0.2">
      <c r="B1827" s="19"/>
      <c r="C1827" s="3"/>
      <c r="D1827" s="14"/>
      <c r="E1827" s="15"/>
      <c r="F1827" s="15"/>
      <c r="G1827" s="16"/>
      <c r="H1827" s="14"/>
      <c r="I1827" s="17"/>
      <c r="J1827" s="14"/>
    </row>
    <row r="1828" spans="2:10" x14ac:dyDescent="0.2">
      <c r="B1828" s="19"/>
      <c r="C1828" s="3"/>
      <c r="D1828" s="14"/>
      <c r="E1828" s="15"/>
      <c r="F1828" s="15"/>
      <c r="G1828" s="16"/>
      <c r="H1828" s="14"/>
      <c r="I1828" s="17"/>
      <c r="J1828" s="14"/>
    </row>
    <row r="1829" spans="2:10" x14ac:dyDescent="0.2">
      <c r="B1829" s="19"/>
      <c r="C1829" s="3"/>
      <c r="D1829" s="14"/>
      <c r="E1829" s="15"/>
      <c r="F1829" s="15"/>
      <c r="G1829" s="16"/>
      <c r="H1829" s="14"/>
      <c r="I1829" s="17"/>
      <c r="J1829" s="14"/>
    </row>
    <row r="1830" spans="2:10" x14ac:dyDescent="0.2">
      <c r="B1830" s="19"/>
      <c r="C1830" s="3"/>
      <c r="D1830" s="14"/>
      <c r="E1830" s="15"/>
      <c r="F1830" s="15"/>
      <c r="G1830" s="16"/>
      <c r="H1830" s="14"/>
      <c r="I1830" s="17"/>
      <c r="J1830" s="14"/>
    </row>
    <row r="1831" spans="2:10" x14ac:dyDescent="0.2">
      <c r="B1831" s="19"/>
      <c r="C1831" s="3"/>
      <c r="D1831" s="14"/>
      <c r="E1831" s="15"/>
      <c r="F1831" s="15"/>
      <c r="G1831" s="16"/>
      <c r="H1831" s="14"/>
      <c r="I1831" s="17"/>
      <c r="J1831" s="14"/>
    </row>
    <row r="1832" spans="2:10" x14ac:dyDescent="0.2">
      <c r="B1832" s="19"/>
      <c r="C1832" s="3"/>
      <c r="D1832" s="14"/>
      <c r="E1832" s="15"/>
      <c r="F1832" s="15"/>
      <c r="G1832" s="16"/>
      <c r="H1832" s="14"/>
      <c r="I1832" s="17"/>
      <c r="J1832" s="14"/>
    </row>
    <row r="1833" spans="2:10" x14ac:dyDescent="0.2">
      <c r="B1833" s="19"/>
      <c r="C1833" s="3"/>
      <c r="D1833" s="14"/>
      <c r="E1833" s="15"/>
      <c r="F1833" s="15"/>
      <c r="G1833" s="16"/>
      <c r="H1833" s="14"/>
      <c r="I1833" s="17"/>
      <c r="J1833" s="14"/>
    </row>
    <row r="1834" spans="2:10" x14ac:dyDescent="0.2">
      <c r="B1834" s="19"/>
      <c r="C1834" s="3"/>
      <c r="D1834" s="14"/>
      <c r="E1834" s="15"/>
      <c r="F1834" s="15"/>
      <c r="G1834" s="16"/>
      <c r="H1834" s="14"/>
      <c r="I1834" s="17"/>
      <c r="J1834" s="14"/>
    </row>
    <row r="1835" spans="2:10" x14ac:dyDescent="0.2">
      <c r="B1835" s="19"/>
      <c r="C1835" s="3"/>
      <c r="D1835" s="14"/>
      <c r="E1835" s="15"/>
      <c r="F1835" s="15"/>
      <c r="G1835" s="16"/>
      <c r="H1835" s="14"/>
      <c r="I1835" s="17"/>
      <c r="J1835" s="14"/>
    </row>
    <row r="1836" spans="2:10" x14ac:dyDescent="0.2">
      <c r="B1836" s="19"/>
      <c r="C1836" s="3"/>
      <c r="D1836" s="14"/>
      <c r="E1836" s="15"/>
      <c r="F1836" s="15"/>
      <c r="G1836" s="16"/>
      <c r="H1836" s="14"/>
      <c r="I1836" s="17"/>
      <c r="J1836" s="14"/>
    </row>
    <row r="1837" spans="2:10" x14ac:dyDescent="0.2">
      <c r="B1837" s="19"/>
      <c r="C1837" s="3"/>
      <c r="D1837" s="14"/>
      <c r="E1837" s="15"/>
      <c r="F1837" s="15"/>
      <c r="G1837" s="16"/>
      <c r="H1837" s="14"/>
      <c r="I1837" s="17"/>
      <c r="J1837" s="14"/>
    </row>
    <row r="1838" spans="2:10" x14ac:dyDescent="0.2">
      <c r="B1838" s="19"/>
      <c r="C1838" s="3"/>
      <c r="D1838" s="14"/>
      <c r="E1838" s="15"/>
      <c r="F1838" s="15"/>
      <c r="G1838" s="16"/>
      <c r="H1838" s="14"/>
      <c r="I1838" s="17"/>
      <c r="J1838" s="14"/>
    </row>
    <row r="1839" spans="2:10" x14ac:dyDescent="0.2">
      <c r="B1839" s="19"/>
      <c r="C1839" s="3"/>
      <c r="D1839" s="14"/>
      <c r="E1839" s="15"/>
      <c r="F1839" s="15"/>
      <c r="G1839" s="16"/>
      <c r="H1839" s="14"/>
      <c r="I1839" s="17"/>
      <c r="J1839" s="14"/>
    </row>
    <row r="1840" spans="2:10" x14ac:dyDescent="0.2">
      <c r="B1840" s="19"/>
      <c r="C1840" s="3"/>
      <c r="D1840" s="14"/>
      <c r="E1840" s="15"/>
      <c r="F1840" s="15"/>
      <c r="G1840" s="16"/>
      <c r="H1840" s="14"/>
      <c r="I1840" s="17"/>
      <c r="J1840" s="14"/>
    </row>
    <row r="1841" spans="2:10" x14ac:dyDescent="0.2">
      <c r="B1841" s="19"/>
      <c r="C1841" s="3"/>
      <c r="D1841" s="14"/>
      <c r="E1841" s="15"/>
      <c r="F1841" s="15"/>
      <c r="G1841" s="16"/>
      <c r="H1841" s="14"/>
      <c r="I1841" s="17"/>
      <c r="J1841" s="14"/>
    </row>
    <row r="1842" spans="2:10" x14ac:dyDescent="0.2">
      <c r="B1842" s="19"/>
      <c r="C1842" s="3"/>
      <c r="D1842" s="14"/>
      <c r="E1842" s="15"/>
      <c r="F1842" s="15"/>
      <c r="G1842" s="16"/>
      <c r="H1842" s="14"/>
      <c r="I1842" s="17"/>
      <c r="J1842" s="14"/>
    </row>
    <row r="1843" spans="2:10" x14ac:dyDescent="0.2">
      <c r="B1843" s="19"/>
      <c r="C1843" s="3"/>
      <c r="D1843" s="14"/>
      <c r="E1843" s="15"/>
      <c r="F1843" s="15"/>
      <c r="G1843" s="16"/>
      <c r="H1843" s="14"/>
      <c r="I1843" s="17"/>
      <c r="J1843" s="14"/>
    </row>
    <row r="1844" spans="2:10" x14ac:dyDescent="0.2">
      <c r="B1844" s="19"/>
      <c r="C1844" s="3"/>
      <c r="D1844" s="14"/>
      <c r="E1844" s="15"/>
      <c r="F1844" s="15"/>
      <c r="G1844" s="16"/>
      <c r="H1844" s="14"/>
      <c r="I1844" s="17"/>
      <c r="J1844" s="14"/>
    </row>
    <row r="1845" spans="2:10" x14ac:dyDescent="0.2">
      <c r="B1845" s="19"/>
      <c r="C1845" s="3"/>
      <c r="D1845" s="14"/>
      <c r="E1845" s="15"/>
      <c r="F1845" s="15"/>
      <c r="G1845" s="16"/>
      <c r="H1845" s="14"/>
      <c r="I1845" s="17"/>
      <c r="J1845" s="14"/>
    </row>
    <row r="1846" spans="2:10" x14ac:dyDescent="0.2">
      <c r="B1846" s="19"/>
      <c r="C1846" s="3"/>
      <c r="D1846" s="14"/>
      <c r="E1846" s="15"/>
      <c r="F1846" s="15"/>
      <c r="G1846" s="16"/>
      <c r="H1846" s="14"/>
      <c r="I1846" s="17"/>
      <c r="J1846" s="14"/>
    </row>
    <row r="1847" spans="2:10" x14ac:dyDescent="0.2">
      <c r="B1847" s="19"/>
      <c r="C1847" s="3"/>
      <c r="D1847" s="14"/>
      <c r="E1847" s="15"/>
      <c r="F1847" s="15"/>
      <c r="G1847" s="16"/>
      <c r="H1847" s="14"/>
      <c r="I1847" s="17"/>
      <c r="J1847" s="14"/>
    </row>
    <row r="1848" spans="2:10" x14ac:dyDescent="0.2">
      <c r="B1848" s="19"/>
      <c r="C1848" s="3"/>
      <c r="D1848" s="14"/>
      <c r="E1848" s="15"/>
      <c r="F1848" s="15"/>
      <c r="G1848" s="16"/>
      <c r="H1848" s="14"/>
      <c r="I1848" s="17"/>
      <c r="J1848" s="14"/>
    </row>
    <row r="1849" spans="2:10" x14ac:dyDescent="0.2">
      <c r="B1849" s="19"/>
      <c r="C1849" s="3"/>
      <c r="D1849" s="14"/>
      <c r="E1849" s="15"/>
      <c r="F1849" s="15"/>
      <c r="G1849" s="16"/>
      <c r="H1849" s="14"/>
      <c r="I1849" s="17"/>
      <c r="J1849" s="14"/>
    </row>
    <row r="1850" spans="2:10" x14ac:dyDescent="0.2">
      <c r="B1850" s="19"/>
      <c r="C1850" s="3"/>
      <c r="D1850" s="14"/>
      <c r="E1850" s="15"/>
      <c r="F1850" s="15"/>
      <c r="G1850" s="16"/>
      <c r="H1850" s="14"/>
      <c r="I1850" s="17"/>
      <c r="J1850" s="14"/>
    </row>
    <row r="1851" spans="2:10" x14ac:dyDescent="0.2">
      <c r="B1851" s="19"/>
      <c r="C1851" s="3"/>
      <c r="D1851" s="14"/>
      <c r="E1851" s="15"/>
      <c r="F1851" s="15"/>
      <c r="G1851" s="16"/>
      <c r="H1851" s="14"/>
      <c r="I1851" s="17"/>
      <c r="J1851" s="14"/>
    </row>
    <row r="1852" spans="2:10" x14ac:dyDescent="0.2">
      <c r="B1852" s="19"/>
      <c r="C1852" s="3"/>
      <c r="D1852" s="14"/>
      <c r="E1852" s="15"/>
      <c r="F1852" s="15"/>
      <c r="G1852" s="16"/>
      <c r="H1852" s="14"/>
      <c r="I1852" s="17"/>
      <c r="J1852" s="14"/>
    </row>
    <row r="1853" spans="2:10" x14ac:dyDescent="0.2">
      <c r="B1853" s="19"/>
      <c r="C1853" s="3"/>
      <c r="D1853" s="14"/>
      <c r="E1853" s="15"/>
      <c r="F1853" s="15"/>
      <c r="G1853" s="16"/>
      <c r="H1853" s="14"/>
      <c r="I1853" s="17"/>
      <c r="J1853" s="14"/>
    </row>
    <row r="1854" spans="2:10" x14ac:dyDescent="0.2">
      <c r="B1854" s="19"/>
      <c r="C1854" s="3"/>
      <c r="D1854" s="14"/>
      <c r="E1854" s="15"/>
      <c r="F1854" s="15"/>
      <c r="G1854" s="16"/>
      <c r="H1854" s="14"/>
      <c r="I1854" s="17"/>
      <c r="J1854" s="14"/>
    </row>
    <row r="1855" spans="2:10" x14ac:dyDescent="0.2">
      <c r="B1855" s="19"/>
      <c r="C1855" s="3"/>
      <c r="D1855" s="14"/>
      <c r="E1855" s="15"/>
      <c r="F1855" s="15"/>
      <c r="G1855" s="16"/>
      <c r="H1855" s="14"/>
      <c r="I1855" s="17"/>
      <c r="J1855" s="14"/>
    </row>
    <row r="1856" spans="2:10" x14ac:dyDescent="0.2">
      <c r="B1856" s="19"/>
      <c r="C1856" s="3"/>
      <c r="D1856" s="14"/>
      <c r="E1856" s="15"/>
      <c r="F1856" s="15"/>
      <c r="G1856" s="16"/>
      <c r="H1856" s="14"/>
      <c r="I1856" s="17"/>
      <c r="J1856" s="14"/>
    </row>
    <row r="1857" spans="2:10" x14ac:dyDescent="0.2">
      <c r="B1857" s="19"/>
      <c r="C1857" s="3"/>
      <c r="D1857" s="14"/>
      <c r="E1857" s="15"/>
      <c r="F1857" s="15"/>
      <c r="G1857" s="16"/>
      <c r="H1857" s="14"/>
      <c r="I1857" s="17"/>
      <c r="J1857" s="14"/>
    </row>
    <row r="1858" spans="2:10" x14ac:dyDescent="0.2">
      <c r="B1858" s="19"/>
      <c r="C1858" s="3"/>
      <c r="D1858" s="14"/>
      <c r="E1858" s="15"/>
      <c r="F1858" s="15"/>
      <c r="G1858" s="16"/>
      <c r="H1858" s="14"/>
      <c r="I1858" s="17"/>
      <c r="J1858" s="14"/>
    </row>
    <row r="1859" spans="2:10" x14ac:dyDescent="0.2">
      <c r="B1859" s="19"/>
      <c r="C1859" s="3"/>
      <c r="D1859" s="14"/>
      <c r="E1859" s="15"/>
      <c r="F1859" s="15"/>
      <c r="G1859" s="16"/>
      <c r="H1859" s="14"/>
      <c r="I1859" s="17"/>
      <c r="J1859" s="14"/>
    </row>
    <row r="1860" spans="2:10" x14ac:dyDescent="0.2">
      <c r="B1860" s="19"/>
      <c r="C1860" s="3"/>
      <c r="D1860" s="14"/>
      <c r="E1860" s="15"/>
      <c r="F1860" s="15"/>
      <c r="G1860" s="16"/>
      <c r="H1860" s="14"/>
      <c r="I1860" s="17"/>
      <c r="J1860" s="14"/>
    </row>
    <row r="1861" spans="2:10" x14ac:dyDescent="0.2">
      <c r="B1861" s="19"/>
      <c r="C1861" s="3"/>
      <c r="D1861" s="14"/>
      <c r="E1861" s="15"/>
      <c r="F1861" s="15"/>
      <c r="G1861" s="16"/>
      <c r="H1861" s="14"/>
      <c r="I1861" s="17"/>
      <c r="J1861" s="14"/>
    </row>
    <row r="1862" spans="2:10" x14ac:dyDescent="0.2">
      <c r="B1862" s="19"/>
      <c r="C1862" s="3"/>
      <c r="D1862" s="14"/>
      <c r="E1862" s="15"/>
      <c r="F1862" s="15"/>
      <c r="G1862" s="16"/>
      <c r="H1862" s="14"/>
      <c r="I1862" s="17"/>
      <c r="J1862" s="14"/>
    </row>
    <row r="1863" spans="2:10" x14ac:dyDescent="0.2">
      <c r="B1863" s="19"/>
      <c r="C1863" s="3"/>
      <c r="D1863" s="14"/>
      <c r="E1863" s="15"/>
      <c r="F1863" s="15"/>
      <c r="G1863" s="16"/>
      <c r="H1863" s="14"/>
      <c r="I1863" s="17"/>
      <c r="J1863" s="14"/>
    </row>
    <row r="1864" spans="2:10" x14ac:dyDescent="0.2">
      <c r="B1864" s="19"/>
      <c r="C1864" s="3"/>
      <c r="D1864" s="14"/>
      <c r="E1864" s="15"/>
      <c r="F1864" s="15"/>
      <c r="G1864" s="16"/>
      <c r="H1864" s="14"/>
      <c r="I1864" s="17"/>
      <c r="J1864" s="14"/>
    </row>
    <row r="1865" spans="2:10" x14ac:dyDescent="0.2">
      <c r="B1865" s="19"/>
      <c r="C1865" s="3"/>
      <c r="D1865" s="14"/>
      <c r="E1865" s="15"/>
      <c r="F1865" s="15"/>
      <c r="G1865" s="16"/>
      <c r="H1865" s="14"/>
      <c r="I1865" s="17"/>
      <c r="J1865" s="14"/>
    </row>
    <row r="1866" spans="2:10" x14ac:dyDescent="0.2">
      <c r="B1866" s="19"/>
      <c r="C1866" s="3"/>
      <c r="D1866" s="14"/>
      <c r="E1866" s="15"/>
      <c r="F1866" s="15"/>
      <c r="G1866" s="16"/>
      <c r="H1866" s="14"/>
      <c r="I1866" s="17"/>
      <c r="J1866" s="14"/>
    </row>
    <row r="1867" spans="2:10" x14ac:dyDescent="0.2">
      <c r="B1867" s="19"/>
      <c r="C1867" s="3"/>
      <c r="D1867" s="14"/>
      <c r="E1867" s="15"/>
      <c r="F1867" s="15"/>
      <c r="G1867" s="16"/>
      <c r="H1867" s="14"/>
      <c r="I1867" s="17"/>
      <c r="J1867" s="14"/>
    </row>
    <row r="1868" spans="2:10" x14ac:dyDescent="0.2">
      <c r="B1868" s="19"/>
      <c r="C1868" s="3"/>
      <c r="D1868" s="14"/>
      <c r="E1868" s="15"/>
      <c r="F1868" s="15"/>
      <c r="G1868" s="16"/>
      <c r="H1868" s="14"/>
      <c r="I1868" s="17"/>
      <c r="J1868" s="14"/>
    </row>
    <row r="1869" spans="2:10" x14ac:dyDescent="0.2">
      <c r="B1869" s="19"/>
      <c r="C1869" s="3"/>
      <c r="D1869" s="14"/>
      <c r="E1869" s="15"/>
      <c r="F1869" s="15"/>
      <c r="G1869" s="16"/>
      <c r="H1869" s="14"/>
      <c r="I1869" s="17"/>
      <c r="J1869" s="14"/>
    </row>
    <row r="1870" spans="2:10" x14ac:dyDescent="0.2">
      <c r="B1870" s="19"/>
      <c r="C1870" s="3"/>
      <c r="D1870" s="14"/>
      <c r="E1870" s="15"/>
      <c r="F1870" s="15"/>
      <c r="G1870" s="16"/>
      <c r="H1870" s="14"/>
      <c r="I1870" s="17"/>
      <c r="J1870" s="14"/>
    </row>
    <row r="1871" spans="2:10" x14ac:dyDescent="0.2">
      <c r="B1871" s="19"/>
      <c r="C1871" s="3"/>
      <c r="D1871" s="14"/>
      <c r="E1871" s="15"/>
      <c r="F1871" s="15"/>
      <c r="G1871" s="16"/>
      <c r="H1871" s="14"/>
      <c r="I1871" s="17"/>
      <c r="J1871" s="14"/>
    </row>
    <row r="1872" spans="2:10" x14ac:dyDescent="0.2">
      <c r="B1872" s="19"/>
      <c r="C1872" s="3"/>
      <c r="D1872" s="14"/>
      <c r="E1872" s="15"/>
      <c r="F1872" s="15"/>
      <c r="G1872" s="16"/>
      <c r="H1872" s="14"/>
      <c r="I1872" s="17"/>
      <c r="J1872" s="14"/>
    </row>
    <row r="1873" spans="2:10" x14ac:dyDescent="0.2">
      <c r="B1873" s="19"/>
      <c r="C1873" s="3"/>
      <c r="D1873" s="14"/>
      <c r="E1873" s="15"/>
      <c r="F1873" s="15"/>
      <c r="G1873" s="16"/>
      <c r="H1873" s="14"/>
      <c r="I1873" s="17"/>
      <c r="J1873" s="14"/>
    </row>
    <row r="1874" spans="2:10" x14ac:dyDescent="0.2">
      <c r="B1874" s="19"/>
      <c r="C1874" s="3"/>
      <c r="D1874" s="14"/>
      <c r="E1874" s="15"/>
      <c r="F1874" s="15"/>
      <c r="G1874" s="16"/>
      <c r="H1874" s="14"/>
      <c r="I1874" s="17"/>
      <c r="J1874" s="14"/>
    </row>
    <row r="1875" spans="2:10" x14ac:dyDescent="0.2">
      <c r="B1875" s="19"/>
      <c r="C1875" s="3"/>
      <c r="D1875" s="14"/>
      <c r="E1875" s="15"/>
      <c r="F1875" s="15"/>
      <c r="G1875" s="16"/>
      <c r="H1875" s="14"/>
      <c r="I1875" s="17"/>
      <c r="J1875" s="14"/>
    </row>
    <row r="1876" spans="2:10" x14ac:dyDescent="0.2">
      <c r="B1876" s="19"/>
      <c r="C1876" s="3"/>
      <c r="D1876" s="14"/>
      <c r="E1876" s="15"/>
      <c r="F1876" s="15"/>
      <c r="G1876" s="16"/>
      <c r="H1876" s="14"/>
      <c r="I1876" s="17"/>
      <c r="J1876" s="14"/>
    </row>
    <row r="1877" spans="2:10" x14ac:dyDescent="0.2">
      <c r="B1877" s="19"/>
      <c r="C1877" s="3"/>
      <c r="D1877" s="14"/>
      <c r="E1877" s="15"/>
      <c r="F1877" s="15"/>
      <c r="G1877" s="16"/>
      <c r="H1877" s="14"/>
      <c r="I1877" s="17"/>
      <c r="J1877" s="14"/>
    </row>
    <row r="1878" spans="2:10" x14ac:dyDescent="0.2">
      <c r="B1878" s="19"/>
      <c r="C1878" s="3"/>
      <c r="D1878" s="14"/>
      <c r="E1878" s="15"/>
      <c r="F1878" s="15"/>
      <c r="G1878" s="16"/>
      <c r="H1878" s="14"/>
      <c r="I1878" s="17"/>
      <c r="J1878" s="14"/>
    </row>
    <row r="1879" spans="2:10" x14ac:dyDescent="0.2">
      <c r="B1879" s="19"/>
      <c r="C1879" s="3"/>
      <c r="D1879" s="14"/>
      <c r="E1879" s="15"/>
      <c r="F1879" s="15"/>
      <c r="G1879" s="16"/>
      <c r="H1879" s="14"/>
      <c r="I1879" s="17"/>
      <c r="J1879" s="14"/>
    </row>
    <row r="1880" spans="2:10" x14ac:dyDescent="0.2">
      <c r="B1880" s="19"/>
      <c r="C1880" s="3"/>
      <c r="D1880" s="14"/>
      <c r="E1880" s="15"/>
      <c r="F1880" s="15"/>
      <c r="G1880" s="16"/>
      <c r="H1880" s="14"/>
      <c r="I1880" s="17"/>
      <c r="J1880" s="14"/>
    </row>
    <row r="1881" spans="2:10" x14ac:dyDescent="0.2">
      <c r="B1881" s="19"/>
      <c r="C1881" s="3"/>
      <c r="D1881" s="14"/>
      <c r="E1881" s="15"/>
      <c r="F1881" s="15"/>
      <c r="G1881" s="16"/>
      <c r="H1881" s="14"/>
      <c r="I1881" s="17"/>
      <c r="J1881" s="14"/>
    </row>
    <row r="1882" spans="2:10" x14ac:dyDescent="0.2">
      <c r="B1882" s="19"/>
      <c r="C1882" s="3"/>
      <c r="D1882" s="14"/>
      <c r="E1882" s="15"/>
      <c r="F1882" s="15"/>
      <c r="G1882" s="16"/>
      <c r="H1882" s="14"/>
      <c r="I1882" s="17"/>
      <c r="J1882" s="14"/>
    </row>
    <row r="1883" spans="2:10" x14ac:dyDescent="0.2">
      <c r="B1883" s="19"/>
      <c r="C1883" s="3"/>
      <c r="D1883" s="14"/>
      <c r="E1883" s="15"/>
      <c r="F1883" s="15"/>
      <c r="G1883" s="16"/>
      <c r="H1883" s="14"/>
      <c r="I1883" s="17"/>
      <c r="J1883" s="14"/>
    </row>
    <row r="1884" spans="2:10" x14ac:dyDescent="0.2">
      <c r="B1884" s="19"/>
      <c r="C1884" s="3"/>
      <c r="D1884" s="14"/>
      <c r="E1884" s="15"/>
      <c r="F1884" s="15"/>
      <c r="G1884" s="16"/>
      <c r="H1884" s="14"/>
      <c r="I1884" s="17"/>
      <c r="J1884" s="14"/>
    </row>
    <row r="1885" spans="2:10" x14ac:dyDescent="0.2">
      <c r="B1885" s="19"/>
      <c r="C1885" s="3"/>
      <c r="D1885" s="14"/>
      <c r="E1885" s="15"/>
      <c r="F1885" s="15"/>
      <c r="G1885" s="16"/>
      <c r="H1885" s="14"/>
      <c r="I1885" s="17"/>
      <c r="J1885" s="14"/>
    </row>
    <row r="1886" spans="2:10" x14ac:dyDescent="0.2">
      <c r="B1886" s="19"/>
      <c r="C1886" s="3"/>
      <c r="D1886" s="14"/>
      <c r="E1886" s="15"/>
      <c r="F1886" s="15"/>
      <c r="G1886" s="16"/>
      <c r="H1886" s="14"/>
      <c r="I1886" s="17"/>
      <c r="J1886" s="14"/>
    </row>
    <row r="1887" spans="2:10" x14ac:dyDescent="0.2">
      <c r="B1887" s="19"/>
      <c r="C1887" s="3"/>
      <c r="D1887" s="14"/>
      <c r="E1887" s="15"/>
      <c r="F1887" s="15"/>
      <c r="G1887" s="16"/>
      <c r="H1887" s="14"/>
      <c r="I1887" s="17"/>
      <c r="J1887" s="14"/>
    </row>
    <row r="1888" spans="2:10" x14ac:dyDescent="0.2">
      <c r="B1888" s="19"/>
      <c r="C1888" s="3"/>
      <c r="D1888" s="14"/>
      <c r="E1888" s="15"/>
      <c r="F1888" s="15"/>
      <c r="G1888" s="16"/>
      <c r="H1888" s="14"/>
      <c r="I1888" s="17"/>
      <c r="J1888" s="14"/>
    </row>
    <row r="1889" spans="2:10" x14ac:dyDescent="0.2">
      <c r="B1889" s="19"/>
      <c r="C1889" s="3"/>
      <c r="D1889" s="14"/>
      <c r="E1889" s="15"/>
      <c r="F1889" s="15"/>
      <c r="G1889" s="16"/>
      <c r="H1889" s="14"/>
      <c r="I1889" s="17"/>
      <c r="J1889" s="14"/>
    </row>
    <row r="1890" spans="2:10" x14ac:dyDescent="0.2">
      <c r="B1890" s="19"/>
      <c r="C1890" s="3"/>
      <c r="D1890" s="14"/>
      <c r="E1890" s="15"/>
      <c r="F1890" s="15"/>
      <c r="G1890" s="16"/>
      <c r="H1890" s="14"/>
      <c r="I1890" s="17"/>
      <c r="J1890" s="14"/>
    </row>
    <row r="1891" spans="2:10" x14ac:dyDescent="0.2">
      <c r="B1891" s="19"/>
      <c r="C1891" s="3"/>
      <c r="D1891" s="14"/>
      <c r="E1891" s="15"/>
      <c r="F1891" s="15"/>
      <c r="G1891" s="16"/>
      <c r="H1891" s="14"/>
      <c r="I1891" s="17"/>
      <c r="J1891" s="14"/>
    </row>
    <row r="1892" spans="2:10" x14ac:dyDescent="0.2">
      <c r="B1892" s="19"/>
      <c r="C1892" s="3"/>
      <c r="D1892" s="14"/>
      <c r="E1892" s="15"/>
      <c r="F1892" s="15"/>
      <c r="G1892" s="16"/>
      <c r="H1892" s="14"/>
      <c r="I1892" s="17"/>
      <c r="J1892" s="14"/>
    </row>
    <row r="1893" spans="2:10" x14ac:dyDescent="0.2">
      <c r="B1893" s="19"/>
      <c r="C1893" s="3"/>
      <c r="D1893" s="14"/>
      <c r="E1893" s="15"/>
      <c r="F1893" s="15"/>
      <c r="G1893" s="16"/>
      <c r="H1893" s="14"/>
      <c r="I1893" s="17"/>
      <c r="J1893" s="14"/>
    </row>
    <row r="1894" spans="2:10" x14ac:dyDescent="0.2">
      <c r="B1894" s="19"/>
      <c r="C1894" s="3"/>
      <c r="D1894" s="14"/>
      <c r="E1894" s="15"/>
      <c r="F1894" s="15"/>
      <c r="G1894" s="16"/>
      <c r="H1894" s="14"/>
      <c r="I1894" s="17"/>
      <c r="J1894" s="14"/>
    </row>
    <row r="1895" spans="2:10" x14ac:dyDescent="0.2">
      <c r="B1895" s="19"/>
      <c r="C1895" s="3"/>
      <c r="D1895" s="14"/>
      <c r="E1895" s="15"/>
      <c r="F1895" s="15"/>
      <c r="G1895" s="16"/>
      <c r="H1895" s="14"/>
      <c r="I1895" s="17"/>
      <c r="J1895" s="14"/>
    </row>
    <row r="1896" spans="2:10" x14ac:dyDescent="0.2">
      <c r="B1896" s="19"/>
      <c r="C1896" s="3"/>
      <c r="D1896" s="14"/>
      <c r="E1896" s="15"/>
      <c r="F1896" s="15"/>
      <c r="G1896" s="16"/>
      <c r="H1896" s="14"/>
      <c r="I1896" s="17"/>
      <c r="J1896" s="14"/>
    </row>
    <row r="1897" spans="2:10" x14ac:dyDescent="0.2">
      <c r="B1897" s="19"/>
      <c r="C1897" s="3"/>
      <c r="D1897" s="14"/>
      <c r="E1897" s="15"/>
      <c r="F1897" s="15"/>
      <c r="G1897" s="16"/>
      <c r="H1897" s="14"/>
      <c r="I1897" s="17"/>
      <c r="J1897" s="14"/>
    </row>
    <row r="1898" spans="2:10" x14ac:dyDescent="0.2">
      <c r="B1898" s="19"/>
      <c r="C1898" s="3"/>
      <c r="D1898" s="14"/>
      <c r="E1898" s="15"/>
      <c r="F1898" s="15"/>
      <c r="G1898" s="16"/>
      <c r="H1898" s="14"/>
      <c r="I1898" s="17"/>
      <c r="J1898" s="14"/>
    </row>
    <row r="1899" spans="2:10" x14ac:dyDescent="0.2">
      <c r="B1899" s="19"/>
      <c r="C1899" s="3"/>
      <c r="D1899" s="14"/>
      <c r="E1899" s="15"/>
      <c r="F1899" s="15"/>
      <c r="G1899" s="16"/>
      <c r="H1899" s="14"/>
      <c r="I1899" s="17"/>
      <c r="J1899" s="14"/>
    </row>
    <row r="1900" spans="2:10" x14ac:dyDescent="0.2">
      <c r="B1900" s="19"/>
      <c r="C1900" s="3"/>
      <c r="D1900" s="14"/>
      <c r="E1900" s="15"/>
      <c r="F1900" s="15"/>
      <c r="G1900" s="16"/>
      <c r="H1900" s="14"/>
      <c r="I1900" s="17"/>
      <c r="J1900" s="14"/>
    </row>
    <row r="1901" spans="2:10" x14ac:dyDescent="0.2">
      <c r="B1901" s="19"/>
      <c r="C1901" s="3"/>
      <c r="D1901" s="14"/>
      <c r="E1901" s="15"/>
      <c r="F1901" s="15"/>
      <c r="G1901" s="16"/>
      <c r="H1901" s="14"/>
      <c r="I1901" s="17"/>
      <c r="J1901" s="14"/>
    </row>
    <row r="1902" spans="2:10" x14ac:dyDescent="0.2">
      <c r="B1902" s="19"/>
      <c r="C1902" s="3"/>
      <c r="D1902" s="14"/>
      <c r="E1902" s="15"/>
      <c r="F1902" s="15"/>
      <c r="G1902" s="16"/>
      <c r="H1902" s="14"/>
      <c r="I1902" s="17"/>
      <c r="J1902" s="14"/>
    </row>
    <row r="1903" spans="2:10" x14ac:dyDescent="0.2">
      <c r="B1903" s="19"/>
      <c r="C1903" s="3"/>
      <c r="D1903" s="14"/>
      <c r="E1903" s="15"/>
      <c r="F1903" s="15"/>
      <c r="G1903" s="16"/>
      <c r="H1903" s="14"/>
      <c r="I1903" s="17"/>
      <c r="J1903" s="14"/>
    </row>
    <row r="1904" spans="2:10" x14ac:dyDescent="0.2">
      <c r="B1904" s="19"/>
      <c r="C1904" s="3"/>
      <c r="D1904" s="14"/>
      <c r="E1904" s="15"/>
      <c r="F1904" s="15"/>
      <c r="G1904" s="16"/>
      <c r="H1904" s="14"/>
      <c r="I1904" s="17"/>
      <c r="J1904" s="14"/>
    </row>
    <row r="1905" spans="2:10" x14ac:dyDescent="0.2">
      <c r="B1905" s="19"/>
      <c r="C1905" s="3"/>
      <c r="D1905" s="14"/>
      <c r="E1905" s="15"/>
      <c r="F1905" s="15"/>
      <c r="G1905" s="16"/>
      <c r="H1905" s="14"/>
      <c r="I1905" s="17"/>
      <c r="J1905" s="14"/>
    </row>
    <row r="1906" spans="2:10" x14ac:dyDescent="0.2">
      <c r="B1906" s="19"/>
      <c r="C1906" s="3"/>
      <c r="D1906" s="14"/>
      <c r="E1906" s="15"/>
      <c r="F1906" s="15"/>
      <c r="G1906" s="16"/>
      <c r="H1906" s="14"/>
      <c r="I1906" s="17"/>
      <c r="J1906" s="14"/>
    </row>
    <row r="1907" spans="2:10" x14ac:dyDescent="0.2">
      <c r="B1907" s="19"/>
      <c r="C1907" s="3"/>
      <c r="D1907" s="14"/>
      <c r="E1907" s="15"/>
      <c r="F1907" s="15"/>
      <c r="G1907" s="16"/>
      <c r="H1907" s="14"/>
      <c r="I1907" s="17"/>
      <c r="J1907" s="14"/>
    </row>
    <row r="1908" spans="2:10" x14ac:dyDescent="0.2">
      <c r="B1908" s="19"/>
      <c r="C1908" s="3"/>
      <c r="D1908" s="14"/>
      <c r="E1908" s="15"/>
      <c r="F1908" s="15"/>
      <c r="G1908" s="16"/>
      <c r="H1908" s="14"/>
      <c r="I1908" s="17"/>
      <c r="J1908" s="14"/>
    </row>
    <row r="1909" spans="2:10" x14ac:dyDescent="0.2">
      <c r="B1909" s="19"/>
      <c r="C1909" s="3"/>
      <c r="D1909" s="14"/>
      <c r="E1909" s="15"/>
      <c r="F1909" s="15"/>
      <c r="G1909" s="16"/>
      <c r="H1909" s="14"/>
      <c r="I1909" s="17"/>
      <c r="J1909" s="14"/>
    </row>
    <row r="1910" spans="2:10" x14ac:dyDescent="0.2">
      <c r="B1910" s="19"/>
      <c r="C1910" s="3"/>
      <c r="D1910" s="14"/>
      <c r="E1910" s="15"/>
      <c r="F1910" s="15"/>
      <c r="G1910" s="16"/>
      <c r="H1910" s="14"/>
      <c r="I1910" s="17"/>
      <c r="J1910" s="14"/>
    </row>
    <row r="1911" spans="2:10" x14ac:dyDescent="0.2">
      <c r="B1911" s="19"/>
      <c r="C1911" s="3"/>
      <c r="D1911" s="14"/>
      <c r="E1911" s="15"/>
      <c r="F1911" s="15"/>
      <c r="G1911" s="16"/>
      <c r="H1911" s="14"/>
      <c r="I1911" s="17"/>
      <c r="J1911" s="14"/>
    </row>
    <row r="1912" spans="2:10" x14ac:dyDescent="0.2">
      <c r="B1912" s="19"/>
      <c r="C1912" s="3"/>
      <c r="D1912" s="14"/>
      <c r="E1912" s="15"/>
      <c r="F1912" s="15"/>
      <c r="G1912" s="16"/>
      <c r="H1912" s="14"/>
      <c r="I1912" s="17"/>
      <c r="J1912" s="14"/>
    </row>
    <row r="1913" spans="2:10" x14ac:dyDescent="0.2">
      <c r="B1913" s="19"/>
      <c r="C1913" s="3"/>
      <c r="D1913" s="14"/>
      <c r="E1913" s="15"/>
      <c r="F1913" s="15"/>
      <c r="G1913" s="16"/>
      <c r="H1913" s="14"/>
      <c r="I1913" s="17"/>
      <c r="J1913" s="14"/>
    </row>
    <row r="1914" spans="2:10" x14ac:dyDescent="0.2">
      <c r="B1914" s="19"/>
      <c r="C1914" s="3"/>
      <c r="D1914" s="14"/>
      <c r="E1914" s="15"/>
      <c r="F1914" s="15"/>
      <c r="G1914" s="16"/>
      <c r="H1914" s="14"/>
      <c r="I1914" s="17"/>
      <c r="J1914" s="14"/>
    </row>
    <row r="1915" spans="2:10" x14ac:dyDescent="0.2">
      <c r="B1915" s="19"/>
      <c r="C1915" s="3"/>
      <c r="D1915" s="14"/>
      <c r="E1915" s="15"/>
      <c r="F1915" s="15"/>
      <c r="G1915" s="16"/>
      <c r="H1915" s="14"/>
      <c r="I1915" s="17"/>
      <c r="J1915" s="14"/>
    </row>
    <row r="1916" spans="2:10" x14ac:dyDescent="0.2">
      <c r="B1916" s="19"/>
      <c r="C1916" s="3"/>
      <c r="D1916" s="14"/>
      <c r="E1916" s="15"/>
      <c r="F1916" s="15"/>
      <c r="G1916" s="16"/>
      <c r="H1916" s="14"/>
      <c r="I1916" s="17"/>
      <c r="J1916" s="14"/>
    </row>
    <row r="1917" spans="2:10" x14ac:dyDescent="0.2">
      <c r="B1917" s="19"/>
      <c r="C1917" s="3"/>
      <c r="D1917" s="14"/>
      <c r="E1917" s="15"/>
      <c r="F1917" s="15"/>
      <c r="G1917" s="16"/>
      <c r="H1917" s="14"/>
      <c r="I1917" s="17"/>
      <c r="J1917" s="14"/>
    </row>
    <row r="1918" spans="2:10" x14ac:dyDescent="0.2">
      <c r="B1918" s="19"/>
      <c r="C1918" s="3"/>
      <c r="D1918" s="14"/>
      <c r="E1918" s="15"/>
      <c r="F1918" s="15"/>
      <c r="G1918" s="16"/>
      <c r="H1918" s="14"/>
      <c r="I1918" s="17"/>
      <c r="J1918" s="14"/>
    </row>
    <row r="1919" spans="2:10" x14ac:dyDescent="0.2">
      <c r="B1919" s="19"/>
      <c r="C1919" s="3"/>
      <c r="D1919" s="14"/>
      <c r="E1919" s="15"/>
      <c r="F1919" s="15"/>
      <c r="G1919" s="16"/>
      <c r="H1919" s="14"/>
      <c r="I1919" s="17"/>
      <c r="J1919" s="14"/>
    </row>
    <row r="1920" spans="2:10" x14ac:dyDescent="0.2">
      <c r="B1920" s="19"/>
      <c r="C1920" s="3"/>
      <c r="D1920" s="14"/>
      <c r="E1920" s="15"/>
      <c r="F1920" s="15"/>
      <c r="G1920" s="16"/>
      <c r="H1920" s="14"/>
      <c r="I1920" s="17"/>
      <c r="J1920" s="14"/>
    </row>
    <row r="1921" spans="2:10" x14ac:dyDescent="0.2">
      <c r="B1921" s="19"/>
      <c r="C1921" s="3"/>
      <c r="D1921" s="14"/>
      <c r="E1921" s="15"/>
      <c r="F1921" s="15"/>
      <c r="G1921" s="16"/>
      <c r="H1921" s="14"/>
      <c r="I1921" s="17"/>
      <c r="J1921" s="14"/>
    </row>
    <row r="1922" spans="2:10" x14ac:dyDescent="0.2">
      <c r="B1922" s="19"/>
      <c r="C1922" s="3"/>
      <c r="D1922" s="14"/>
      <c r="E1922" s="15"/>
      <c r="F1922" s="15"/>
      <c r="G1922" s="16"/>
      <c r="H1922" s="14"/>
      <c r="I1922" s="17"/>
      <c r="J1922" s="14"/>
    </row>
    <row r="1923" spans="2:10" x14ac:dyDescent="0.2">
      <c r="B1923" s="19"/>
      <c r="C1923" s="3"/>
      <c r="D1923" s="14"/>
      <c r="E1923" s="15"/>
      <c r="F1923" s="15"/>
      <c r="G1923" s="16"/>
      <c r="H1923" s="14"/>
      <c r="I1923" s="17"/>
      <c r="J1923" s="14"/>
    </row>
    <row r="1924" spans="2:10" x14ac:dyDescent="0.2">
      <c r="B1924" s="19"/>
      <c r="C1924" s="3"/>
      <c r="D1924" s="14"/>
      <c r="E1924" s="15"/>
      <c r="F1924" s="15"/>
      <c r="G1924" s="16"/>
      <c r="H1924" s="14"/>
      <c r="I1924" s="17"/>
      <c r="J1924" s="14"/>
    </row>
    <row r="1925" spans="2:10" x14ac:dyDescent="0.2">
      <c r="B1925" s="19"/>
      <c r="C1925" s="3"/>
      <c r="D1925" s="14"/>
      <c r="E1925" s="15"/>
      <c r="F1925" s="15"/>
      <c r="G1925" s="16"/>
      <c r="H1925" s="14"/>
      <c r="I1925" s="17"/>
      <c r="J1925" s="14"/>
    </row>
    <row r="1926" spans="2:10" x14ac:dyDescent="0.2">
      <c r="B1926" s="19"/>
      <c r="C1926" s="3"/>
      <c r="D1926" s="14"/>
      <c r="E1926" s="15"/>
      <c r="F1926" s="15"/>
      <c r="G1926" s="16"/>
      <c r="H1926" s="14"/>
      <c r="I1926" s="17"/>
      <c r="J1926" s="14"/>
    </row>
    <row r="1927" spans="2:10" x14ac:dyDescent="0.2">
      <c r="B1927" s="19"/>
      <c r="C1927" s="3"/>
      <c r="D1927" s="14"/>
      <c r="E1927" s="15"/>
      <c r="F1927" s="15"/>
      <c r="G1927" s="16"/>
      <c r="H1927" s="14"/>
      <c r="I1927" s="17"/>
      <c r="J1927" s="14"/>
    </row>
    <row r="1928" spans="2:10" x14ac:dyDescent="0.2">
      <c r="B1928" s="19"/>
      <c r="C1928" s="3"/>
      <c r="D1928" s="14"/>
      <c r="E1928" s="15"/>
      <c r="F1928" s="15"/>
      <c r="G1928" s="16"/>
      <c r="H1928" s="14"/>
      <c r="I1928" s="17"/>
      <c r="J1928" s="14"/>
    </row>
    <row r="1929" spans="2:10" x14ac:dyDescent="0.2">
      <c r="B1929" s="19"/>
      <c r="C1929" s="3"/>
      <c r="D1929" s="14"/>
      <c r="E1929" s="15"/>
      <c r="F1929" s="15"/>
      <c r="G1929" s="16"/>
      <c r="H1929" s="14"/>
      <c r="I1929" s="17"/>
      <c r="J1929" s="14"/>
    </row>
    <row r="1930" spans="2:10" x14ac:dyDescent="0.2">
      <c r="B1930" s="19"/>
      <c r="C1930" s="3"/>
      <c r="D1930" s="14"/>
      <c r="E1930" s="15"/>
      <c r="F1930" s="15"/>
      <c r="G1930" s="16"/>
      <c r="H1930" s="14"/>
      <c r="I1930" s="17"/>
      <c r="J1930" s="14"/>
    </row>
    <row r="1931" spans="2:10" x14ac:dyDescent="0.2">
      <c r="B1931" s="19"/>
      <c r="C1931" s="3"/>
      <c r="D1931" s="14"/>
      <c r="E1931" s="15"/>
      <c r="F1931" s="15"/>
      <c r="G1931" s="16"/>
      <c r="H1931" s="14"/>
      <c r="I1931" s="17"/>
      <c r="J1931" s="14"/>
    </row>
    <row r="1932" spans="2:10" x14ac:dyDescent="0.2">
      <c r="B1932" s="19"/>
      <c r="C1932" s="3"/>
      <c r="D1932" s="14"/>
      <c r="E1932" s="15"/>
      <c r="F1932" s="15"/>
      <c r="G1932" s="16"/>
      <c r="H1932" s="14"/>
      <c r="I1932" s="17"/>
      <c r="J1932" s="14"/>
    </row>
    <row r="1933" spans="2:10" x14ac:dyDescent="0.2">
      <c r="B1933" s="19"/>
      <c r="C1933" s="3"/>
      <c r="D1933" s="14"/>
      <c r="E1933" s="15"/>
      <c r="F1933" s="15"/>
      <c r="G1933" s="16"/>
      <c r="H1933" s="14"/>
      <c r="I1933" s="17"/>
      <c r="J1933" s="14"/>
    </row>
    <row r="1934" spans="2:10" x14ac:dyDescent="0.2">
      <c r="B1934" s="19"/>
      <c r="C1934" s="3"/>
      <c r="D1934" s="14"/>
      <c r="E1934" s="15"/>
      <c r="F1934" s="15"/>
      <c r="G1934" s="16"/>
      <c r="H1934" s="14"/>
      <c r="I1934" s="17"/>
      <c r="J1934" s="14"/>
    </row>
    <row r="1935" spans="2:10" x14ac:dyDescent="0.2">
      <c r="B1935" s="19"/>
      <c r="C1935" s="3"/>
      <c r="D1935" s="14"/>
      <c r="E1935" s="15"/>
      <c r="F1935" s="15"/>
      <c r="G1935" s="16"/>
      <c r="H1935" s="14"/>
      <c r="I1935" s="17"/>
      <c r="J1935" s="14"/>
    </row>
    <row r="1936" spans="2:10" x14ac:dyDescent="0.2">
      <c r="B1936" s="19"/>
      <c r="C1936" s="3"/>
      <c r="D1936" s="14"/>
      <c r="E1936" s="15"/>
      <c r="F1936" s="15"/>
      <c r="G1936" s="16"/>
      <c r="H1936" s="14"/>
      <c r="I1936" s="17"/>
      <c r="J1936" s="14"/>
    </row>
    <row r="1937" spans="2:10" x14ac:dyDescent="0.2">
      <c r="B1937" s="19"/>
      <c r="C1937" s="3"/>
      <c r="D1937" s="14"/>
      <c r="E1937" s="15"/>
      <c r="F1937" s="15"/>
      <c r="G1937" s="16"/>
      <c r="H1937" s="14"/>
      <c r="I1937" s="17"/>
      <c r="J1937" s="14"/>
    </row>
    <row r="1938" spans="2:10" x14ac:dyDescent="0.2">
      <c r="B1938" s="19"/>
      <c r="C1938" s="3"/>
      <c r="D1938" s="14"/>
      <c r="E1938" s="15"/>
      <c r="F1938" s="15"/>
      <c r="G1938" s="16"/>
      <c r="H1938" s="14"/>
      <c r="I1938" s="17"/>
      <c r="J1938" s="14"/>
    </row>
    <row r="1939" spans="2:10" x14ac:dyDescent="0.2">
      <c r="B1939" s="19"/>
      <c r="C1939" s="3"/>
      <c r="D1939" s="14"/>
      <c r="E1939" s="15"/>
      <c r="F1939" s="15"/>
      <c r="G1939" s="16"/>
      <c r="H1939" s="14"/>
      <c r="I1939" s="17"/>
      <c r="J1939" s="14"/>
    </row>
    <row r="1940" spans="2:10" x14ac:dyDescent="0.2">
      <c r="B1940" s="19"/>
      <c r="C1940" s="3"/>
      <c r="D1940" s="14"/>
      <c r="E1940" s="15"/>
      <c r="F1940" s="15"/>
      <c r="G1940" s="16"/>
      <c r="H1940" s="14"/>
      <c r="I1940" s="17"/>
      <c r="J1940" s="14"/>
    </row>
    <row r="1941" spans="2:10" x14ac:dyDescent="0.2">
      <c r="B1941" s="19"/>
      <c r="C1941" s="3"/>
      <c r="D1941" s="14"/>
      <c r="E1941" s="15"/>
      <c r="F1941" s="15"/>
      <c r="G1941" s="16"/>
      <c r="H1941" s="14"/>
      <c r="I1941" s="17"/>
      <c r="J1941" s="14"/>
    </row>
    <row r="1942" spans="2:10" x14ac:dyDescent="0.2">
      <c r="B1942" s="19"/>
      <c r="C1942" s="3"/>
      <c r="D1942" s="14"/>
      <c r="E1942" s="15"/>
      <c r="F1942" s="15"/>
      <c r="G1942" s="16"/>
      <c r="H1942" s="14"/>
      <c r="I1942" s="17"/>
      <c r="J1942" s="14"/>
    </row>
    <row r="1943" spans="2:10" x14ac:dyDescent="0.2">
      <c r="B1943" s="19"/>
      <c r="C1943" s="3"/>
      <c r="D1943" s="14"/>
      <c r="E1943" s="15"/>
      <c r="F1943" s="15"/>
      <c r="G1943" s="16"/>
      <c r="H1943" s="14"/>
      <c r="I1943" s="17"/>
      <c r="J1943" s="14"/>
    </row>
    <row r="1944" spans="2:10" x14ac:dyDescent="0.2">
      <c r="B1944" s="19"/>
      <c r="C1944" s="3"/>
      <c r="D1944" s="14"/>
      <c r="E1944" s="15"/>
      <c r="F1944" s="15"/>
      <c r="G1944" s="16"/>
      <c r="H1944" s="14"/>
      <c r="I1944" s="17"/>
      <c r="J1944" s="14"/>
    </row>
    <row r="1945" spans="2:10" x14ac:dyDescent="0.2">
      <c r="B1945" s="19"/>
      <c r="C1945" s="3"/>
      <c r="D1945" s="14"/>
      <c r="E1945" s="15"/>
      <c r="F1945" s="15"/>
      <c r="G1945" s="16"/>
      <c r="H1945" s="14"/>
      <c r="I1945" s="17"/>
      <c r="J1945" s="14"/>
    </row>
    <row r="1946" spans="2:10" x14ac:dyDescent="0.2">
      <c r="B1946" s="19"/>
      <c r="C1946" s="3"/>
      <c r="D1946" s="14"/>
      <c r="E1946" s="15"/>
      <c r="F1946" s="15"/>
      <c r="G1946" s="16"/>
      <c r="H1946" s="14"/>
      <c r="I1946" s="17"/>
      <c r="J1946" s="14"/>
    </row>
    <row r="1947" spans="2:10" x14ac:dyDescent="0.2">
      <c r="B1947" s="19"/>
      <c r="C1947" s="3"/>
      <c r="D1947" s="14"/>
      <c r="E1947" s="15"/>
      <c r="F1947" s="15"/>
      <c r="G1947" s="16"/>
      <c r="H1947" s="14"/>
      <c r="I1947" s="17"/>
      <c r="J1947" s="14"/>
    </row>
    <row r="1948" spans="2:10" x14ac:dyDescent="0.2">
      <c r="B1948" s="19"/>
      <c r="C1948" s="3"/>
      <c r="D1948" s="14"/>
      <c r="E1948" s="15"/>
      <c r="F1948" s="15"/>
      <c r="G1948" s="16"/>
      <c r="H1948" s="14"/>
      <c r="I1948" s="17"/>
      <c r="J1948" s="14"/>
    </row>
    <row r="1949" spans="2:10" x14ac:dyDescent="0.2">
      <c r="B1949" s="19"/>
      <c r="C1949" s="3"/>
      <c r="D1949" s="14"/>
      <c r="E1949" s="15"/>
      <c r="F1949" s="15"/>
      <c r="G1949" s="16"/>
      <c r="H1949" s="14"/>
      <c r="I1949" s="17"/>
      <c r="J1949" s="14"/>
    </row>
    <row r="1950" spans="2:10" x14ac:dyDescent="0.2">
      <c r="B1950" s="19"/>
      <c r="C1950" s="3"/>
      <c r="D1950" s="14"/>
      <c r="E1950" s="15"/>
      <c r="F1950" s="15"/>
      <c r="G1950" s="16"/>
      <c r="H1950" s="14"/>
      <c r="I1950" s="17"/>
      <c r="J1950" s="14"/>
    </row>
    <row r="1951" spans="2:10" x14ac:dyDescent="0.2">
      <c r="B1951" s="19"/>
      <c r="C1951" s="3"/>
      <c r="D1951" s="14"/>
      <c r="E1951" s="15"/>
      <c r="F1951" s="15"/>
      <c r="G1951" s="16"/>
      <c r="H1951" s="14"/>
      <c r="I1951" s="17"/>
      <c r="J1951" s="14"/>
    </row>
    <row r="1952" spans="2:10" x14ac:dyDescent="0.2">
      <c r="B1952" s="19"/>
      <c r="C1952" s="3"/>
      <c r="D1952" s="14"/>
      <c r="E1952" s="15"/>
      <c r="F1952" s="15"/>
      <c r="G1952" s="16"/>
      <c r="H1952" s="14"/>
      <c r="I1952" s="17"/>
      <c r="J1952" s="14"/>
    </row>
    <row r="1953" spans="2:10" x14ac:dyDescent="0.2">
      <c r="B1953" s="19"/>
      <c r="C1953" s="3"/>
      <c r="D1953" s="14"/>
      <c r="E1953" s="15"/>
      <c r="F1953" s="15"/>
      <c r="G1953" s="16"/>
      <c r="H1953" s="14"/>
      <c r="I1953" s="17"/>
      <c r="J1953" s="14"/>
    </row>
    <row r="1954" spans="2:10" x14ac:dyDescent="0.2">
      <c r="B1954" s="19"/>
      <c r="C1954" s="3"/>
      <c r="D1954" s="14"/>
      <c r="E1954" s="15"/>
      <c r="F1954" s="15"/>
      <c r="G1954" s="16"/>
      <c r="H1954" s="14"/>
      <c r="I1954" s="17"/>
      <c r="J1954" s="14"/>
    </row>
    <row r="1955" spans="2:10" x14ac:dyDescent="0.2">
      <c r="B1955" s="19"/>
      <c r="C1955" s="3"/>
      <c r="D1955" s="14"/>
      <c r="E1955" s="15"/>
      <c r="F1955" s="15"/>
      <c r="G1955" s="16"/>
      <c r="H1955" s="14"/>
      <c r="I1955" s="17"/>
      <c r="J1955" s="14"/>
    </row>
    <row r="1956" spans="2:10" x14ac:dyDescent="0.2">
      <c r="B1956" s="19"/>
      <c r="C1956" s="3"/>
      <c r="D1956" s="14"/>
      <c r="E1956" s="15"/>
      <c r="F1956" s="15"/>
      <c r="G1956" s="16"/>
      <c r="H1956" s="14"/>
      <c r="I1956" s="17"/>
      <c r="J1956" s="14"/>
    </row>
    <row r="1957" spans="2:10" x14ac:dyDescent="0.2">
      <c r="B1957" s="19"/>
      <c r="C1957" s="3"/>
      <c r="D1957" s="14"/>
      <c r="E1957" s="15"/>
      <c r="F1957" s="15"/>
      <c r="G1957" s="16"/>
      <c r="H1957" s="14"/>
      <c r="I1957" s="17"/>
      <c r="J1957" s="14"/>
    </row>
    <row r="1958" spans="2:10" x14ac:dyDescent="0.2">
      <c r="B1958" s="19"/>
      <c r="C1958" s="3"/>
      <c r="D1958" s="14"/>
      <c r="E1958" s="15"/>
      <c r="F1958" s="15"/>
      <c r="G1958" s="16"/>
      <c r="H1958" s="14"/>
      <c r="I1958" s="17"/>
      <c r="J1958" s="14"/>
    </row>
    <row r="1959" spans="2:10" x14ac:dyDescent="0.2">
      <c r="B1959" s="19"/>
      <c r="C1959" s="3"/>
      <c r="D1959" s="14"/>
      <c r="E1959" s="15"/>
      <c r="F1959" s="15"/>
      <c r="G1959" s="16"/>
      <c r="H1959" s="14"/>
      <c r="I1959" s="17"/>
      <c r="J1959" s="14"/>
    </row>
    <row r="1960" spans="2:10" x14ac:dyDescent="0.2">
      <c r="B1960" s="19"/>
      <c r="C1960" s="3"/>
      <c r="D1960" s="14"/>
      <c r="E1960" s="15"/>
      <c r="F1960" s="15"/>
      <c r="G1960" s="16"/>
      <c r="H1960" s="14"/>
      <c r="I1960" s="17"/>
      <c r="J1960" s="14"/>
    </row>
    <row r="1961" spans="2:10" x14ac:dyDescent="0.2">
      <c r="B1961" s="19"/>
      <c r="C1961" s="3"/>
      <c r="D1961" s="14"/>
      <c r="E1961" s="15"/>
      <c r="F1961" s="15"/>
      <c r="G1961" s="16"/>
      <c r="H1961" s="14"/>
      <c r="I1961" s="17"/>
      <c r="J1961" s="14"/>
    </row>
    <row r="1962" spans="2:10" x14ac:dyDescent="0.2">
      <c r="B1962" s="19"/>
      <c r="C1962" s="3"/>
      <c r="D1962" s="14"/>
      <c r="E1962" s="15"/>
      <c r="F1962" s="15"/>
      <c r="G1962" s="16"/>
      <c r="H1962" s="14"/>
      <c r="I1962" s="17"/>
      <c r="J1962" s="14"/>
    </row>
    <row r="1963" spans="2:10" x14ac:dyDescent="0.2">
      <c r="B1963" s="19"/>
      <c r="C1963" s="3"/>
      <c r="D1963" s="14"/>
      <c r="E1963" s="15"/>
      <c r="F1963" s="15"/>
      <c r="G1963" s="16"/>
      <c r="H1963" s="14"/>
      <c r="I1963" s="17"/>
      <c r="J1963" s="14"/>
    </row>
    <row r="1964" spans="2:10" x14ac:dyDescent="0.2">
      <c r="B1964" s="19"/>
      <c r="C1964" s="3"/>
      <c r="D1964" s="14"/>
      <c r="E1964" s="15"/>
      <c r="F1964" s="15"/>
      <c r="G1964" s="16"/>
      <c r="H1964" s="14"/>
      <c r="I1964" s="17"/>
      <c r="J1964" s="14"/>
    </row>
    <row r="1965" spans="2:10" x14ac:dyDescent="0.2">
      <c r="B1965" s="19"/>
      <c r="C1965" s="3"/>
      <c r="D1965" s="14"/>
      <c r="E1965" s="15"/>
      <c r="F1965" s="15"/>
      <c r="G1965" s="16"/>
      <c r="H1965" s="14"/>
      <c r="I1965" s="17"/>
      <c r="J1965" s="14"/>
    </row>
    <row r="1966" spans="2:10" x14ac:dyDescent="0.2">
      <c r="B1966" s="19"/>
      <c r="C1966" s="3"/>
      <c r="D1966" s="14"/>
      <c r="E1966" s="15"/>
      <c r="F1966" s="15"/>
      <c r="G1966" s="16"/>
      <c r="H1966" s="14"/>
      <c r="I1966" s="17"/>
      <c r="J1966" s="14"/>
    </row>
    <row r="1967" spans="2:10" x14ac:dyDescent="0.2">
      <c r="B1967" s="19"/>
      <c r="C1967" s="3"/>
      <c r="D1967" s="14"/>
      <c r="E1967" s="15"/>
      <c r="F1967" s="15"/>
      <c r="G1967" s="16"/>
      <c r="H1967" s="14"/>
      <c r="I1967" s="17"/>
      <c r="J1967" s="14"/>
    </row>
    <row r="1968" spans="2:10" x14ac:dyDescent="0.2">
      <c r="B1968" s="19"/>
      <c r="C1968" s="3"/>
      <c r="D1968" s="14"/>
      <c r="E1968" s="15"/>
      <c r="F1968" s="15"/>
      <c r="G1968" s="16"/>
      <c r="H1968" s="14"/>
      <c r="I1968" s="17"/>
      <c r="J1968" s="14"/>
    </row>
    <row r="1969" spans="2:10" x14ac:dyDescent="0.2">
      <c r="B1969" s="19"/>
      <c r="C1969" s="3"/>
      <c r="D1969" s="14"/>
      <c r="E1969" s="15"/>
      <c r="F1969" s="15"/>
      <c r="G1969" s="16"/>
      <c r="H1969" s="14"/>
      <c r="I1969" s="17"/>
      <c r="J1969" s="14"/>
    </row>
    <row r="1970" spans="2:10" x14ac:dyDescent="0.2">
      <c r="B1970" s="19"/>
      <c r="C1970" s="3"/>
      <c r="D1970" s="14"/>
      <c r="E1970" s="15"/>
      <c r="F1970" s="15"/>
      <c r="G1970" s="16"/>
      <c r="H1970" s="14"/>
      <c r="I1970" s="17"/>
      <c r="J1970" s="14"/>
    </row>
    <row r="1971" spans="2:10" x14ac:dyDescent="0.2">
      <c r="B1971" s="19"/>
      <c r="C1971" s="3"/>
      <c r="D1971" s="14"/>
      <c r="E1971" s="15"/>
      <c r="F1971" s="15"/>
      <c r="G1971" s="16"/>
      <c r="H1971" s="14"/>
      <c r="I1971" s="17"/>
      <c r="J1971" s="14"/>
    </row>
    <row r="1972" spans="2:10" x14ac:dyDescent="0.2">
      <c r="B1972" s="19"/>
      <c r="C1972" s="3"/>
      <c r="D1972" s="14"/>
      <c r="E1972" s="15"/>
      <c r="F1972" s="15"/>
      <c r="G1972" s="16"/>
      <c r="H1972" s="14"/>
      <c r="I1972" s="17"/>
      <c r="J1972" s="14"/>
    </row>
    <row r="1973" spans="2:10" x14ac:dyDescent="0.2">
      <c r="B1973" s="19"/>
      <c r="C1973" s="3"/>
      <c r="D1973" s="14"/>
      <c r="E1973" s="15"/>
      <c r="F1973" s="15"/>
      <c r="G1973" s="16"/>
      <c r="H1973" s="14"/>
      <c r="I1973" s="17"/>
      <c r="J1973" s="14"/>
    </row>
    <row r="1974" spans="2:10" x14ac:dyDescent="0.2">
      <c r="B1974" s="19"/>
      <c r="C1974" s="3"/>
      <c r="D1974" s="14"/>
      <c r="E1974" s="15"/>
      <c r="F1974" s="15"/>
      <c r="G1974" s="16"/>
      <c r="H1974" s="14"/>
      <c r="I1974" s="17"/>
      <c r="J1974" s="14"/>
    </row>
    <row r="1975" spans="2:10" x14ac:dyDescent="0.2">
      <c r="B1975" s="19"/>
      <c r="C1975" s="3"/>
      <c r="D1975" s="14"/>
      <c r="E1975" s="15"/>
      <c r="F1975" s="15"/>
      <c r="G1975" s="16"/>
      <c r="H1975" s="14"/>
      <c r="I1975" s="17"/>
      <c r="J1975" s="14"/>
    </row>
    <row r="1976" spans="2:10" x14ac:dyDescent="0.2">
      <c r="B1976" s="19"/>
      <c r="C1976" s="3"/>
      <c r="D1976" s="14"/>
      <c r="E1976" s="15"/>
      <c r="F1976" s="15"/>
      <c r="G1976" s="16"/>
      <c r="H1976" s="14"/>
      <c r="I1976" s="17"/>
      <c r="J1976" s="14"/>
    </row>
    <row r="1977" spans="2:10" x14ac:dyDescent="0.2">
      <c r="B1977" s="19"/>
      <c r="C1977" s="3"/>
      <c r="D1977" s="14"/>
      <c r="E1977" s="15"/>
      <c r="F1977" s="15"/>
      <c r="G1977" s="16"/>
      <c r="H1977" s="14"/>
      <c r="I1977" s="17"/>
      <c r="J1977" s="14"/>
    </row>
    <row r="1978" spans="2:10" x14ac:dyDescent="0.2">
      <c r="B1978" s="19"/>
      <c r="C1978" s="3"/>
      <c r="D1978" s="14"/>
      <c r="E1978" s="15"/>
      <c r="F1978" s="15"/>
      <c r="G1978" s="16"/>
      <c r="H1978" s="14"/>
      <c r="I1978" s="17"/>
      <c r="J1978" s="14"/>
    </row>
    <row r="1979" spans="2:10" x14ac:dyDescent="0.2">
      <c r="B1979" s="19"/>
      <c r="C1979" s="3"/>
      <c r="D1979" s="14"/>
      <c r="E1979" s="15"/>
      <c r="F1979" s="15"/>
      <c r="G1979" s="16"/>
      <c r="H1979" s="14"/>
      <c r="I1979" s="17"/>
      <c r="J1979" s="14"/>
    </row>
    <row r="1980" spans="2:10" x14ac:dyDescent="0.2">
      <c r="B1980" s="19"/>
      <c r="C1980" s="3"/>
      <c r="D1980" s="14"/>
      <c r="E1980" s="15"/>
      <c r="F1980" s="15"/>
      <c r="G1980" s="16"/>
      <c r="H1980" s="14"/>
      <c r="I1980" s="17"/>
      <c r="J1980" s="14"/>
    </row>
    <row r="1981" spans="2:10" x14ac:dyDescent="0.2">
      <c r="B1981" s="19"/>
      <c r="C1981" s="3"/>
      <c r="D1981" s="14"/>
      <c r="E1981" s="15"/>
      <c r="F1981" s="15"/>
      <c r="G1981" s="16"/>
      <c r="H1981" s="14"/>
      <c r="I1981" s="17"/>
      <c r="J1981" s="14"/>
    </row>
    <row r="1982" spans="2:10" x14ac:dyDescent="0.2">
      <c r="B1982" s="19"/>
      <c r="C1982" s="3"/>
      <c r="D1982" s="14"/>
      <c r="E1982" s="15"/>
      <c r="F1982" s="15"/>
      <c r="G1982" s="16"/>
      <c r="H1982" s="14"/>
      <c r="I1982" s="17"/>
      <c r="J1982" s="14"/>
    </row>
    <row r="1983" spans="2:10" x14ac:dyDescent="0.2">
      <c r="B1983" s="19"/>
      <c r="C1983" s="3"/>
      <c r="D1983" s="14"/>
      <c r="E1983" s="15"/>
      <c r="F1983" s="15"/>
      <c r="G1983" s="16"/>
      <c r="H1983" s="14"/>
      <c r="I1983" s="17"/>
      <c r="J1983" s="14"/>
    </row>
    <row r="1984" spans="2:10" x14ac:dyDescent="0.2">
      <c r="B1984" s="19"/>
      <c r="C1984" s="3"/>
      <c r="D1984" s="14"/>
      <c r="E1984" s="15"/>
      <c r="F1984" s="15"/>
      <c r="G1984" s="16"/>
      <c r="H1984" s="14"/>
      <c r="I1984" s="17"/>
      <c r="J1984" s="14"/>
    </row>
    <row r="1985" spans="2:10" x14ac:dyDescent="0.2">
      <c r="B1985" s="19"/>
      <c r="C1985" s="3"/>
      <c r="D1985" s="14"/>
      <c r="E1985" s="15"/>
      <c r="F1985" s="15"/>
      <c r="G1985" s="16"/>
      <c r="H1985" s="14"/>
      <c r="I1985" s="17"/>
      <c r="J1985" s="14"/>
    </row>
    <row r="1986" spans="2:10" x14ac:dyDescent="0.2">
      <c r="B1986" s="19"/>
      <c r="C1986" s="3"/>
      <c r="D1986" s="14"/>
      <c r="E1986" s="15"/>
      <c r="F1986" s="15"/>
      <c r="G1986" s="16"/>
      <c r="H1986" s="14"/>
      <c r="I1986" s="17"/>
      <c r="J1986" s="14"/>
    </row>
    <row r="1987" spans="2:10" x14ac:dyDescent="0.2">
      <c r="B1987" s="19"/>
      <c r="C1987" s="3"/>
      <c r="D1987" s="14"/>
      <c r="E1987" s="15"/>
      <c r="F1987" s="15"/>
      <c r="G1987" s="16"/>
      <c r="H1987" s="14"/>
      <c r="I1987" s="17"/>
      <c r="J1987" s="14"/>
    </row>
    <row r="1988" spans="2:10" x14ac:dyDescent="0.2">
      <c r="B1988" s="19"/>
      <c r="C1988" s="3"/>
      <c r="D1988" s="14"/>
      <c r="E1988" s="15"/>
      <c r="F1988" s="15"/>
      <c r="G1988" s="16"/>
      <c r="H1988" s="14"/>
      <c r="I1988" s="17"/>
      <c r="J1988" s="14"/>
    </row>
    <row r="1989" spans="2:10" x14ac:dyDescent="0.2">
      <c r="B1989" s="19"/>
      <c r="C1989" s="3"/>
      <c r="D1989" s="14"/>
      <c r="E1989" s="15"/>
      <c r="F1989" s="15"/>
      <c r="G1989" s="16"/>
      <c r="H1989" s="14"/>
      <c r="I1989" s="17"/>
      <c r="J1989" s="14"/>
    </row>
    <row r="1990" spans="2:10" x14ac:dyDescent="0.2">
      <c r="B1990" s="19"/>
      <c r="C1990" s="3"/>
      <c r="D1990" s="14"/>
      <c r="E1990" s="15"/>
      <c r="F1990" s="15"/>
      <c r="G1990" s="16"/>
      <c r="H1990" s="14"/>
      <c r="I1990" s="17"/>
      <c r="J1990" s="14"/>
    </row>
    <row r="1991" spans="2:10" x14ac:dyDescent="0.2">
      <c r="B1991" s="19"/>
      <c r="C1991" s="3"/>
      <c r="D1991" s="14"/>
      <c r="E1991" s="15"/>
      <c r="F1991" s="15"/>
      <c r="G1991" s="16"/>
      <c r="H1991" s="14"/>
      <c r="I1991" s="17"/>
      <c r="J1991" s="14"/>
    </row>
    <row r="1992" spans="2:10" x14ac:dyDescent="0.2">
      <c r="B1992" s="19"/>
      <c r="C1992" s="3"/>
      <c r="D1992" s="14"/>
      <c r="E1992" s="15"/>
      <c r="F1992" s="15"/>
      <c r="G1992" s="16"/>
      <c r="H1992" s="14"/>
      <c r="I1992" s="17"/>
      <c r="J1992" s="14"/>
    </row>
    <row r="1993" spans="2:10" x14ac:dyDescent="0.2">
      <c r="B1993" s="19"/>
      <c r="C1993" s="3"/>
      <c r="D1993" s="14"/>
      <c r="E1993" s="15"/>
      <c r="F1993" s="15"/>
      <c r="G1993" s="16"/>
      <c r="H1993" s="14"/>
      <c r="I1993" s="17"/>
      <c r="J1993" s="14"/>
    </row>
    <row r="1994" spans="2:10" x14ac:dyDescent="0.2">
      <c r="B1994" s="19"/>
      <c r="C1994" s="3"/>
      <c r="D1994" s="14"/>
      <c r="E1994" s="15"/>
      <c r="F1994" s="15"/>
      <c r="G1994" s="16"/>
      <c r="H1994" s="14"/>
      <c r="I1994" s="17"/>
      <c r="J1994" s="14"/>
    </row>
    <row r="1995" spans="2:10" x14ac:dyDescent="0.2">
      <c r="B1995" s="19"/>
      <c r="C1995" s="3"/>
      <c r="D1995" s="14"/>
      <c r="E1995" s="15"/>
      <c r="F1995" s="15"/>
      <c r="G1995" s="16"/>
      <c r="H1995" s="14"/>
      <c r="I1995" s="17"/>
      <c r="J1995" s="14"/>
    </row>
    <row r="1996" spans="2:10" x14ac:dyDescent="0.2">
      <c r="B1996" s="19"/>
      <c r="C1996" s="3"/>
      <c r="D1996" s="14"/>
      <c r="E1996" s="15"/>
      <c r="F1996" s="15"/>
      <c r="G1996" s="16"/>
      <c r="H1996" s="14"/>
      <c r="I1996" s="17"/>
      <c r="J1996" s="14"/>
    </row>
    <row r="1997" spans="2:10" x14ac:dyDescent="0.2">
      <c r="B1997" s="19"/>
      <c r="C1997" s="3"/>
      <c r="D1997" s="14"/>
      <c r="E1997" s="15"/>
      <c r="F1997" s="15"/>
      <c r="G1997" s="16"/>
      <c r="H1997" s="14"/>
      <c r="I1997" s="17"/>
      <c r="J1997" s="14"/>
    </row>
    <row r="1998" spans="2:10" x14ac:dyDescent="0.2">
      <c r="B1998" s="19"/>
      <c r="C1998" s="3"/>
      <c r="D1998" s="14"/>
      <c r="E1998" s="15"/>
      <c r="F1998" s="15"/>
      <c r="G1998" s="16"/>
      <c r="H1998" s="14"/>
      <c r="I1998" s="17"/>
      <c r="J1998" s="14"/>
    </row>
    <row r="1999" spans="2:10" x14ac:dyDescent="0.2">
      <c r="B1999" s="19"/>
      <c r="C1999" s="3"/>
      <c r="D1999" s="14"/>
      <c r="E1999" s="15"/>
      <c r="F1999" s="15"/>
      <c r="G1999" s="16"/>
      <c r="H1999" s="14"/>
      <c r="I1999" s="17"/>
      <c r="J1999" s="14"/>
    </row>
    <row r="2000" spans="2:10" x14ac:dyDescent="0.2">
      <c r="B2000" s="19"/>
      <c r="C2000" s="3"/>
      <c r="D2000" s="14"/>
      <c r="E2000" s="15"/>
      <c r="F2000" s="15"/>
      <c r="G2000" s="16"/>
      <c r="H2000" s="14"/>
      <c r="I2000" s="17"/>
      <c r="J2000" s="14"/>
    </row>
    <row r="2001" spans="2:10" x14ac:dyDescent="0.2">
      <c r="B2001" s="19"/>
      <c r="C2001" s="3"/>
      <c r="D2001" s="14"/>
      <c r="E2001" s="15"/>
      <c r="F2001" s="15"/>
      <c r="G2001" s="16"/>
      <c r="H2001" s="14"/>
      <c r="I2001" s="17"/>
      <c r="J2001" s="14"/>
    </row>
    <row r="2002" spans="2:10" x14ac:dyDescent="0.2">
      <c r="B2002" s="19"/>
      <c r="C2002" s="3"/>
      <c r="D2002" s="14"/>
      <c r="E2002" s="15"/>
      <c r="F2002" s="15"/>
      <c r="G2002" s="16"/>
      <c r="H2002" s="14"/>
      <c r="I2002" s="17"/>
      <c r="J2002" s="14"/>
    </row>
    <row r="2003" spans="2:10" x14ac:dyDescent="0.2">
      <c r="B2003" s="19"/>
      <c r="C2003" s="3"/>
      <c r="D2003" s="14"/>
      <c r="E2003" s="15"/>
      <c r="F2003" s="15"/>
      <c r="G2003" s="16"/>
      <c r="H2003" s="14"/>
      <c r="I2003" s="17"/>
      <c r="J2003" s="14"/>
    </row>
    <row r="2004" spans="2:10" x14ac:dyDescent="0.2">
      <c r="B2004" s="19"/>
      <c r="C2004" s="3"/>
      <c r="D2004" s="14"/>
      <c r="E2004" s="15"/>
      <c r="F2004" s="15"/>
      <c r="G2004" s="16"/>
      <c r="H2004" s="14"/>
      <c r="I2004" s="17"/>
      <c r="J2004" s="14"/>
    </row>
    <row r="2005" spans="2:10" x14ac:dyDescent="0.2">
      <c r="B2005" s="19"/>
      <c r="C2005" s="3"/>
      <c r="D2005" s="14"/>
      <c r="E2005" s="15"/>
      <c r="F2005" s="15"/>
      <c r="G2005" s="16"/>
      <c r="H2005" s="14"/>
      <c r="I2005" s="17"/>
      <c r="J2005" s="14"/>
    </row>
    <row r="2006" spans="2:10" x14ac:dyDescent="0.2">
      <c r="B2006" s="19"/>
      <c r="C2006" s="3"/>
      <c r="D2006" s="14"/>
      <c r="E2006" s="15"/>
      <c r="F2006" s="15"/>
      <c r="G2006" s="16"/>
      <c r="H2006" s="14"/>
      <c r="I2006" s="17"/>
      <c r="J2006" s="14"/>
    </row>
    <row r="2007" spans="2:10" x14ac:dyDescent="0.2">
      <c r="B2007" s="19"/>
      <c r="C2007" s="3"/>
      <c r="D2007" s="14"/>
      <c r="E2007" s="15"/>
      <c r="F2007" s="15"/>
      <c r="G2007" s="16"/>
      <c r="H2007" s="14"/>
      <c r="I2007" s="17"/>
      <c r="J2007" s="14"/>
    </row>
    <row r="2008" spans="2:10" x14ac:dyDescent="0.2">
      <c r="B2008" s="19"/>
      <c r="C2008" s="3"/>
      <c r="D2008" s="14"/>
      <c r="E2008" s="15"/>
      <c r="F2008" s="15"/>
      <c r="G2008" s="16"/>
      <c r="H2008" s="14"/>
      <c r="I2008" s="17"/>
      <c r="J2008" s="14"/>
    </row>
    <row r="2009" spans="2:10" x14ac:dyDescent="0.2">
      <c r="B2009" s="19"/>
      <c r="C2009" s="3"/>
      <c r="D2009" s="14"/>
      <c r="E2009" s="15"/>
      <c r="F2009" s="15"/>
      <c r="G2009" s="16"/>
      <c r="H2009" s="14"/>
      <c r="I2009" s="17"/>
      <c r="J2009" s="14"/>
    </row>
    <row r="2010" spans="2:10" x14ac:dyDescent="0.2">
      <c r="B2010" s="19"/>
      <c r="C2010" s="3"/>
      <c r="D2010" s="14"/>
      <c r="E2010" s="15"/>
      <c r="F2010" s="15"/>
      <c r="G2010" s="16"/>
      <c r="H2010" s="14"/>
      <c r="I2010" s="17"/>
      <c r="J2010" s="14"/>
    </row>
    <row r="2011" spans="2:10" x14ac:dyDescent="0.2">
      <c r="B2011" s="19"/>
      <c r="C2011" s="3"/>
      <c r="D2011" s="14"/>
      <c r="E2011" s="15"/>
      <c r="F2011" s="15"/>
      <c r="G2011" s="16"/>
      <c r="H2011" s="14"/>
      <c r="I2011" s="17"/>
      <c r="J2011" s="14"/>
    </row>
    <row r="2012" spans="2:10" x14ac:dyDescent="0.2">
      <c r="B2012" s="19"/>
      <c r="C2012" s="3"/>
      <c r="D2012" s="14"/>
      <c r="E2012" s="15"/>
      <c r="F2012" s="15"/>
      <c r="G2012" s="16"/>
      <c r="H2012" s="14"/>
      <c r="I2012" s="17"/>
      <c r="J2012" s="14"/>
    </row>
    <row r="2013" spans="2:10" x14ac:dyDescent="0.2">
      <c r="B2013" s="19"/>
      <c r="C2013" s="3"/>
      <c r="D2013" s="14"/>
      <c r="E2013" s="15"/>
      <c r="F2013" s="15"/>
      <c r="G2013" s="16"/>
      <c r="H2013" s="14"/>
      <c r="I2013" s="17"/>
      <c r="J2013" s="14"/>
    </row>
    <row r="2014" spans="2:10" x14ac:dyDescent="0.2">
      <c r="B2014" s="19"/>
      <c r="C2014" s="3"/>
      <c r="D2014" s="14"/>
      <c r="E2014" s="15"/>
      <c r="F2014" s="15"/>
      <c r="G2014" s="16"/>
      <c r="H2014" s="14"/>
      <c r="I2014" s="17"/>
      <c r="J2014" s="14"/>
    </row>
    <row r="2015" spans="2:10" x14ac:dyDescent="0.2">
      <c r="B2015" s="19"/>
      <c r="C2015" s="3"/>
      <c r="D2015" s="14"/>
      <c r="E2015" s="15"/>
      <c r="F2015" s="15"/>
      <c r="G2015" s="16"/>
      <c r="H2015" s="14"/>
      <c r="I2015" s="17"/>
      <c r="J2015" s="14"/>
    </row>
    <row r="2016" spans="2:10" x14ac:dyDescent="0.2">
      <c r="B2016" s="19"/>
      <c r="C2016" s="3"/>
      <c r="D2016" s="14"/>
      <c r="E2016" s="15"/>
      <c r="F2016" s="15"/>
      <c r="G2016" s="16"/>
      <c r="H2016" s="14"/>
      <c r="I2016" s="17"/>
      <c r="J2016" s="14"/>
    </row>
    <row r="2017" spans="2:10" x14ac:dyDescent="0.2">
      <c r="B2017" s="19"/>
      <c r="C2017" s="3"/>
      <c r="D2017" s="14"/>
      <c r="E2017" s="15"/>
      <c r="F2017" s="15"/>
      <c r="G2017" s="16"/>
      <c r="H2017" s="14"/>
      <c r="I2017" s="17"/>
      <c r="J2017" s="14"/>
    </row>
    <row r="2018" spans="2:10" x14ac:dyDescent="0.2">
      <c r="B2018" s="19"/>
      <c r="C2018" s="3"/>
      <c r="D2018" s="14"/>
      <c r="E2018" s="15"/>
      <c r="F2018" s="15"/>
      <c r="G2018" s="16"/>
      <c r="H2018" s="14"/>
      <c r="I2018" s="17"/>
      <c r="J2018" s="14"/>
    </row>
    <row r="2019" spans="2:10" x14ac:dyDescent="0.2">
      <c r="B2019" s="19"/>
      <c r="C2019" s="3"/>
      <c r="D2019" s="14"/>
      <c r="E2019" s="15"/>
      <c r="F2019" s="15"/>
      <c r="G2019" s="16"/>
      <c r="H2019" s="14"/>
      <c r="I2019" s="17"/>
      <c r="J2019" s="14"/>
    </row>
    <row r="2020" spans="2:10" x14ac:dyDescent="0.2">
      <c r="B2020" s="19"/>
      <c r="C2020" s="3"/>
      <c r="D2020" s="14"/>
      <c r="E2020" s="15"/>
      <c r="F2020" s="15"/>
      <c r="G2020" s="16"/>
      <c r="H2020" s="14"/>
      <c r="I2020" s="17"/>
      <c r="J2020" s="14"/>
    </row>
    <row r="2021" spans="2:10" x14ac:dyDescent="0.2">
      <c r="B2021" s="19"/>
      <c r="C2021" s="3"/>
      <c r="D2021" s="14"/>
      <c r="E2021" s="15"/>
      <c r="F2021" s="15"/>
      <c r="G2021" s="16"/>
      <c r="H2021" s="14"/>
      <c r="I2021" s="17"/>
      <c r="J2021" s="14"/>
    </row>
    <row r="2022" spans="2:10" x14ac:dyDescent="0.2">
      <c r="B2022" s="19"/>
      <c r="C2022" s="3"/>
      <c r="D2022" s="14"/>
      <c r="E2022" s="15"/>
      <c r="F2022" s="15"/>
      <c r="G2022" s="16"/>
      <c r="H2022" s="14"/>
      <c r="I2022" s="17"/>
      <c r="J2022" s="14"/>
    </row>
    <row r="2023" spans="2:10" x14ac:dyDescent="0.2">
      <c r="B2023" s="19"/>
      <c r="C2023" s="3"/>
      <c r="D2023" s="14"/>
      <c r="E2023" s="15"/>
      <c r="F2023" s="15"/>
      <c r="G2023" s="16"/>
      <c r="H2023" s="14"/>
      <c r="I2023" s="17"/>
      <c r="J2023" s="14"/>
    </row>
    <row r="2024" spans="2:10" x14ac:dyDescent="0.2">
      <c r="B2024" s="19"/>
      <c r="C2024" s="3"/>
      <c r="D2024" s="14"/>
      <c r="E2024" s="15"/>
      <c r="F2024" s="15"/>
      <c r="G2024" s="16"/>
      <c r="H2024" s="14"/>
      <c r="I2024" s="17"/>
      <c r="J2024" s="14"/>
    </row>
    <row r="2025" spans="2:10" x14ac:dyDescent="0.2">
      <c r="B2025" s="19"/>
      <c r="C2025" s="3"/>
      <c r="D2025" s="14"/>
      <c r="E2025" s="15"/>
      <c r="F2025" s="15"/>
      <c r="G2025" s="16"/>
      <c r="H2025" s="14"/>
      <c r="I2025" s="17"/>
      <c r="J2025" s="14"/>
    </row>
    <row r="2026" spans="2:10" x14ac:dyDescent="0.2">
      <c r="B2026" s="19"/>
      <c r="C2026" s="3"/>
      <c r="D2026" s="14"/>
      <c r="E2026" s="15"/>
      <c r="F2026" s="15"/>
      <c r="G2026" s="16"/>
      <c r="H2026" s="14"/>
      <c r="I2026" s="17"/>
      <c r="J2026" s="14"/>
    </row>
    <row r="2027" spans="2:10" x14ac:dyDescent="0.2">
      <c r="B2027" s="19"/>
      <c r="C2027" s="3"/>
      <c r="D2027" s="14"/>
      <c r="E2027" s="15"/>
      <c r="F2027" s="15"/>
      <c r="G2027" s="16"/>
      <c r="H2027" s="14"/>
      <c r="I2027" s="17"/>
      <c r="J2027" s="14"/>
    </row>
    <row r="2028" spans="2:10" x14ac:dyDescent="0.2">
      <c r="B2028" s="19"/>
      <c r="C2028" s="3"/>
      <c r="D2028" s="14"/>
      <c r="E2028" s="15"/>
      <c r="F2028" s="15"/>
      <c r="G2028" s="16"/>
      <c r="H2028" s="14"/>
      <c r="I2028" s="17"/>
      <c r="J2028" s="14"/>
    </row>
    <row r="2029" spans="2:10" x14ac:dyDescent="0.2">
      <c r="B2029" s="19"/>
      <c r="C2029" s="3"/>
      <c r="D2029" s="14"/>
      <c r="E2029" s="15"/>
      <c r="F2029" s="15"/>
      <c r="G2029" s="16"/>
      <c r="H2029" s="14"/>
      <c r="I2029" s="17"/>
      <c r="J2029" s="14"/>
    </row>
    <row r="2030" spans="2:10" x14ac:dyDescent="0.2">
      <c r="B2030" s="19"/>
      <c r="C2030" s="3"/>
      <c r="D2030" s="14"/>
      <c r="E2030" s="15"/>
      <c r="F2030" s="15"/>
      <c r="G2030" s="16"/>
      <c r="H2030" s="14"/>
      <c r="I2030" s="17"/>
      <c r="J2030" s="14"/>
    </row>
    <row r="2031" spans="2:10" x14ac:dyDescent="0.2">
      <c r="B2031" s="19"/>
      <c r="C2031" s="3"/>
      <c r="D2031" s="14"/>
      <c r="E2031" s="15"/>
      <c r="F2031" s="15"/>
      <c r="G2031" s="16"/>
      <c r="H2031" s="14"/>
      <c r="I2031" s="17"/>
      <c r="J2031" s="14"/>
    </row>
    <row r="2032" spans="2:10" x14ac:dyDescent="0.2">
      <c r="B2032" s="19"/>
      <c r="C2032" s="3"/>
      <c r="D2032" s="14"/>
      <c r="E2032" s="15"/>
      <c r="F2032" s="15"/>
      <c r="G2032" s="16"/>
      <c r="H2032" s="14"/>
      <c r="I2032" s="17"/>
      <c r="J2032" s="14"/>
    </row>
    <row r="2033" spans="2:10" x14ac:dyDescent="0.2">
      <c r="B2033" s="19"/>
      <c r="C2033" s="3"/>
      <c r="D2033" s="14"/>
      <c r="E2033" s="15"/>
      <c r="F2033" s="15"/>
      <c r="G2033" s="16"/>
      <c r="H2033" s="14"/>
      <c r="I2033" s="17"/>
      <c r="J2033" s="14"/>
    </row>
    <row r="2034" spans="2:10" x14ac:dyDescent="0.2">
      <c r="B2034" s="19"/>
      <c r="C2034" s="3"/>
      <c r="D2034" s="14"/>
      <c r="E2034" s="15"/>
      <c r="F2034" s="15"/>
      <c r="G2034" s="16"/>
      <c r="H2034" s="14"/>
      <c r="I2034" s="17"/>
      <c r="J2034" s="14"/>
    </row>
    <row r="2035" spans="2:10" x14ac:dyDescent="0.2">
      <c r="B2035" s="19"/>
      <c r="C2035" s="3"/>
      <c r="D2035" s="14"/>
      <c r="E2035" s="15"/>
      <c r="F2035" s="15"/>
      <c r="G2035" s="16"/>
      <c r="H2035" s="14"/>
      <c r="I2035" s="17"/>
      <c r="J2035" s="14"/>
    </row>
    <row r="2036" spans="2:10" x14ac:dyDescent="0.2">
      <c r="B2036" s="19"/>
      <c r="C2036" s="3"/>
      <c r="D2036" s="14"/>
      <c r="E2036" s="15"/>
      <c r="F2036" s="15"/>
      <c r="G2036" s="16"/>
      <c r="H2036" s="14"/>
      <c r="I2036" s="17"/>
      <c r="J2036" s="14"/>
    </row>
    <row r="2037" spans="2:10" x14ac:dyDescent="0.2">
      <c r="B2037" s="19"/>
      <c r="C2037" s="3"/>
      <c r="D2037" s="14"/>
      <c r="E2037" s="15"/>
      <c r="F2037" s="15"/>
      <c r="G2037" s="16"/>
      <c r="H2037" s="14"/>
      <c r="I2037" s="17"/>
      <c r="J2037" s="14"/>
    </row>
    <row r="2038" spans="2:10" x14ac:dyDescent="0.2">
      <c r="B2038" s="19"/>
      <c r="C2038" s="3"/>
      <c r="D2038" s="14"/>
      <c r="E2038" s="15"/>
      <c r="F2038" s="15"/>
      <c r="G2038" s="16"/>
      <c r="H2038" s="14"/>
      <c r="I2038" s="17"/>
      <c r="J2038" s="14"/>
    </row>
    <row r="2039" spans="2:10" x14ac:dyDescent="0.2">
      <c r="B2039" s="19"/>
      <c r="C2039" s="3"/>
      <c r="D2039" s="14"/>
      <c r="E2039" s="15"/>
      <c r="F2039" s="15"/>
      <c r="G2039" s="16"/>
      <c r="H2039" s="14"/>
      <c r="I2039" s="17"/>
      <c r="J2039" s="14"/>
    </row>
    <row r="2040" spans="2:10" x14ac:dyDescent="0.2">
      <c r="B2040" s="19"/>
      <c r="C2040" s="3"/>
      <c r="D2040" s="14"/>
      <c r="E2040" s="15"/>
      <c r="F2040" s="15"/>
      <c r="G2040" s="16"/>
      <c r="H2040" s="14"/>
      <c r="I2040" s="17"/>
      <c r="J2040" s="14"/>
    </row>
    <row r="2041" spans="2:10" x14ac:dyDescent="0.2">
      <c r="B2041" s="19"/>
      <c r="C2041" s="3"/>
      <c r="D2041" s="14"/>
      <c r="E2041" s="15"/>
      <c r="F2041" s="15"/>
      <c r="G2041" s="16"/>
      <c r="H2041" s="14"/>
      <c r="I2041" s="17"/>
      <c r="J2041" s="14"/>
    </row>
    <row r="2042" spans="2:10" x14ac:dyDescent="0.2">
      <c r="B2042" s="19"/>
      <c r="C2042" s="3"/>
      <c r="D2042" s="14"/>
      <c r="E2042" s="15"/>
      <c r="F2042" s="15"/>
      <c r="G2042" s="16"/>
      <c r="H2042" s="14"/>
      <c r="I2042" s="17"/>
      <c r="J2042" s="14"/>
    </row>
    <row r="2043" spans="2:10" x14ac:dyDescent="0.2">
      <c r="B2043" s="19"/>
      <c r="C2043" s="3"/>
      <c r="D2043" s="14"/>
      <c r="E2043" s="15"/>
      <c r="F2043" s="15"/>
      <c r="G2043" s="16"/>
      <c r="H2043" s="14"/>
      <c r="I2043" s="17"/>
      <c r="J2043" s="14"/>
    </row>
    <row r="2044" spans="2:10" x14ac:dyDescent="0.2">
      <c r="B2044" s="19"/>
      <c r="C2044" s="3"/>
      <c r="D2044" s="14"/>
      <c r="E2044" s="15"/>
      <c r="F2044" s="15"/>
      <c r="G2044" s="16"/>
      <c r="H2044" s="14"/>
      <c r="I2044" s="17"/>
      <c r="J2044" s="14"/>
    </row>
    <row r="2045" spans="2:10" x14ac:dyDescent="0.2">
      <c r="B2045" s="19"/>
      <c r="C2045" s="3"/>
      <c r="D2045" s="14"/>
      <c r="E2045" s="15"/>
      <c r="F2045" s="15"/>
      <c r="G2045" s="16"/>
      <c r="H2045" s="14"/>
      <c r="I2045" s="17"/>
      <c r="J2045" s="14"/>
    </row>
    <row r="2046" spans="2:10" x14ac:dyDescent="0.2">
      <c r="B2046" s="19"/>
      <c r="C2046" s="3"/>
      <c r="D2046" s="14"/>
      <c r="E2046" s="15"/>
      <c r="F2046" s="15"/>
      <c r="G2046" s="16"/>
      <c r="H2046" s="14"/>
      <c r="I2046" s="17"/>
      <c r="J2046" s="14"/>
    </row>
    <row r="2047" spans="2:10" x14ac:dyDescent="0.2">
      <c r="B2047" s="19"/>
      <c r="C2047" s="3"/>
      <c r="D2047" s="14"/>
      <c r="E2047" s="15"/>
      <c r="F2047" s="15"/>
      <c r="G2047" s="16"/>
      <c r="H2047" s="14"/>
      <c r="I2047" s="17"/>
      <c r="J2047" s="14"/>
    </row>
    <row r="2048" spans="2:10" x14ac:dyDescent="0.2">
      <c r="B2048" s="19"/>
      <c r="C2048" s="3"/>
      <c r="D2048" s="14"/>
      <c r="E2048" s="15"/>
      <c r="F2048" s="15"/>
      <c r="G2048" s="16"/>
      <c r="H2048" s="14"/>
      <c r="I2048" s="17"/>
      <c r="J2048" s="14"/>
    </row>
    <row r="2049" spans="2:10" x14ac:dyDescent="0.2">
      <c r="B2049" s="19"/>
      <c r="C2049" s="3"/>
      <c r="D2049" s="14"/>
      <c r="E2049" s="15"/>
      <c r="F2049" s="15"/>
      <c r="G2049" s="16"/>
      <c r="H2049" s="14"/>
      <c r="I2049" s="17"/>
      <c r="J2049" s="14"/>
    </row>
    <row r="2050" spans="2:10" x14ac:dyDescent="0.2">
      <c r="B2050" s="19"/>
      <c r="C2050" s="3"/>
      <c r="D2050" s="14"/>
      <c r="E2050" s="15"/>
      <c r="F2050" s="15"/>
      <c r="G2050" s="16"/>
      <c r="H2050" s="14"/>
      <c r="I2050" s="17"/>
      <c r="J2050" s="14"/>
    </row>
    <row r="2051" spans="2:10" x14ac:dyDescent="0.2">
      <c r="B2051" s="19"/>
      <c r="C2051" s="3"/>
      <c r="D2051" s="14"/>
      <c r="E2051" s="15"/>
      <c r="F2051" s="15"/>
      <c r="G2051" s="16"/>
      <c r="H2051" s="14"/>
      <c r="I2051" s="17"/>
      <c r="J2051" s="14"/>
    </row>
    <row r="2052" spans="2:10" x14ac:dyDescent="0.2">
      <c r="B2052" s="19"/>
      <c r="C2052" s="3"/>
      <c r="D2052" s="14"/>
      <c r="E2052" s="15"/>
      <c r="F2052" s="15"/>
      <c r="G2052" s="16"/>
      <c r="H2052" s="14"/>
      <c r="I2052" s="17"/>
      <c r="J2052" s="14"/>
    </row>
    <row r="2053" spans="2:10" x14ac:dyDescent="0.2">
      <c r="B2053" s="19"/>
      <c r="C2053" s="3"/>
      <c r="D2053" s="14"/>
      <c r="E2053" s="15"/>
      <c r="F2053" s="15"/>
      <c r="G2053" s="16"/>
      <c r="H2053" s="14"/>
      <c r="I2053" s="17"/>
      <c r="J2053" s="14"/>
    </row>
    <row r="2054" spans="2:10" x14ac:dyDescent="0.2">
      <c r="B2054" s="19"/>
      <c r="C2054" s="3"/>
      <c r="D2054" s="14"/>
      <c r="E2054" s="15"/>
      <c r="F2054" s="15"/>
      <c r="G2054" s="16"/>
      <c r="H2054" s="14"/>
      <c r="I2054" s="17"/>
      <c r="J2054" s="14"/>
    </row>
    <row r="2055" spans="2:10" x14ac:dyDescent="0.2">
      <c r="B2055" s="19"/>
      <c r="C2055" s="3"/>
      <c r="D2055" s="14"/>
      <c r="E2055" s="15"/>
      <c r="F2055" s="15"/>
      <c r="G2055" s="16"/>
      <c r="H2055" s="14"/>
      <c r="I2055" s="17"/>
      <c r="J2055" s="14"/>
    </row>
    <row r="2056" spans="2:10" x14ac:dyDescent="0.2">
      <c r="B2056" s="19"/>
      <c r="C2056" s="3"/>
      <c r="D2056" s="14"/>
      <c r="E2056" s="15"/>
      <c r="F2056" s="15"/>
      <c r="G2056" s="16"/>
      <c r="H2056" s="14"/>
      <c r="I2056" s="17"/>
      <c r="J2056" s="14"/>
    </row>
    <row r="2057" spans="2:10" x14ac:dyDescent="0.2">
      <c r="B2057" s="19"/>
      <c r="C2057" s="3"/>
      <c r="D2057" s="14"/>
      <c r="E2057" s="15"/>
      <c r="F2057" s="15"/>
      <c r="G2057" s="16"/>
      <c r="H2057" s="14"/>
      <c r="I2057" s="17"/>
      <c r="J2057" s="14"/>
    </row>
    <row r="2058" spans="2:10" x14ac:dyDescent="0.2">
      <c r="B2058" s="19"/>
      <c r="C2058" s="3"/>
      <c r="D2058" s="14"/>
      <c r="E2058" s="15"/>
      <c r="F2058" s="15"/>
      <c r="G2058" s="16"/>
      <c r="H2058" s="14"/>
      <c r="I2058" s="17"/>
      <c r="J2058" s="14"/>
    </row>
    <row r="2059" spans="2:10" x14ac:dyDescent="0.2">
      <c r="B2059" s="19"/>
      <c r="C2059" s="3"/>
      <c r="D2059" s="14"/>
      <c r="E2059" s="15"/>
      <c r="F2059" s="15"/>
      <c r="G2059" s="16"/>
      <c r="H2059" s="14"/>
      <c r="I2059" s="17"/>
      <c r="J2059" s="14"/>
    </row>
    <row r="2060" spans="2:10" x14ac:dyDescent="0.2">
      <c r="B2060" s="19"/>
      <c r="C2060" s="3"/>
      <c r="D2060" s="14"/>
      <c r="E2060" s="15"/>
      <c r="F2060" s="15"/>
      <c r="G2060" s="16"/>
      <c r="H2060" s="14"/>
      <c r="I2060" s="17"/>
      <c r="J2060" s="14"/>
    </row>
    <row r="2061" spans="2:10" x14ac:dyDescent="0.2">
      <c r="B2061" s="19"/>
      <c r="C2061" s="3"/>
      <c r="D2061" s="14"/>
      <c r="E2061" s="15"/>
      <c r="F2061" s="15"/>
      <c r="G2061" s="16"/>
      <c r="H2061" s="14"/>
      <c r="I2061" s="17"/>
      <c r="J2061" s="14"/>
    </row>
    <row r="2062" spans="2:10" x14ac:dyDescent="0.2">
      <c r="B2062" s="19"/>
      <c r="C2062" s="3"/>
      <c r="D2062" s="14"/>
      <c r="E2062" s="15"/>
      <c r="F2062" s="15"/>
      <c r="G2062" s="16"/>
      <c r="H2062" s="14"/>
      <c r="I2062" s="17"/>
      <c r="J2062" s="14"/>
    </row>
    <row r="2063" spans="2:10" x14ac:dyDescent="0.2">
      <c r="B2063" s="19"/>
      <c r="C2063" s="3"/>
      <c r="D2063" s="14"/>
      <c r="E2063" s="15"/>
      <c r="F2063" s="15"/>
      <c r="G2063" s="16"/>
      <c r="H2063" s="14"/>
      <c r="I2063" s="17"/>
      <c r="J2063" s="14"/>
    </row>
    <row r="2064" spans="2:10" x14ac:dyDescent="0.2">
      <c r="B2064" s="19"/>
      <c r="C2064" s="3"/>
      <c r="D2064" s="14"/>
      <c r="E2064" s="15"/>
      <c r="F2064" s="15"/>
      <c r="G2064" s="16"/>
      <c r="H2064" s="14"/>
      <c r="I2064" s="17"/>
      <c r="J2064" s="14"/>
    </row>
    <row r="2065" spans="2:10" x14ac:dyDescent="0.2">
      <c r="B2065" s="19"/>
      <c r="C2065" s="3"/>
      <c r="D2065" s="14"/>
      <c r="E2065" s="15"/>
      <c r="F2065" s="15"/>
      <c r="G2065" s="16"/>
      <c r="H2065" s="14"/>
      <c r="I2065" s="17"/>
      <c r="J2065" s="14"/>
    </row>
    <row r="2066" spans="2:10" x14ac:dyDescent="0.2">
      <c r="B2066" s="19"/>
      <c r="C2066" s="3"/>
      <c r="D2066" s="14"/>
      <c r="E2066" s="15"/>
      <c r="F2066" s="15"/>
      <c r="G2066" s="16"/>
      <c r="H2066" s="14"/>
      <c r="I2066" s="17"/>
      <c r="J2066" s="14"/>
    </row>
    <row r="2067" spans="2:10" x14ac:dyDescent="0.2">
      <c r="B2067" s="19"/>
      <c r="C2067" s="3"/>
      <c r="D2067" s="14"/>
      <c r="E2067" s="15"/>
      <c r="F2067" s="15"/>
      <c r="G2067" s="16"/>
      <c r="H2067" s="14"/>
      <c r="I2067" s="17"/>
      <c r="J2067" s="14"/>
    </row>
    <row r="2068" spans="2:10" x14ac:dyDescent="0.2">
      <c r="B2068" s="19"/>
      <c r="C2068" s="3"/>
      <c r="D2068" s="14"/>
      <c r="E2068" s="15"/>
      <c r="F2068" s="15"/>
      <c r="G2068" s="16"/>
      <c r="H2068" s="14"/>
      <c r="I2068" s="17"/>
      <c r="J2068" s="14"/>
    </row>
    <row r="2069" spans="2:10" x14ac:dyDescent="0.2">
      <c r="B2069" s="19"/>
      <c r="C2069" s="3"/>
      <c r="D2069" s="14"/>
      <c r="E2069" s="15"/>
      <c r="F2069" s="15"/>
      <c r="G2069" s="16"/>
      <c r="H2069" s="14"/>
      <c r="I2069" s="17"/>
      <c r="J2069" s="14"/>
    </row>
    <row r="2070" spans="2:10" x14ac:dyDescent="0.2">
      <c r="B2070" s="19"/>
      <c r="C2070" s="3"/>
      <c r="D2070" s="14"/>
      <c r="E2070" s="15"/>
      <c r="F2070" s="15"/>
      <c r="G2070" s="16"/>
      <c r="H2070" s="14"/>
      <c r="I2070" s="17"/>
      <c r="J2070" s="14"/>
    </row>
    <row r="2071" spans="2:10" x14ac:dyDescent="0.2">
      <c r="B2071" s="19"/>
      <c r="C2071" s="3"/>
      <c r="D2071" s="14"/>
      <c r="E2071" s="15"/>
      <c r="F2071" s="15"/>
      <c r="G2071" s="16"/>
      <c r="H2071" s="14"/>
      <c r="I2071" s="17"/>
      <c r="J2071" s="14"/>
    </row>
    <row r="2072" spans="2:10" x14ac:dyDescent="0.2">
      <c r="B2072" s="19"/>
      <c r="C2072" s="3"/>
      <c r="D2072" s="14"/>
      <c r="E2072" s="15"/>
      <c r="F2072" s="15"/>
      <c r="G2072" s="16"/>
      <c r="H2072" s="14"/>
      <c r="I2072" s="17"/>
      <c r="J2072" s="14"/>
    </row>
    <row r="2073" spans="2:10" x14ac:dyDescent="0.2">
      <c r="B2073" s="19"/>
      <c r="C2073" s="3"/>
      <c r="D2073" s="14"/>
      <c r="E2073" s="15"/>
      <c r="F2073" s="15"/>
      <c r="G2073" s="16"/>
      <c r="H2073" s="14"/>
      <c r="I2073" s="17"/>
      <c r="J2073" s="14"/>
    </row>
    <row r="2074" spans="2:10" x14ac:dyDescent="0.2">
      <c r="B2074" s="19"/>
      <c r="C2074" s="3"/>
      <c r="D2074" s="14"/>
      <c r="E2074" s="15"/>
      <c r="F2074" s="15"/>
      <c r="G2074" s="16"/>
      <c r="H2074" s="14"/>
      <c r="I2074" s="17"/>
      <c r="J2074" s="14"/>
    </row>
    <row r="2075" spans="2:10" x14ac:dyDescent="0.2">
      <c r="B2075" s="19"/>
      <c r="C2075" s="3"/>
      <c r="D2075" s="14"/>
      <c r="E2075" s="15"/>
      <c r="F2075" s="15"/>
      <c r="G2075" s="16"/>
      <c r="H2075" s="14"/>
      <c r="I2075" s="17"/>
      <c r="J2075" s="14"/>
    </row>
    <row r="2076" spans="2:10" x14ac:dyDescent="0.2">
      <c r="B2076" s="19"/>
      <c r="C2076" s="3"/>
      <c r="D2076" s="14"/>
      <c r="E2076" s="15"/>
      <c r="F2076" s="15"/>
      <c r="G2076" s="16"/>
      <c r="H2076" s="14"/>
      <c r="I2076" s="17"/>
      <c r="J2076" s="14"/>
    </row>
    <row r="2077" spans="2:10" x14ac:dyDescent="0.2">
      <c r="B2077" s="19"/>
      <c r="C2077" s="3"/>
      <c r="D2077" s="14"/>
      <c r="E2077" s="15"/>
      <c r="F2077" s="15"/>
      <c r="G2077" s="16"/>
      <c r="H2077" s="14"/>
      <c r="I2077" s="17"/>
      <c r="J2077" s="14"/>
    </row>
    <row r="2078" spans="2:10" x14ac:dyDescent="0.2">
      <c r="B2078" s="19"/>
      <c r="C2078" s="3"/>
      <c r="D2078" s="14"/>
      <c r="E2078" s="15"/>
      <c r="F2078" s="15"/>
      <c r="G2078" s="16"/>
      <c r="H2078" s="14"/>
      <c r="I2078" s="17"/>
      <c r="J2078" s="14"/>
    </row>
    <row r="2079" spans="2:10" x14ac:dyDescent="0.2">
      <c r="B2079" s="19"/>
      <c r="C2079" s="3"/>
      <c r="D2079" s="14"/>
      <c r="E2079" s="15"/>
      <c r="F2079" s="15"/>
      <c r="G2079" s="16"/>
      <c r="H2079" s="14"/>
      <c r="I2079" s="17"/>
      <c r="J2079" s="14"/>
    </row>
    <row r="2080" spans="2:10" x14ac:dyDescent="0.2">
      <c r="B2080" s="19"/>
      <c r="C2080" s="3"/>
      <c r="D2080" s="14"/>
      <c r="E2080" s="15"/>
      <c r="F2080" s="15"/>
      <c r="G2080" s="16"/>
      <c r="H2080" s="14"/>
      <c r="I2080" s="17"/>
      <c r="J2080" s="14"/>
    </row>
    <row r="2081" spans="2:10" x14ac:dyDescent="0.2">
      <c r="B2081" s="19"/>
      <c r="C2081" s="3"/>
      <c r="D2081" s="14"/>
      <c r="E2081" s="15"/>
      <c r="F2081" s="15"/>
      <c r="G2081" s="16"/>
      <c r="H2081" s="14"/>
      <c r="I2081" s="17"/>
      <c r="J2081" s="14"/>
    </row>
    <row r="2082" spans="2:10" x14ac:dyDescent="0.2">
      <c r="B2082" s="19"/>
      <c r="C2082" s="3"/>
      <c r="D2082" s="14"/>
      <c r="E2082" s="15"/>
      <c r="F2082" s="15"/>
      <c r="G2082" s="16"/>
      <c r="H2082" s="14"/>
      <c r="I2082" s="17"/>
      <c r="J2082" s="14"/>
    </row>
    <row r="2083" spans="2:10" x14ac:dyDescent="0.2">
      <c r="B2083" s="19"/>
      <c r="C2083" s="3"/>
      <c r="D2083" s="14"/>
      <c r="E2083" s="15"/>
      <c r="F2083" s="15"/>
      <c r="G2083" s="16"/>
      <c r="H2083" s="14"/>
      <c r="I2083" s="17"/>
      <c r="J2083" s="14"/>
    </row>
    <row r="2084" spans="2:10" x14ac:dyDescent="0.2">
      <c r="B2084" s="19"/>
      <c r="C2084" s="3"/>
      <c r="D2084" s="14"/>
      <c r="E2084" s="15"/>
      <c r="F2084" s="15"/>
      <c r="G2084" s="16"/>
      <c r="H2084" s="14"/>
      <c r="I2084" s="17"/>
      <c r="J2084" s="14"/>
    </row>
    <row r="2085" spans="2:10" x14ac:dyDescent="0.2">
      <c r="B2085" s="19"/>
      <c r="C2085" s="3"/>
      <c r="D2085" s="14"/>
      <c r="E2085" s="15"/>
      <c r="F2085" s="15"/>
      <c r="G2085" s="16"/>
      <c r="H2085" s="14"/>
      <c r="I2085" s="17"/>
      <c r="J2085" s="14"/>
    </row>
    <row r="2086" spans="2:10" x14ac:dyDescent="0.2">
      <c r="B2086" s="19"/>
      <c r="C2086" s="3"/>
      <c r="D2086" s="14"/>
      <c r="E2086" s="15"/>
      <c r="F2086" s="15"/>
      <c r="G2086" s="16"/>
      <c r="H2086" s="14"/>
      <c r="I2086" s="17"/>
      <c r="J2086" s="14"/>
    </row>
    <row r="2087" spans="2:10" x14ac:dyDescent="0.2">
      <c r="B2087" s="19"/>
      <c r="C2087" s="3"/>
      <c r="D2087" s="14"/>
      <c r="E2087" s="15"/>
      <c r="F2087" s="15"/>
      <c r="G2087" s="16"/>
      <c r="H2087" s="14"/>
      <c r="I2087" s="17"/>
      <c r="J2087" s="14"/>
    </row>
    <row r="2088" spans="2:10" x14ac:dyDescent="0.2">
      <c r="B2088" s="19"/>
      <c r="C2088" s="3"/>
      <c r="D2088" s="14"/>
      <c r="E2088" s="15"/>
      <c r="F2088" s="15"/>
      <c r="G2088" s="16"/>
      <c r="H2088" s="14"/>
      <c r="I2088" s="17"/>
      <c r="J2088" s="14"/>
    </row>
    <row r="2089" spans="2:10" x14ac:dyDescent="0.2">
      <c r="B2089" s="19"/>
      <c r="C2089" s="3"/>
      <c r="D2089" s="14"/>
      <c r="E2089" s="15"/>
      <c r="F2089" s="15"/>
      <c r="G2089" s="16"/>
      <c r="H2089" s="14"/>
      <c r="I2089" s="17"/>
      <c r="J2089" s="14"/>
    </row>
    <row r="2090" spans="2:10" x14ac:dyDescent="0.2">
      <c r="B2090" s="19"/>
      <c r="C2090" s="3"/>
      <c r="D2090" s="14"/>
      <c r="E2090" s="15"/>
      <c r="F2090" s="15"/>
      <c r="G2090" s="16"/>
      <c r="H2090" s="14"/>
      <c r="I2090" s="17"/>
      <c r="J2090" s="14"/>
    </row>
    <row r="2091" spans="2:10" x14ac:dyDescent="0.2">
      <c r="B2091" s="19"/>
      <c r="C2091" s="3"/>
      <c r="D2091" s="14"/>
      <c r="E2091" s="15"/>
      <c r="F2091" s="15"/>
      <c r="G2091" s="16"/>
      <c r="H2091" s="14"/>
      <c r="I2091" s="17"/>
      <c r="J2091" s="14"/>
    </row>
    <row r="2092" spans="2:10" x14ac:dyDescent="0.2">
      <c r="B2092" s="19"/>
      <c r="C2092" s="3"/>
      <c r="D2092" s="14"/>
      <c r="E2092" s="15"/>
      <c r="F2092" s="15"/>
      <c r="G2092" s="16"/>
      <c r="H2092" s="14"/>
      <c r="I2092" s="17"/>
      <c r="J2092" s="14"/>
    </row>
    <row r="2093" spans="2:10" x14ac:dyDescent="0.2">
      <c r="B2093" s="19"/>
      <c r="C2093" s="3"/>
      <c r="D2093" s="14"/>
      <c r="E2093" s="15"/>
      <c r="F2093" s="15"/>
      <c r="G2093" s="16"/>
      <c r="H2093" s="14"/>
      <c r="I2093" s="17"/>
      <c r="J2093" s="14"/>
    </row>
    <row r="2094" spans="2:10" x14ac:dyDescent="0.2">
      <c r="B2094" s="19"/>
      <c r="C2094" s="3"/>
      <c r="D2094" s="14"/>
      <c r="E2094" s="15"/>
      <c r="F2094" s="15"/>
      <c r="G2094" s="16"/>
      <c r="H2094" s="14"/>
      <c r="I2094" s="17"/>
      <c r="J2094" s="14"/>
    </row>
    <row r="2095" spans="2:10" x14ac:dyDescent="0.2">
      <c r="B2095" s="19"/>
      <c r="C2095" s="3"/>
      <c r="D2095" s="14"/>
      <c r="E2095" s="15"/>
      <c r="F2095" s="15"/>
      <c r="G2095" s="16"/>
      <c r="H2095" s="14"/>
      <c r="I2095" s="17"/>
      <c r="J2095" s="14"/>
    </row>
    <row r="2096" spans="2:10" x14ac:dyDescent="0.2">
      <c r="B2096" s="19"/>
      <c r="C2096" s="3"/>
      <c r="D2096" s="14"/>
      <c r="E2096" s="15"/>
      <c r="F2096" s="15"/>
      <c r="G2096" s="16"/>
      <c r="H2096" s="14"/>
      <c r="I2096" s="17"/>
      <c r="J2096" s="14"/>
    </row>
    <row r="2097" spans="2:10" x14ac:dyDescent="0.2">
      <c r="B2097" s="19"/>
      <c r="C2097" s="3"/>
      <c r="D2097" s="14"/>
      <c r="E2097" s="15"/>
      <c r="F2097" s="15"/>
      <c r="G2097" s="16"/>
      <c r="H2097" s="14"/>
      <c r="I2097" s="17"/>
      <c r="J2097" s="14"/>
    </row>
    <row r="2098" spans="2:10" x14ac:dyDescent="0.2">
      <c r="B2098" s="19"/>
      <c r="C2098" s="3"/>
      <c r="D2098" s="14"/>
      <c r="E2098" s="15"/>
      <c r="F2098" s="15"/>
      <c r="G2098" s="16"/>
      <c r="H2098" s="14"/>
      <c r="I2098" s="17"/>
      <c r="J2098" s="14"/>
    </row>
    <row r="2099" spans="2:10" x14ac:dyDescent="0.2">
      <c r="B2099" s="19"/>
      <c r="C2099" s="3"/>
      <c r="D2099" s="14"/>
      <c r="E2099" s="15"/>
      <c r="F2099" s="15"/>
      <c r="G2099" s="16"/>
      <c r="H2099" s="14"/>
      <c r="I2099" s="17"/>
      <c r="J2099" s="14"/>
    </row>
    <row r="2100" spans="2:10" x14ac:dyDescent="0.2">
      <c r="B2100" s="19"/>
      <c r="C2100" s="3"/>
      <c r="D2100" s="14"/>
      <c r="E2100" s="15"/>
      <c r="F2100" s="15"/>
      <c r="G2100" s="16"/>
      <c r="H2100" s="14"/>
      <c r="I2100" s="17"/>
      <c r="J2100" s="14"/>
    </row>
    <row r="2101" spans="2:10" x14ac:dyDescent="0.2">
      <c r="B2101" s="19"/>
      <c r="C2101" s="3"/>
      <c r="D2101" s="14"/>
      <c r="E2101" s="15"/>
      <c r="F2101" s="15"/>
      <c r="G2101" s="16"/>
      <c r="H2101" s="14"/>
      <c r="I2101" s="17"/>
      <c r="J2101" s="14"/>
    </row>
    <row r="2102" spans="2:10" x14ac:dyDescent="0.2">
      <c r="B2102" s="19"/>
      <c r="C2102" s="3"/>
      <c r="D2102" s="14"/>
      <c r="E2102" s="15"/>
      <c r="F2102" s="15"/>
      <c r="G2102" s="16"/>
      <c r="H2102" s="14"/>
      <c r="I2102" s="17"/>
      <c r="J2102" s="14"/>
    </row>
    <row r="2103" spans="2:10" x14ac:dyDescent="0.2">
      <c r="B2103" s="19"/>
      <c r="C2103" s="3"/>
      <c r="D2103" s="14"/>
      <c r="E2103" s="15"/>
      <c r="F2103" s="15"/>
      <c r="G2103" s="16"/>
      <c r="H2103" s="14"/>
      <c r="I2103" s="17"/>
      <c r="J2103" s="14"/>
    </row>
    <row r="2104" spans="2:10" x14ac:dyDescent="0.2">
      <c r="B2104" s="19"/>
      <c r="C2104" s="3"/>
      <c r="D2104" s="14"/>
      <c r="E2104" s="15"/>
      <c r="F2104" s="15"/>
      <c r="G2104" s="16"/>
      <c r="H2104" s="14"/>
      <c r="I2104" s="17"/>
      <c r="J2104" s="14"/>
    </row>
    <row r="2105" spans="2:10" x14ac:dyDescent="0.2">
      <c r="B2105" s="19"/>
      <c r="C2105" s="3"/>
      <c r="D2105" s="14"/>
      <c r="E2105" s="15"/>
      <c r="F2105" s="15"/>
      <c r="G2105" s="16"/>
      <c r="H2105" s="14"/>
      <c r="I2105" s="17"/>
      <c r="J2105" s="14"/>
    </row>
    <row r="2106" spans="2:10" x14ac:dyDescent="0.2">
      <c r="B2106" s="19"/>
      <c r="C2106" s="3"/>
      <c r="D2106" s="14"/>
      <c r="E2106" s="15"/>
      <c r="F2106" s="15"/>
      <c r="G2106" s="16"/>
      <c r="H2106" s="14"/>
      <c r="I2106" s="17"/>
      <c r="J2106" s="14"/>
    </row>
    <row r="2107" spans="2:10" x14ac:dyDescent="0.2">
      <c r="B2107" s="19"/>
      <c r="C2107" s="3"/>
      <c r="D2107" s="14"/>
      <c r="E2107" s="15"/>
      <c r="F2107" s="15"/>
      <c r="G2107" s="16"/>
      <c r="H2107" s="14"/>
      <c r="I2107" s="17"/>
      <c r="J2107" s="14"/>
    </row>
    <row r="2108" spans="2:10" x14ac:dyDescent="0.2">
      <c r="B2108" s="19"/>
      <c r="C2108" s="3"/>
      <c r="D2108" s="14"/>
      <c r="E2108" s="15"/>
      <c r="F2108" s="15"/>
      <c r="G2108" s="16"/>
      <c r="H2108" s="14"/>
      <c r="I2108" s="17"/>
      <c r="J2108" s="14"/>
    </row>
    <row r="2109" spans="2:10" x14ac:dyDescent="0.2">
      <c r="B2109" s="19"/>
      <c r="C2109" s="3"/>
      <c r="D2109" s="14"/>
      <c r="E2109" s="15"/>
      <c r="F2109" s="15"/>
      <c r="G2109" s="16"/>
      <c r="H2109" s="14"/>
      <c r="I2109" s="17"/>
      <c r="J2109" s="14"/>
    </row>
    <row r="2110" spans="2:10" x14ac:dyDescent="0.2">
      <c r="B2110" s="19"/>
      <c r="C2110" s="3"/>
      <c r="D2110" s="14"/>
      <c r="E2110" s="15"/>
      <c r="F2110" s="15"/>
      <c r="G2110" s="16"/>
      <c r="H2110" s="14"/>
      <c r="I2110" s="17"/>
      <c r="J2110" s="14"/>
    </row>
    <row r="2111" spans="2:10" x14ac:dyDescent="0.2">
      <c r="B2111" s="19"/>
      <c r="C2111" s="3"/>
      <c r="D2111" s="14"/>
      <c r="E2111" s="15"/>
      <c r="F2111" s="15"/>
      <c r="G2111" s="16"/>
      <c r="H2111" s="14"/>
      <c r="I2111" s="17"/>
      <c r="J2111" s="14"/>
    </row>
    <row r="2112" spans="2:10" x14ac:dyDescent="0.2">
      <c r="B2112" s="19"/>
      <c r="C2112" s="3"/>
      <c r="D2112" s="14"/>
      <c r="E2112" s="15"/>
      <c r="F2112" s="15"/>
      <c r="G2112" s="16"/>
      <c r="H2112" s="14"/>
      <c r="I2112" s="17"/>
      <c r="J2112" s="14"/>
    </row>
    <row r="2113" spans="2:10" x14ac:dyDescent="0.2">
      <c r="B2113" s="19"/>
      <c r="C2113" s="3"/>
      <c r="D2113" s="14"/>
      <c r="E2113" s="15"/>
      <c r="F2113" s="15"/>
      <c r="G2113" s="16"/>
      <c r="H2113" s="14"/>
      <c r="I2113" s="17"/>
      <c r="J2113" s="14"/>
    </row>
    <row r="2114" spans="2:10" x14ac:dyDescent="0.2">
      <c r="B2114" s="19"/>
      <c r="C2114" s="3"/>
      <c r="D2114" s="14"/>
      <c r="E2114" s="15"/>
      <c r="F2114" s="15"/>
      <c r="G2114" s="16"/>
      <c r="H2114" s="14"/>
      <c r="I2114" s="17"/>
      <c r="J2114" s="14"/>
    </row>
    <row r="2115" spans="2:10" x14ac:dyDescent="0.2">
      <c r="B2115" s="19"/>
      <c r="C2115" s="3"/>
      <c r="D2115" s="14"/>
      <c r="E2115" s="15"/>
      <c r="F2115" s="15"/>
      <c r="G2115" s="16"/>
      <c r="H2115" s="14"/>
      <c r="I2115" s="17"/>
      <c r="J2115" s="14"/>
    </row>
    <row r="2116" spans="2:10" x14ac:dyDescent="0.2">
      <c r="B2116" s="19"/>
      <c r="C2116" s="3"/>
      <c r="D2116" s="14"/>
      <c r="E2116" s="15"/>
      <c r="F2116" s="15"/>
      <c r="G2116" s="16"/>
      <c r="H2116" s="14"/>
      <c r="I2116" s="17"/>
      <c r="J2116" s="14"/>
    </row>
    <row r="2117" spans="2:10" x14ac:dyDescent="0.2">
      <c r="B2117" s="19"/>
      <c r="C2117" s="3"/>
      <c r="D2117" s="14"/>
      <c r="E2117" s="15"/>
      <c r="F2117" s="15"/>
      <c r="G2117" s="16"/>
      <c r="H2117" s="14"/>
      <c r="I2117" s="17"/>
      <c r="J2117" s="14"/>
    </row>
    <row r="2118" spans="2:10" x14ac:dyDescent="0.2">
      <c r="B2118" s="19"/>
      <c r="C2118" s="3"/>
      <c r="D2118" s="14"/>
      <c r="E2118" s="15"/>
      <c r="F2118" s="15"/>
      <c r="G2118" s="16"/>
      <c r="H2118" s="14"/>
      <c r="I2118" s="17"/>
      <c r="J2118" s="14"/>
    </row>
    <row r="2119" spans="2:10" x14ac:dyDescent="0.2">
      <c r="B2119" s="19"/>
      <c r="C2119" s="3"/>
      <c r="D2119" s="14"/>
      <c r="E2119" s="15"/>
      <c r="F2119" s="15"/>
      <c r="G2119" s="16"/>
      <c r="H2119" s="14"/>
      <c r="I2119" s="17"/>
      <c r="J2119" s="14"/>
    </row>
    <row r="2120" spans="2:10" x14ac:dyDescent="0.2">
      <c r="B2120" s="19"/>
      <c r="C2120" s="3"/>
      <c r="D2120" s="14"/>
      <c r="E2120" s="15"/>
      <c r="F2120" s="15"/>
      <c r="G2120" s="16"/>
      <c r="H2120" s="14"/>
      <c r="I2120" s="17"/>
      <c r="J2120" s="14"/>
    </row>
    <row r="2121" spans="2:10" x14ac:dyDescent="0.2">
      <c r="B2121" s="19"/>
      <c r="C2121" s="3"/>
      <c r="D2121" s="14"/>
      <c r="E2121" s="15"/>
      <c r="F2121" s="15"/>
      <c r="G2121" s="16"/>
      <c r="H2121" s="14"/>
      <c r="I2121" s="17"/>
      <c r="J2121" s="14"/>
    </row>
    <row r="2122" spans="2:10" x14ac:dyDescent="0.2">
      <c r="B2122" s="19"/>
      <c r="C2122" s="3"/>
      <c r="D2122" s="14"/>
      <c r="E2122" s="15"/>
      <c r="F2122" s="15"/>
      <c r="G2122" s="16"/>
      <c r="H2122" s="14"/>
      <c r="I2122" s="17"/>
      <c r="J2122" s="14"/>
    </row>
    <row r="2123" spans="2:10" x14ac:dyDescent="0.2">
      <c r="B2123" s="19"/>
      <c r="C2123" s="3"/>
      <c r="D2123" s="14"/>
      <c r="E2123" s="15"/>
      <c r="F2123" s="15"/>
      <c r="G2123" s="16"/>
      <c r="H2123" s="14"/>
      <c r="I2123" s="17"/>
      <c r="J2123" s="14"/>
    </row>
    <row r="2124" spans="2:10" x14ac:dyDescent="0.2">
      <c r="B2124" s="19"/>
      <c r="C2124" s="3"/>
      <c r="D2124" s="14"/>
      <c r="E2124" s="15"/>
      <c r="F2124" s="15"/>
      <c r="G2124" s="16"/>
      <c r="H2124" s="14"/>
      <c r="I2124" s="17"/>
      <c r="J2124" s="14"/>
    </row>
    <row r="2125" spans="2:10" x14ac:dyDescent="0.2">
      <c r="B2125" s="19"/>
      <c r="C2125" s="3"/>
      <c r="D2125" s="14"/>
      <c r="E2125" s="15"/>
      <c r="F2125" s="15"/>
      <c r="G2125" s="16"/>
      <c r="H2125" s="14"/>
      <c r="I2125" s="17"/>
      <c r="J2125" s="14"/>
    </row>
    <row r="2126" spans="2:10" x14ac:dyDescent="0.2">
      <c r="B2126" s="19"/>
      <c r="C2126" s="3"/>
      <c r="D2126" s="14"/>
      <c r="E2126" s="15"/>
      <c r="F2126" s="15"/>
      <c r="G2126" s="16"/>
      <c r="H2126" s="14"/>
      <c r="I2126" s="17"/>
      <c r="J2126" s="14"/>
    </row>
    <row r="2127" spans="2:10" x14ac:dyDescent="0.2">
      <c r="B2127" s="19"/>
      <c r="C2127" s="3"/>
      <c r="D2127" s="14"/>
      <c r="E2127" s="15"/>
      <c r="F2127" s="15"/>
      <c r="G2127" s="16"/>
      <c r="H2127" s="14"/>
      <c r="I2127" s="17"/>
      <c r="J2127" s="14"/>
    </row>
    <row r="2128" spans="2:10" x14ac:dyDescent="0.2">
      <c r="B2128" s="19"/>
      <c r="C2128" s="3"/>
      <c r="D2128" s="14"/>
      <c r="E2128" s="15"/>
      <c r="F2128" s="15"/>
      <c r="G2128" s="16"/>
      <c r="H2128" s="14"/>
      <c r="I2128" s="17"/>
      <c r="J2128" s="14"/>
    </row>
    <row r="2129" spans="2:10" x14ac:dyDescent="0.2">
      <c r="B2129" s="19"/>
      <c r="C2129" s="3"/>
      <c r="D2129" s="14"/>
      <c r="E2129" s="15"/>
      <c r="F2129" s="15"/>
      <c r="G2129" s="16"/>
      <c r="H2129" s="14"/>
      <c r="I2129" s="17"/>
      <c r="J2129" s="14"/>
    </row>
    <row r="2130" spans="2:10" x14ac:dyDescent="0.2">
      <c r="B2130" s="19"/>
      <c r="C2130" s="3"/>
      <c r="D2130" s="14"/>
      <c r="E2130" s="15"/>
      <c r="F2130" s="15"/>
      <c r="G2130" s="16"/>
      <c r="H2130" s="14"/>
      <c r="I2130" s="17"/>
      <c r="J2130" s="14"/>
    </row>
    <row r="2131" spans="2:10" x14ac:dyDescent="0.2">
      <c r="B2131" s="19"/>
      <c r="C2131" s="3"/>
      <c r="D2131" s="14"/>
      <c r="E2131" s="15"/>
      <c r="F2131" s="15"/>
      <c r="G2131" s="16"/>
      <c r="H2131" s="14"/>
      <c r="I2131" s="17"/>
      <c r="J2131" s="14"/>
    </row>
    <row r="2132" spans="2:10" x14ac:dyDescent="0.2">
      <c r="B2132" s="19"/>
      <c r="C2132" s="3"/>
      <c r="D2132" s="14"/>
      <c r="E2132" s="15"/>
      <c r="F2132" s="15"/>
      <c r="G2132" s="16"/>
      <c r="H2132" s="14"/>
      <c r="I2132" s="17"/>
      <c r="J2132" s="14"/>
    </row>
    <row r="2133" spans="2:10" x14ac:dyDescent="0.2">
      <c r="B2133" s="19"/>
      <c r="C2133" s="3"/>
      <c r="D2133" s="14"/>
      <c r="E2133" s="15"/>
      <c r="F2133" s="15"/>
      <c r="G2133" s="16"/>
      <c r="H2133" s="14"/>
      <c r="I2133" s="17"/>
      <c r="J2133" s="14"/>
    </row>
    <row r="2134" spans="2:10" x14ac:dyDescent="0.2">
      <c r="B2134" s="19"/>
      <c r="C2134" s="3"/>
      <c r="D2134" s="14"/>
      <c r="E2134" s="15"/>
      <c r="F2134" s="15"/>
      <c r="G2134" s="16"/>
      <c r="H2134" s="14"/>
      <c r="I2134" s="17"/>
      <c r="J2134" s="14"/>
    </row>
    <row r="2135" spans="2:10" x14ac:dyDescent="0.2">
      <c r="B2135" s="19"/>
      <c r="C2135" s="3"/>
      <c r="D2135" s="14"/>
      <c r="E2135" s="15"/>
      <c r="F2135" s="15"/>
      <c r="G2135" s="16"/>
      <c r="H2135" s="14"/>
      <c r="I2135" s="17"/>
      <c r="J2135" s="14"/>
    </row>
    <row r="2136" spans="2:10" x14ac:dyDescent="0.2">
      <c r="B2136" s="19"/>
      <c r="C2136" s="3"/>
      <c r="D2136" s="14"/>
      <c r="E2136" s="15"/>
      <c r="F2136" s="15"/>
      <c r="G2136" s="16"/>
      <c r="H2136" s="14"/>
      <c r="I2136" s="17"/>
      <c r="J2136" s="14"/>
    </row>
    <row r="2137" spans="2:10" x14ac:dyDescent="0.2">
      <c r="B2137" s="19"/>
      <c r="C2137" s="3"/>
      <c r="D2137" s="14"/>
      <c r="E2137" s="15"/>
      <c r="F2137" s="15"/>
      <c r="G2137" s="16"/>
      <c r="H2137" s="14"/>
      <c r="I2137" s="17"/>
      <c r="J2137" s="14"/>
    </row>
    <row r="2138" spans="2:10" x14ac:dyDescent="0.2">
      <c r="B2138" s="19"/>
      <c r="C2138" s="3"/>
      <c r="D2138" s="14"/>
      <c r="E2138" s="15"/>
      <c r="F2138" s="15"/>
      <c r="G2138" s="16"/>
      <c r="H2138" s="14"/>
      <c r="I2138" s="17"/>
      <c r="J2138" s="14"/>
    </row>
    <row r="2139" spans="2:10" x14ac:dyDescent="0.2">
      <c r="B2139" s="19"/>
      <c r="C2139" s="3"/>
      <c r="D2139" s="14"/>
      <c r="E2139" s="15"/>
      <c r="F2139" s="15"/>
      <c r="G2139" s="16"/>
      <c r="H2139" s="14"/>
      <c r="I2139" s="17"/>
      <c r="J2139" s="14"/>
    </row>
    <row r="2140" spans="2:10" x14ac:dyDescent="0.2">
      <c r="B2140" s="19"/>
      <c r="C2140" s="3"/>
      <c r="D2140" s="14"/>
      <c r="E2140" s="15"/>
      <c r="F2140" s="15"/>
      <c r="G2140" s="16"/>
      <c r="H2140" s="14"/>
      <c r="I2140" s="17"/>
      <c r="J2140" s="14"/>
    </row>
    <row r="2141" spans="2:10" x14ac:dyDescent="0.2">
      <c r="B2141" s="19"/>
      <c r="C2141" s="3"/>
      <c r="D2141" s="14"/>
      <c r="E2141" s="15"/>
      <c r="F2141" s="15"/>
      <c r="G2141" s="16"/>
      <c r="H2141" s="14"/>
      <c r="I2141" s="17"/>
      <c r="J2141" s="14"/>
    </row>
    <row r="2142" spans="2:10" x14ac:dyDescent="0.2">
      <c r="B2142" s="19"/>
      <c r="C2142" s="3"/>
      <c r="D2142" s="14"/>
      <c r="E2142" s="15"/>
      <c r="F2142" s="15"/>
      <c r="G2142" s="16"/>
      <c r="H2142" s="14"/>
      <c r="I2142" s="17"/>
      <c r="J2142" s="14"/>
    </row>
    <row r="2143" spans="2:10" x14ac:dyDescent="0.2">
      <c r="B2143" s="19"/>
      <c r="C2143" s="3"/>
      <c r="D2143" s="14"/>
      <c r="E2143" s="15"/>
      <c r="F2143" s="15"/>
      <c r="G2143" s="16"/>
      <c r="H2143" s="14"/>
      <c r="I2143" s="17"/>
      <c r="J2143" s="14"/>
    </row>
    <row r="2144" spans="2:10" x14ac:dyDescent="0.2">
      <c r="B2144" s="19"/>
      <c r="C2144" s="3"/>
      <c r="D2144" s="14"/>
      <c r="E2144" s="15"/>
      <c r="F2144" s="15"/>
      <c r="G2144" s="16"/>
      <c r="H2144" s="14"/>
      <c r="I2144" s="17"/>
      <c r="J2144" s="14"/>
    </row>
    <row r="2145" spans="2:10" x14ac:dyDescent="0.2">
      <c r="B2145" s="19"/>
      <c r="C2145" s="3"/>
      <c r="D2145" s="14"/>
      <c r="E2145" s="15"/>
      <c r="F2145" s="15"/>
      <c r="G2145" s="16"/>
      <c r="H2145" s="14"/>
      <c r="I2145" s="17"/>
      <c r="J2145" s="14"/>
    </row>
    <row r="2146" spans="2:10" x14ac:dyDescent="0.2">
      <c r="B2146" s="19"/>
      <c r="C2146" s="3"/>
      <c r="D2146" s="14"/>
      <c r="E2146" s="15"/>
      <c r="F2146" s="15"/>
      <c r="G2146" s="16"/>
      <c r="H2146" s="14"/>
      <c r="I2146" s="17"/>
      <c r="J2146" s="14"/>
    </row>
    <row r="2147" spans="2:10" x14ac:dyDescent="0.2">
      <c r="B2147" s="19"/>
      <c r="C2147" s="3"/>
      <c r="D2147" s="14"/>
      <c r="E2147" s="15"/>
      <c r="F2147" s="15"/>
      <c r="G2147" s="16"/>
      <c r="H2147" s="14"/>
      <c r="I2147" s="17"/>
      <c r="J2147" s="14"/>
    </row>
    <row r="2148" spans="2:10" x14ac:dyDescent="0.2">
      <c r="B2148" s="19"/>
      <c r="C2148" s="3"/>
      <c r="D2148" s="14"/>
      <c r="E2148" s="15"/>
      <c r="F2148" s="15"/>
      <c r="G2148" s="16"/>
      <c r="H2148" s="14"/>
      <c r="I2148" s="17"/>
      <c r="J2148" s="14"/>
    </row>
    <row r="2149" spans="2:10" x14ac:dyDescent="0.2">
      <c r="B2149" s="19"/>
      <c r="C2149" s="3"/>
      <c r="D2149" s="14"/>
      <c r="E2149" s="15"/>
      <c r="F2149" s="15"/>
      <c r="G2149" s="16"/>
      <c r="H2149" s="14"/>
      <c r="I2149" s="17"/>
      <c r="J2149" s="14"/>
    </row>
    <row r="2150" spans="2:10" x14ac:dyDescent="0.2">
      <c r="B2150" s="19"/>
      <c r="C2150" s="3"/>
      <c r="D2150" s="14"/>
      <c r="E2150" s="15"/>
      <c r="F2150" s="15"/>
      <c r="G2150" s="16"/>
      <c r="H2150" s="14"/>
      <c r="I2150" s="17"/>
      <c r="J2150" s="14"/>
    </row>
    <row r="2151" spans="2:10" x14ac:dyDescent="0.2">
      <c r="B2151" s="19"/>
      <c r="C2151" s="3"/>
      <c r="D2151" s="14"/>
      <c r="E2151" s="15"/>
      <c r="F2151" s="15"/>
      <c r="G2151" s="16"/>
      <c r="H2151" s="14"/>
      <c r="I2151" s="17"/>
      <c r="J2151" s="14"/>
    </row>
    <row r="2152" spans="2:10" x14ac:dyDescent="0.2">
      <c r="B2152" s="19"/>
      <c r="C2152" s="3"/>
      <c r="D2152" s="14"/>
      <c r="E2152" s="15"/>
      <c r="F2152" s="15"/>
      <c r="G2152" s="16"/>
      <c r="H2152" s="14"/>
      <c r="I2152" s="17"/>
      <c r="J2152" s="14"/>
    </row>
    <row r="2153" spans="2:10" x14ac:dyDescent="0.2">
      <c r="B2153" s="19"/>
      <c r="C2153" s="3"/>
      <c r="D2153" s="14"/>
      <c r="E2153" s="15"/>
      <c r="F2153" s="15"/>
      <c r="G2153" s="16"/>
      <c r="H2153" s="14"/>
      <c r="I2153" s="17"/>
      <c r="J2153" s="14"/>
    </row>
    <row r="2154" spans="2:10" x14ac:dyDescent="0.2">
      <c r="B2154" s="19"/>
      <c r="C2154" s="3"/>
      <c r="D2154" s="14"/>
      <c r="E2154" s="15"/>
      <c r="F2154" s="15"/>
      <c r="G2154" s="16"/>
      <c r="H2154" s="14"/>
      <c r="I2154" s="17"/>
      <c r="J2154" s="14"/>
    </row>
    <row r="2155" spans="2:10" x14ac:dyDescent="0.2">
      <c r="B2155" s="19"/>
      <c r="C2155" s="3"/>
      <c r="D2155" s="14"/>
      <c r="E2155" s="15"/>
      <c r="F2155" s="15"/>
      <c r="G2155" s="16"/>
      <c r="H2155" s="14"/>
      <c r="I2155" s="17"/>
      <c r="J2155" s="14"/>
    </row>
    <row r="2156" spans="2:10" x14ac:dyDescent="0.2">
      <c r="B2156" s="19"/>
      <c r="C2156" s="3"/>
      <c r="D2156" s="14"/>
      <c r="E2156" s="15"/>
      <c r="F2156" s="15"/>
      <c r="G2156" s="16"/>
      <c r="H2156" s="14"/>
      <c r="I2156" s="17"/>
      <c r="J2156" s="14"/>
    </row>
    <row r="2157" spans="2:10" x14ac:dyDescent="0.2">
      <c r="B2157" s="19"/>
      <c r="C2157" s="3"/>
      <c r="D2157" s="14"/>
      <c r="E2157" s="15"/>
      <c r="F2157" s="15"/>
      <c r="G2157" s="16"/>
      <c r="H2157" s="14"/>
      <c r="I2157" s="17"/>
      <c r="J2157" s="14"/>
    </row>
    <row r="2158" spans="2:10" x14ac:dyDescent="0.2">
      <c r="B2158" s="19"/>
      <c r="C2158" s="3"/>
      <c r="D2158" s="14"/>
      <c r="E2158" s="15"/>
      <c r="F2158" s="15"/>
      <c r="G2158" s="16"/>
      <c r="H2158" s="14"/>
      <c r="I2158" s="17"/>
      <c r="J2158" s="14"/>
    </row>
    <row r="2159" spans="2:10" x14ac:dyDescent="0.2">
      <c r="B2159" s="19"/>
      <c r="C2159" s="3"/>
      <c r="D2159" s="14"/>
      <c r="E2159" s="15"/>
      <c r="F2159" s="15"/>
      <c r="G2159" s="16"/>
      <c r="H2159" s="14"/>
      <c r="I2159" s="17"/>
      <c r="J2159" s="14"/>
    </row>
    <row r="2160" spans="2:10" x14ac:dyDescent="0.2">
      <c r="B2160" s="19"/>
      <c r="C2160" s="3"/>
      <c r="D2160" s="14"/>
      <c r="E2160" s="15"/>
      <c r="F2160" s="15"/>
      <c r="G2160" s="16"/>
      <c r="H2160" s="14"/>
      <c r="I2160" s="17"/>
      <c r="J2160" s="14"/>
    </row>
    <row r="2161" spans="2:10" x14ac:dyDescent="0.2">
      <c r="B2161" s="19"/>
      <c r="C2161" s="3"/>
      <c r="D2161" s="14"/>
      <c r="E2161" s="15"/>
      <c r="F2161" s="15"/>
      <c r="G2161" s="16"/>
      <c r="H2161" s="14"/>
      <c r="I2161" s="17"/>
      <c r="J2161" s="14"/>
    </row>
    <row r="2162" spans="2:10" x14ac:dyDescent="0.2">
      <c r="B2162" s="19"/>
      <c r="C2162" s="3"/>
      <c r="D2162" s="14"/>
      <c r="E2162" s="15"/>
      <c r="F2162" s="15"/>
      <c r="G2162" s="16"/>
      <c r="H2162" s="14"/>
      <c r="I2162" s="17"/>
      <c r="J2162" s="14"/>
    </row>
    <row r="2163" spans="2:10" x14ac:dyDescent="0.2">
      <c r="B2163" s="19"/>
      <c r="C2163" s="3"/>
      <c r="D2163" s="14"/>
      <c r="E2163" s="15"/>
      <c r="F2163" s="15"/>
      <c r="G2163" s="16"/>
      <c r="H2163" s="14"/>
      <c r="I2163" s="17"/>
      <c r="J2163" s="14"/>
    </row>
    <row r="2164" spans="2:10" x14ac:dyDescent="0.2">
      <c r="B2164" s="19"/>
      <c r="C2164" s="3"/>
      <c r="D2164" s="14"/>
      <c r="E2164" s="15"/>
      <c r="F2164" s="15"/>
      <c r="G2164" s="16"/>
      <c r="H2164" s="14"/>
      <c r="I2164" s="17"/>
      <c r="J2164" s="14"/>
    </row>
    <row r="2165" spans="2:10" x14ac:dyDescent="0.2">
      <c r="B2165" s="19"/>
      <c r="C2165" s="3"/>
      <c r="D2165" s="14"/>
      <c r="E2165" s="15"/>
      <c r="F2165" s="15"/>
      <c r="G2165" s="16"/>
      <c r="H2165" s="14"/>
      <c r="I2165" s="17"/>
      <c r="J2165" s="14"/>
    </row>
    <row r="2166" spans="2:10" x14ac:dyDescent="0.2">
      <c r="B2166" s="19"/>
      <c r="C2166" s="3"/>
      <c r="D2166" s="14"/>
      <c r="E2166" s="15"/>
      <c r="F2166" s="15"/>
      <c r="G2166" s="16"/>
      <c r="H2166" s="14"/>
      <c r="I2166" s="17"/>
      <c r="J2166" s="14"/>
    </row>
    <row r="2167" spans="2:10" x14ac:dyDescent="0.2">
      <c r="B2167" s="19"/>
      <c r="C2167" s="3"/>
      <c r="D2167" s="14"/>
      <c r="E2167" s="15"/>
      <c r="F2167" s="15"/>
      <c r="G2167" s="16"/>
      <c r="H2167" s="14"/>
      <c r="I2167" s="17"/>
      <c r="J2167" s="14"/>
    </row>
    <row r="2168" spans="2:10" x14ac:dyDescent="0.2">
      <c r="B2168" s="19"/>
      <c r="C2168" s="3"/>
      <c r="D2168" s="14"/>
      <c r="E2168" s="15"/>
      <c r="F2168" s="15"/>
      <c r="G2168" s="16"/>
      <c r="H2168" s="14"/>
      <c r="I2168" s="17"/>
      <c r="J2168" s="14"/>
    </row>
    <row r="2169" spans="2:10" x14ac:dyDescent="0.2">
      <c r="B2169" s="19"/>
      <c r="C2169" s="3"/>
      <c r="D2169" s="14"/>
      <c r="E2169" s="15"/>
      <c r="F2169" s="15"/>
      <c r="G2169" s="16"/>
      <c r="H2169" s="14"/>
      <c r="I2169" s="17"/>
      <c r="J2169" s="14"/>
    </row>
    <row r="2170" spans="2:10" x14ac:dyDescent="0.2">
      <c r="B2170" s="19"/>
      <c r="C2170" s="3"/>
      <c r="D2170" s="14"/>
      <c r="E2170" s="15"/>
      <c r="F2170" s="15"/>
      <c r="G2170" s="16"/>
      <c r="H2170" s="14"/>
      <c r="I2170" s="17"/>
      <c r="J2170" s="14"/>
    </row>
    <row r="2171" spans="2:10" x14ac:dyDescent="0.2">
      <c r="B2171" s="19"/>
      <c r="C2171" s="3"/>
      <c r="D2171" s="14"/>
      <c r="E2171" s="15"/>
      <c r="F2171" s="15"/>
      <c r="G2171" s="16"/>
      <c r="H2171" s="14"/>
      <c r="I2171" s="17"/>
      <c r="J2171" s="14"/>
    </row>
    <row r="2172" spans="2:10" x14ac:dyDescent="0.2">
      <c r="B2172" s="19"/>
      <c r="C2172" s="3"/>
      <c r="D2172" s="14"/>
      <c r="E2172" s="15"/>
      <c r="F2172" s="15"/>
      <c r="G2172" s="16"/>
      <c r="H2172" s="14"/>
      <c r="I2172" s="17"/>
      <c r="J2172" s="14"/>
    </row>
    <row r="2173" spans="2:10" x14ac:dyDescent="0.2">
      <c r="B2173" s="19"/>
      <c r="C2173" s="3"/>
      <c r="D2173" s="14"/>
      <c r="E2173" s="15"/>
      <c r="F2173" s="15"/>
      <c r="G2173" s="16"/>
      <c r="H2173" s="14"/>
      <c r="I2173" s="17"/>
      <c r="J2173" s="14"/>
    </row>
    <row r="2174" spans="2:10" x14ac:dyDescent="0.2">
      <c r="B2174" s="19"/>
      <c r="C2174" s="3"/>
      <c r="D2174" s="14"/>
      <c r="E2174" s="15"/>
      <c r="F2174" s="15"/>
      <c r="G2174" s="16"/>
      <c r="H2174" s="14"/>
      <c r="I2174" s="17"/>
      <c r="J2174" s="14"/>
    </row>
    <row r="2175" spans="2:10" x14ac:dyDescent="0.2">
      <c r="B2175" s="19"/>
      <c r="C2175" s="3"/>
      <c r="D2175" s="14"/>
      <c r="E2175" s="15"/>
      <c r="F2175" s="15"/>
      <c r="G2175" s="16"/>
      <c r="H2175" s="14"/>
      <c r="I2175" s="17"/>
      <c r="J2175" s="14"/>
    </row>
    <row r="2176" spans="2:10" x14ac:dyDescent="0.2">
      <c r="B2176" s="19"/>
      <c r="C2176" s="3"/>
      <c r="D2176" s="14"/>
      <c r="E2176" s="15"/>
      <c r="F2176" s="15"/>
      <c r="G2176" s="16"/>
      <c r="H2176" s="14"/>
      <c r="I2176" s="17"/>
      <c r="J2176" s="14"/>
    </row>
    <row r="2177" spans="2:10" x14ac:dyDescent="0.2">
      <c r="B2177" s="19"/>
      <c r="C2177" s="3"/>
      <c r="D2177" s="14"/>
      <c r="E2177" s="15"/>
      <c r="F2177" s="15"/>
      <c r="G2177" s="16"/>
      <c r="H2177" s="14"/>
      <c r="I2177" s="17"/>
      <c r="J2177" s="14"/>
    </row>
    <row r="2178" spans="2:10" x14ac:dyDescent="0.2">
      <c r="B2178" s="19"/>
      <c r="C2178" s="3"/>
      <c r="D2178" s="14"/>
      <c r="E2178" s="15"/>
      <c r="F2178" s="15"/>
      <c r="G2178" s="16"/>
      <c r="H2178" s="14"/>
      <c r="I2178" s="17"/>
      <c r="J2178" s="14"/>
    </row>
    <row r="2179" spans="2:10" x14ac:dyDescent="0.2">
      <c r="B2179" s="19"/>
      <c r="C2179" s="3"/>
      <c r="D2179" s="14"/>
      <c r="E2179" s="15"/>
      <c r="F2179" s="15"/>
      <c r="G2179" s="16"/>
      <c r="H2179" s="14"/>
      <c r="I2179" s="17"/>
      <c r="J2179" s="14"/>
    </row>
    <row r="2180" spans="2:10" x14ac:dyDescent="0.2">
      <c r="B2180" s="19"/>
      <c r="C2180" s="3"/>
      <c r="D2180" s="14"/>
      <c r="E2180" s="15"/>
      <c r="F2180" s="15"/>
      <c r="G2180" s="16"/>
      <c r="H2180" s="14"/>
      <c r="I2180" s="17"/>
      <c r="J2180" s="14"/>
    </row>
    <row r="2181" spans="2:10" x14ac:dyDescent="0.2">
      <c r="B2181" s="19"/>
      <c r="C2181" s="3"/>
      <c r="D2181" s="14"/>
      <c r="E2181" s="15"/>
      <c r="F2181" s="15"/>
      <c r="G2181" s="16"/>
      <c r="H2181" s="14"/>
      <c r="I2181" s="17"/>
      <c r="J2181" s="14"/>
    </row>
    <row r="2182" spans="2:10" x14ac:dyDescent="0.2">
      <c r="B2182" s="19"/>
      <c r="C2182" s="3"/>
      <c r="D2182" s="14"/>
      <c r="E2182" s="15"/>
      <c r="F2182" s="15"/>
      <c r="G2182" s="16"/>
      <c r="H2182" s="14"/>
      <c r="I2182" s="17"/>
      <c r="J2182" s="14"/>
    </row>
    <row r="2183" spans="2:10" x14ac:dyDescent="0.2">
      <c r="B2183" s="19"/>
      <c r="C2183" s="3"/>
      <c r="D2183" s="14"/>
      <c r="E2183" s="15"/>
      <c r="F2183" s="15"/>
      <c r="G2183" s="16"/>
      <c r="H2183" s="14"/>
      <c r="I2183" s="17"/>
      <c r="J2183" s="14"/>
    </row>
    <row r="2184" spans="2:10" x14ac:dyDescent="0.2">
      <c r="B2184" s="19"/>
      <c r="C2184" s="3"/>
      <c r="D2184" s="14"/>
      <c r="E2184" s="15"/>
      <c r="F2184" s="15"/>
      <c r="G2184" s="16"/>
      <c r="H2184" s="14"/>
      <c r="I2184" s="17"/>
      <c r="J2184" s="14"/>
    </row>
    <row r="2185" spans="2:10" x14ac:dyDescent="0.2">
      <c r="B2185" s="19"/>
      <c r="C2185" s="3"/>
      <c r="D2185" s="14"/>
      <c r="E2185" s="15"/>
      <c r="F2185" s="15"/>
      <c r="G2185" s="16"/>
      <c r="H2185" s="14"/>
      <c r="I2185" s="17"/>
      <c r="J2185" s="14"/>
    </row>
    <row r="2186" spans="2:10" x14ac:dyDescent="0.2">
      <c r="B2186" s="19"/>
      <c r="C2186" s="3"/>
      <c r="D2186" s="14"/>
      <c r="E2186" s="15"/>
      <c r="F2186" s="15"/>
      <c r="G2186" s="16"/>
      <c r="H2186" s="14"/>
      <c r="I2186" s="17"/>
      <c r="J2186" s="14"/>
    </row>
    <row r="2187" spans="2:10" x14ac:dyDescent="0.2">
      <c r="B2187" s="19"/>
      <c r="C2187" s="3"/>
      <c r="D2187" s="14"/>
      <c r="E2187" s="15"/>
      <c r="F2187" s="15"/>
      <c r="G2187" s="16"/>
      <c r="H2187" s="14"/>
      <c r="I2187" s="17"/>
      <c r="J2187" s="14"/>
    </row>
    <row r="2188" spans="2:10" x14ac:dyDescent="0.2">
      <c r="B2188" s="19"/>
      <c r="C2188" s="3"/>
      <c r="D2188" s="14"/>
      <c r="E2188" s="15"/>
      <c r="F2188" s="15"/>
      <c r="G2188" s="16"/>
      <c r="H2188" s="14"/>
      <c r="I2188" s="17"/>
      <c r="J2188" s="14"/>
    </row>
    <row r="2189" spans="2:10" x14ac:dyDescent="0.2">
      <c r="B2189" s="19"/>
      <c r="C2189" s="3"/>
      <c r="D2189" s="14"/>
      <c r="E2189" s="15"/>
      <c r="F2189" s="15"/>
      <c r="G2189" s="16"/>
      <c r="H2189" s="14"/>
      <c r="I2189" s="17"/>
      <c r="J2189" s="14"/>
    </row>
    <row r="2190" spans="2:10" x14ac:dyDescent="0.2">
      <c r="B2190" s="19"/>
      <c r="C2190" s="3"/>
      <c r="D2190" s="14"/>
      <c r="E2190" s="15"/>
      <c r="F2190" s="15"/>
      <c r="G2190" s="16"/>
      <c r="H2190" s="14"/>
      <c r="I2190" s="17"/>
      <c r="J2190" s="14"/>
    </row>
    <row r="2191" spans="2:10" x14ac:dyDescent="0.2">
      <c r="B2191" s="19"/>
      <c r="C2191" s="3"/>
      <c r="D2191" s="14"/>
      <c r="E2191" s="15"/>
      <c r="F2191" s="15"/>
      <c r="G2191" s="16"/>
      <c r="H2191" s="14"/>
      <c r="I2191" s="17"/>
      <c r="J2191" s="14"/>
    </row>
    <row r="2192" spans="2:10" x14ac:dyDescent="0.2">
      <c r="B2192" s="19"/>
      <c r="C2192" s="3"/>
      <c r="D2192" s="14"/>
      <c r="E2192" s="15"/>
      <c r="F2192" s="15"/>
      <c r="G2192" s="16"/>
      <c r="H2192" s="14"/>
      <c r="I2192" s="17"/>
      <c r="J2192" s="14"/>
    </row>
    <row r="2193" spans="2:10" x14ac:dyDescent="0.2">
      <c r="B2193" s="19"/>
      <c r="C2193" s="3"/>
      <c r="D2193" s="14"/>
      <c r="E2193" s="15"/>
      <c r="F2193" s="15"/>
      <c r="G2193" s="16"/>
      <c r="H2193" s="14"/>
      <c r="I2193" s="17"/>
      <c r="J2193" s="14"/>
    </row>
    <row r="2194" spans="2:10" x14ac:dyDescent="0.2">
      <c r="B2194" s="19"/>
      <c r="C2194" s="3"/>
      <c r="D2194" s="14"/>
      <c r="E2194" s="15"/>
      <c r="F2194" s="15"/>
      <c r="G2194" s="16"/>
      <c r="H2194" s="14"/>
      <c r="I2194" s="17"/>
      <c r="J2194" s="14"/>
    </row>
    <row r="2195" spans="2:10" x14ac:dyDescent="0.2">
      <c r="B2195" s="19"/>
      <c r="C2195" s="3"/>
      <c r="D2195" s="14"/>
      <c r="E2195" s="15"/>
      <c r="F2195" s="15"/>
      <c r="G2195" s="16"/>
      <c r="H2195" s="14"/>
      <c r="I2195" s="17"/>
      <c r="J2195" s="14"/>
    </row>
    <row r="2196" spans="2:10" x14ac:dyDescent="0.2">
      <c r="B2196" s="19"/>
      <c r="C2196" s="3"/>
      <c r="D2196" s="14"/>
      <c r="E2196" s="15"/>
      <c r="F2196" s="15"/>
      <c r="G2196" s="16"/>
      <c r="H2196" s="14"/>
      <c r="I2196" s="17"/>
      <c r="J2196" s="14"/>
    </row>
    <row r="2197" spans="2:10" x14ac:dyDescent="0.2">
      <c r="B2197" s="19"/>
      <c r="C2197" s="3"/>
      <c r="D2197" s="14"/>
      <c r="E2197" s="15"/>
      <c r="F2197" s="15"/>
      <c r="G2197" s="16"/>
      <c r="H2197" s="14"/>
      <c r="I2197" s="17"/>
      <c r="J2197" s="14"/>
    </row>
    <row r="2198" spans="2:10" x14ac:dyDescent="0.2">
      <c r="B2198" s="19"/>
      <c r="C2198" s="3"/>
      <c r="D2198" s="14"/>
      <c r="E2198" s="15"/>
      <c r="F2198" s="15"/>
      <c r="G2198" s="16"/>
      <c r="H2198" s="14"/>
      <c r="I2198" s="17"/>
      <c r="J2198" s="14"/>
    </row>
    <row r="2199" spans="2:10" x14ac:dyDescent="0.2">
      <c r="B2199" s="19"/>
      <c r="C2199" s="3"/>
      <c r="D2199" s="14"/>
      <c r="E2199" s="15"/>
      <c r="F2199" s="15"/>
      <c r="G2199" s="16"/>
      <c r="H2199" s="14"/>
      <c r="I2199" s="17"/>
      <c r="J2199" s="14"/>
    </row>
    <row r="2200" spans="2:10" x14ac:dyDescent="0.2">
      <c r="B2200" s="19"/>
      <c r="C2200" s="3"/>
      <c r="D2200" s="14"/>
      <c r="E2200" s="15"/>
      <c r="F2200" s="15"/>
      <c r="G2200" s="16"/>
      <c r="H2200" s="14"/>
      <c r="I2200" s="17"/>
      <c r="J2200" s="14"/>
    </row>
    <row r="2201" spans="2:10" x14ac:dyDescent="0.2">
      <c r="B2201" s="19"/>
      <c r="C2201" s="3"/>
      <c r="D2201" s="14"/>
      <c r="E2201" s="15"/>
      <c r="F2201" s="15"/>
      <c r="G2201" s="16"/>
      <c r="H2201" s="14"/>
      <c r="I2201" s="17"/>
      <c r="J2201" s="14"/>
    </row>
    <row r="2202" spans="2:10" x14ac:dyDescent="0.2">
      <c r="B2202" s="19"/>
      <c r="C2202" s="3"/>
      <c r="D2202" s="14"/>
      <c r="E2202" s="15"/>
      <c r="F2202" s="15"/>
      <c r="G2202" s="16"/>
      <c r="H2202" s="14"/>
      <c r="I2202" s="17"/>
      <c r="J2202" s="14"/>
    </row>
    <row r="2203" spans="2:10" x14ac:dyDescent="0.2">
      <c r="B2203" s="19"/>
      <c r="C2203" s="3"/>
      <c r="D2203" s="14"/>
      <c r="E2203" s="15"/>
      <c r="F2203" s="15"/>
      <c r="G2203" s="16"/>
      <c r="H2203" s="14"/>
      <c r="I2203" s="17"/>
      <c r="J2203" s="14"/>
    </row>
    <row r="2204" spans="2:10" x14ac:dyDescent="0.2">
      <c r="B2204" s="19"/>
      <c r="C2204" s="3"/>
      <c r="D2204" s="14"/>
      <c r="E2204" s="15"/>
      <c r="F2204" s="15"/>
      <c r="G2204" s="16"/>
      <c r="H2204" s="14"/>
      <c r="I2204" s="17"/>
      <c r="J2204" s="14"/>
    </row>
    <row r="2205" spans="2:10" x14ac:dyDescent="0.2">
      <c r="B2205" s="19"/>
      <c r="C2205" s="3"/>
      <c r="D2205" s="14"/>
      <c r="E2205" s="15"/>
      <c r="F2205" s="15"/>
      <c r="G2205" s="16"/>
      <c r="H2205" s="14"/>
      <c r="I2205" s="17"/>
      <c r="J2205" s="14"/>
    </row>
    <row r="2206" spans="2:10" x14ac:dyDescent="0.2">
      <c r="B2206" s="19"/>
      <c r="C2206" s="3"/>
      <c r="D2206" s="14"/>
      <c r="E2206" s="15"/>
      <c r="F2206" s="15"/>
      <c r="G2206" s="16"/>
      <c r="H2206" s="14"/>
      <c r="I2206" s="17"/>
      <c r="J2206" s="14"/>
    </row>
    <row r="2207" spans="2:10" x14ac:dyDescent="0.2">
      <c r="B2207" s="19"/>
      <c r="C2207" s="3"/>
      <c r="D2207" s="14"/>
      <c r="E2207" s="15"/>
      <c r="F2207" s="15"/>
      <c r="G2207" s="16"/>
      <c r="H2207" s="14"/>
      <c r="I2207" s="17"/>
      <c r="J2207" s="14"/>
    </row>
    <row r="2208" spans="2:10" x14ac:dyDescent="0.2">
      <c r="B2208" s="19"/>
      <c r="C2208" s="3"/>
      <c r="D2208" s="14"/>
      <c r="E2208" s="15"/>
      <c r="F2208" s="15"/>
      <c r="G2208" s="16"/>
      <c r="H2208" s="14"/>
      <c r="I2208" s="17"/>
      <c r="J2208" s="14"/>
    </row>
    <row r="2209" spans="2:10" x14ac:dyDescent="0.2">
      <c r="B2209" s="19"/>
      <c r="C2209" s="3"/>
      <c r="D2209" s="14"/>
      <c r="E2209" s="15"/>
      <c r="F2209" s="15"/>
      <c r="G2209" s="16"/>
      <c r="H2209" s="14"/>
      <c r="I2209" s="17"/>
      <c r="J2209" s="14"/>
    </row>
    <row r="2210" spans="2:10" x14ac:dyDescent="0.2">
      <c r="B2210" s="19"/>
      <c r="C2210" s="3"/>
      <c r="D2210" s="14"/>
      <c r="E2210" s="15"/>
      <c r="F2210" s="15"/>
      <c r="G2210" s="16"/>
      <c r="H2210" s="14"/>
      <c r="I2210" s="17"/>
      <c r="J2210" s="14"/>
    </row>
    <row r="2211" spans="2:10" x14ac:dyDescent="0.2">
      <c r="B2211" s="19"/>
      <c r="C2211" s="3"/>
      <c r="D2211" s="14"/>
      <c r="E2211" s="15"/>
      <c r="F2211" s="15"/>
      <c r="G2211" s="16"/>
      <c r="H2211" s="14"/>
      <c r="I2211" s="17"/>
      <c r="J2211" s="14"/>
    </row>
    <row r="2212" spans="2:10" x14ac:dyDescent="0.2">
      <c r="B2212" s="19"/>
      <c r="C2212" s="3"/>
      <c r="D2212" s="14"/>
      <c r="E2212" s="15"/>
      <c r="F2212" s="15"/>
      <c r="G2212" s="16"/>
      <c r="H2212" s="14"/>
      <c r="I2212" s="17"/>
      <c r="J2212" s="14"/>
    </row>
    <row r="2213" spans="2:10" x14ac:dyDescent="0.2">
      <c r="B2213" s="19"/>
      <c r="C2213" s="3"/>
      <c r="D2213" s="14"/>
      <c r="E2213" s="15"/>
      <c r="F2213" s="15"/>
      <c r="G2213" s="16"/>
      <c r="H2213" s="14"/>
      <c r="I2213" s="17"/>
      <c r="J2213" s="14"/>
    </row>
    <row r="2214" spans="2:10" x14ac:dyDescent="0.2">
      <c r="B2214" s="19"/>
      <c r="C2214" s="3"/>
      <c r="D2214" s="14"/>
      <c r="E2214" s="15"/>
      <c r="F2214" s="15"/>
      <c r="G2214" s="16"/>
      <c r="H2214" s="14"/>
      <c r="I2214" s="17"/>
      <c r="J2214" s="14"/>
    </row>
    <row r="2215" spans="2:10" x14ac:dyDescent="0.2">
      <c r="B2215" s="19"/>
      <c r="C2215" s="3"/>
      <c r="D2215" s="14"/>
      <c r="E2215" s="15"/>
      <c r="F2215" s="15"/>
      <c r="G2215" s="16"/>
      <c r="H2215" s="14"/>
      <c r="I2215" s="17"/>
      <c r="J2215" s="14"/>
    </row>
    <row r="2216" spans="2:10" x14ac:dyDescent="0.2">
      <c r="B2216" s="19"/>
      <c r="C2216" s="3"/>
      <c r="D2216" s="14"/>
      <c r="E2216" s="15"/>
      <c r="F2216" s="15"/>
      <c r="G2216" s="16"/>
      <c r="H2216" s="14"/>
      <c r="I2216" s="17"/>
      <c r="J2216" s="14"/>
    </row>
    <row r="2217" spans="2:10" x14ac:dyDescent="0.2">
      <c r="B2217" s="19"/>
      <c r="C2217" s="3"/>
      <c r="D2217" s="14"/>
      <c r="E2217" s="15"/>
      <c r="F2217" s="15"/>
      <c r="G2217" s="16"/>
      <c r="H2217" s="14"/>
      <c r="I2217" s="17"/>
      <c r="J2217" s="14"/>
    </row>
    <row r="2218" spans="2:10" x14ac:dyDescent="0.2">
      <c r="B2218" s="19"/>
      <c r="C2218" s="3"/>
      <c r="D2218" s="14"/>
      <c r="E2218" s="15"/>
      <c r="F2218" s="15"/>
      <c r="G2218" s="16"/>
      <c r="H2218" s="14"/>
      <c r="I2218" s="17"/>
      <c r="J2218" s="14"/>
    </row>
    <row r="2219" spans="2:10" x14ac:dyDescent="0.2">
      <c r="B2219" s="19"/>
      <c r="C2219" s="3"/>
      <c r="D2219" s="14"/>
      <c r="E2219" s="15"/>
      <c r="F2219" s="15"/>
      <c r="G2219" s="16"/>
      <c r="H2219" s="14"/>
      <c r="I2219" s="17"/>
      <c r="J2219" s="14"/>
    </row>
    <row r="2220" spans="2:10" x14ac:dyDescent="0.2">
      <c r="B2220" s="19"/>
      <c r="C2220" s="3"/>
      <c r="D2220" s="14"/>
      <c r="E2220" s="15"/>
      <c r="F2220" s="15"/>
      <c r="G2220" s="16"/>
      <c r="H2220" s="14"/>
      <c r="I2220" s="17"/>
      <c r="J2220" s="14"/>
    </row>
    <row r="2221" spans="2:10" x14ac:dyDescent="0.2">
      <c r="B2221" s="19"/>
      <c r="C2221" s="3"/>
      <c r="D2221" s="14"/>
      <c r="E2221" s="15"/>
      <c r="F2221" s="15"/>
      <c r="G2221" s="16"/>
      <c r="H2221" s="14"/>
      <c r="I2221" s="17"/>
      <c r="J2221" s="14"/>
    </row>
    <row r="2222" spans="2:10" x14ac:dyDescent="0.2">
      <c r="B2222" s="19"/>
      <c r="C2222" s="3"/>
      <c r="D2222" s="14"/>
      <c r="E2222" s="15"/>
      <c r="F2222" s="15"/>
      <c r="G2222" s="16"/>
      <c r="H2222" s="14"/>
      <c r="I2222" s="17"/>
      <c r="J2222" s="14"/>
    </row>
    <row r="2223" spans="2:10" x14ac:dyDescent="0.2">
      <c r="B2223" s="19"/>
      <c r="C2223" s="3"/>
      <c r="D2223" s="14"/>
      <c r="E2223" s="15"/>
      <c r="F2223" s="15"/>
      <c r="G2223" s="16"/>
      <c r="H2223" s="14"/>
      <c r="I2223" s="17"/>
      <c r="J2223" s="14"/>
    </row>
    <row r="2224" spans="2:10" x14ac:dyDescent="0.2">
      <c r="B2224" s="19"/>
      <c r="C2224" s="3"/>
      <c r="D2224" s="14"/>
      <c r="E2224" s="15"/>
      <c r="F2224" s="15"/>
      <c r="G2224" s="16"/>
      <c r="H2224" s="14"/>
      <c r="I2224" s="17"/>
      <c r="J2224" s="14"/>
    </row>
    <row r="2225" spans="2:10" x14ac:dyDescent="0.2">
      <c r="B2225" s="19"/>
      <c r="C2225" s="3"/>
      <c r="D2225" s="14"/>
      <c r="E2225" s="15"/>
      <c r="F2225" s="15"/>
      <c r="G2225" s="16"/>
      <c r="H2225" s="14"/>
      <c r="I2225" s="17"/>
      <c r="J2225" s="14"/>
    </row>
    <row r="2226" spans="2:10" x14ac:dyDescent="0.2">
      <c r="B2226" s="19"/>
      <c r="C2226" s="3"/>
      <c r="D2226" s="14"/>
      <c r="E2226" s="15"/>
      <c r="F2226" s="15"/>
      <c r="G2226" s="16"/>
      <c r="H2226" s="14"/>
      <c r="I2226" s="17"/>
      <c r="J2226" s="14"/>
    </row>
    <row r="2227" spans="2:10" x14ac:dyDescent="0.2">
      <c r="B2227" s="19"/>
      <c r="C2227" s="3"/>
      <c r="D2227" s="14"/>
      <c r="E2227" s="15"/>
      <c r="F2227" s="15"/>
      <c r="G2227" s="16"/>
      <c r="H2227" s="14"/>
      <c r="I2227" s="17"/>
      <c r="J2227" s="14"/>
    </row>
    <row r="2228" spans="2:10" x14ac:dyDescent="0.2">
      <c r="B2228" s="19"/>
      <c r="C2228" s="3"/>
      <c r="D2228" s="14"/>
      <c r="E2228" s="15"/>
      <c r="F2228" s="15"/>
      <c r="G2228" s="16"/>
      <c r="H2228" s="14"/>
      <c r="I2228" s="17"/>
      <c r="J2228" s="14"/>
    </row>
    <row r="2229" spans="2:10" x14ac:dyDescent="0.2">
      <c r="B2229" s="19"/>
      <c r="C2229" s="3"/>
      <c r="D2229" s="14"/>
      <c r="E2229" s="15"/>
      <c r="F2229" s="15"/>
      <c r="G2229" s="16"/>
      <c r="H2229" s="14"/>
      <c r="I2229" s="17"/>
      <c r="J2229" s="14"/>
    </row>
    <row r="2230" spans="2:10" x14ac:dyDescent="0.2">
      <c r="B2230" s="19"/>
      <c r="C2230" s="3"/>
      <c r="D2230" s="14"/>
      <c r="E2230" s="15"/>
      <c r="F2230" s="15"/>
      <c r="G2230" s="16"/>
      <c r="H2230" s="14"/>
      <c r="I2230" s="17"/>
      <c r="J2230" s="14"/>
    </row>
    <row r="2231" spans="2:10" x14ac:dyDescent="0.2">
      <c r="B2231" s="19"/>
      <c r="C2231" s="3"/>
      <c r="D2231" s="14"/>
      <c r="E2231" s="15"/>
      <c r="F2231" s="15"/>
      <c r="G2231" s="16"/>
      <c r="H2231" s="14"/>
      <c r="I2231" s="17"/>
      <c r="J2231" s="14"/>
    </row>
    <row r="2232" spans="2:10" x14ac:dyDescent="0.2">
      <c r="B2232" s="19"/>
      <c r="C2232" s="3"/>
      <c r="D2232" s="14"/>
      <c r="E2232" s="15"/>
      <c r="F2232" s="15"/>
      <c r="G2232" s="16"/>
      <c r="H2232" s="14"/>
      <c r="I2232" s="17"/>
      <c r="J2232" s="14"/>
    </row>
    <row r="2233" spans="2:10" x14ac:dyDescent="0.2">
      <c r="B2233" s="19"/>
      <c r="C2233" s="3"/>
      <c r="D2233" s="14"/>
      <c r="E2233" s="15"/>
      <c r="F2233" s="15"/>
      <c r="G2233" s="16"/>
      <c r="H2233" s="14"/>
      <c r="I2233" s="17"/>
      <c r="J2233" s="14"/>
    </row>
    <row r="2234" spans="2:10" x14ac:dyDescent="0.2">
      <c r="B2234" s="19"/>
      <c r="C2234" s="3"/>
      <c r="D2234" s="14"/>
      <c r="E2234" s="15"/>
      <c r="F2234" s="15"/>
      <c r="G2234" s="16"/>
      <c r="H2234" s="14"/>
      <c r="I2234" s="17"/>
      <c r="J2234" s="14"/>
    </row>
    <row r="2235" spans="2:10" x14ac:dyDescent="0.2">
      <c r="B2235" s="19"/>
      <c r="C2235" s="3"/>
      <c r="D2235" s="14"/>
      <c r="E2235" s="15"/>
      <c r="F2235" s="15"/>
      <c r="G2235" s="16"/>
      <c r="H2235" s="14"/>
      <c r="I2235" s="17"/>
      <c r="J2235" s="14"/>
    </row>
    <row r="2236" spans="2:10" x14ac:dyDescent="0.2">
      <c r="B2236" s="19"/>
      <c r="C2236" s="3"/>
      <c r="D2236" s="14"/>
      <c r="E2236" s="15"/>
      <c r="F2236" s="15"/>
      <c r="G2236" s="16"/>
      <c r="H2236" s="14"/>
      <c r="I2236" s="17"/>
      <c r="J2236" s="14"/>
    </row>
    <row r="2237" spans="2:10" x14ac:dyDescent="0.2">
      <c r="B2237" s="19"/>
      <c r="C2237" s="3"/>
      <c r="D2237" s="14"/>
      <c r="E2237" s="15"/>
      <c r="F2237" s="15"/>
      <c r="G2237" s="16"/>
      <c r="H2237" s="14"/>
      <c r="I2237" s="17"/>
      <c r="J2237" s="14"/>
    </row>
    <row r="2238" spans="2:10" x14ac:dyDescent="0.2">
      <c r="B2238" s="19"/>
      <c r="C2238" s="3"/>
      <c r="D2238" s="14"/>
      <c r="E2238" s="15"/>
      <c r="F2238" s="15"/>
      <c r="G2238" s="16"/>
      <c r="H2238" s="14"/>
      <c r="I2238" s="17"/>
      <c r="J2238" s="14"/>
    </row>
    <row r="2239" spans="2:10" x14ac:dyDescent="0.2">
      <c r="B2239" s="19"/>
      <c r="C2239" s="3"/>
      <c r="D2239" s="14"/>
      <c r="E2239" s="15"/>
      <c r="F2239" s="15"/>
      <c r="G2239" s="16"/>
      <c r="H2239" s="14"/>
      <c r="I2239" s="17"/>
      <c r="J2239" s="14"/>
    </row>
    <row r="2240" spans="2:10" x14ac:dyDescent="0.2">
      <c r="B2240" s="19"/>
      <c r="C2240" s="3"/>
      <c r="D2240" s="14"/>
      <c r="E2240" s="15"/>
      <c r="F2240" s="15"/>
      <c r="G2240" s="16"/>
      <c r="H2240" s="14"/>
      <c r="I2240" s="17"/>
      <c r="J2240" s="14"/>
    </row>
    <row r="2241" spans="2:10" x14ac:dyDescent="0.2">
      <c r="B2241" s="19"/>
      <c r="C2241" s="3"/>
      <c r="D2241" s="14"/>
      <c r="E2241" s="15"/>
      <c r="F2241" s="15"/>
      <c r="G2241" s="16"/>
      <c r="H2241" s="14"/>
      <c r="I2241" s="17"/>
      <c r="J2241" s="14"/>
    </row>
    <row r="2242" spans="2:10" x14ac:dyDescent="0.2">
      <c r="B2242" s="19"/>
      <c r="C2242" s="3"/>
      <c r="D2242" s="14"/>
      <c r="E2242" s="15"/>
      <c r="F2242" s="15"/>
      <c r="G2242" s="16"/>
      <c r="H2242" s="14"/>
      <c r="I2242" s="17"/>
      <c r="J2242" s="14"/>
    </row>
    <row r="2243" spans="2:10" x14ac:dyDescent="0.2">
      <c r="B2243" s="19"/>
      <c r="C2243" s="3"/>
      <c r="D2243" s="14"/>
      <c r="E2243" s="15"/>
      <c r="F2243" s="15"/>
      <c r="G2243" s="16"/>
      <c r="H2243" s="14"/>
      <c r="I2243" s="17"/>
      <c r="J2243" s="14"/>
    </row>
    <row r="2244" spans="2:10" x14ac:dyDescent="0.2">
      <c r="B2244" s="19"/>
      <c r="C2244" s="3"/>
      <c r="D2244" s="14"/>
      <c r="E2244" s="15"/>
      <c r="F2244" s="15"/>
      <c r="G2244" s="16"/>
      <c r="H2244" s="14"/>
      <c r="I2244" s="17"/>
      <c r="J2244" s="14"/>
    </row>
    <row r="2245" spans="2:10" x14ac:dyDescent="0.2">
      <c r="B2245" s="19"/>
      <c r="C2245" s="3"/>
      <c r="D2245" s="14"/>
      <c r="E2245" s="15"/>
      <c r="F2245" s="15"/>
      <c r="G2245" s="16"/>
      <c r="H2245" s="14"/>
      <c r="I2245" s="17"/>
      <c r="J2245" s="14"/>
    </row>
    <row r="2246" spans="2:10" x14ac:dyDescent="0.2">
      <c r="B2246" s="19"/>
      <c r="C2246" s="3"/>
      <c r="D2246" s="14"/>
      <c r="E2246" s="15"/>
      <c r="F2246" s="15"/>
      <c r="G2246" s="16"/>
      <c r="H2246" s="14"/>
      <c r="I2246" s="17"/>
      <c r="J2246" s="14"/>
    </row>
    <row r="2247" spans="2:10" x14ac:dyDescent="0.2">
      <c r="B2247" s="19"/>
      <c r="C2247" s="3"/>
      <c r="D2247" s="14"/>
      <c r="E2247" s="15"/>
      <c r="F2247" s="15"/>
      <c r="G2247" s="16"/>
      <c r="H2247" s="14"/>
      <c r="I2247" s="17"/>
      <c r="J2247" s="14"/>
    </row>
    <row r="2248" spans="2:10" x14ac:dyDescent="0.2">
      <c r="B2248" s="19"/>
      <c r="C2248" s="3"/>
      <c r="D2248" s="14"/>
      <c r="E2248" s="15"/>
      <c r="F2248" s="15"/>
      <c r="G2248" s="16"/>
      <c r="H2248" s="14"/>
      <c r="I2248" s="17"/>
      <c r="J2248" s="14"/>
    </row>
    <row r="2249" spans="2:10" x14ac:dyDescent="0.2">
      <c r="B2249" s="19"/>
      <c r="C2249" s="3"/>
      <c r="D2249" s="14"/>
      <c r="E2249" s="15"/>
      <c r="F2249" s="15"/>
      <c r="G2249" s="16"/>
      <c r="H2249" s="14"/>
      <c r="I2249" s="17"/>
      <c r="J2249" s="14"/>
    </row>
    <row r="2250" spans="2:10" x14ac:dyDescent="0.2">
      <c r="B2250" s="19"/>
      <c r="C2250" s="3"/>
      <c r="D2250" s="14"/>
      <c r="E2250" s="15"/>
      <c r="F2250" s="15"/>
      <c r="G2250" s="16"/>
      <c r="H2250" s="14"/>
      <c r="I2250" s="17"/>
      <c r="J2250" s="14"/>
    </row>
    <row r="2251" spans="2:10" x14ac:dyDescent="0.2">
      <c r="B2251" s="19"/>
      <c r="C2251" s="3"/>
      <c r="D2251" s="14"/>
      <c r="E2251" s="15"/>
      <c r="F2251" s="15"/>
      <c r="G2251" s="16"/>
      <c r="H2251" s="14"/>
      <c r="I2251" s="17"/>
      <c r="J2251" s="14"/>
    </row>
    <row r="2252" spans="2:10" x14ac:dyDescent="0.2">
      <c r="B2252" s="19"/>
      <c r="C2252" s="3"/>
      <c r="D2252" s="14"/>
      <c r="E2252" s="15"/>
      <c r="F2252" s="15"/>
      <c r="G2252" s="16"/>
      <c r="H2252" s="14"/>
      <c r="I2252" s="17"/>
      <c r="J2252" s="14"/>
    </row>
    <row r="2253" spans="2:10" x14ac:dyDescent="0.2">
      <c r="B2253" s="19"/>
      <c r="C2253" s="3"/>
      <c r="D2253" s="14"/>
      <c r="E2253" s="15"/>
      <c r="F2253" s="15"/>
      <c r="G2253" s="16"/>
      <c r="H2253" s="14"/>
      <c r="I2253" s="17"/>
      <c r="J2253" s="14"/>
    </row>
    <row r="2254" spans="2:10" x14ac:dyDescent="0.2">
      <c r="B2254" s="19"/>
      <c r="C2254" s="3"/>
      <c r="D2254" s="14"/>
      <c r="E2254" s="15"/>
      <c r="F2254" s="15"/>
      <c r="G2254" s="16"/>
      <c r="H2254" s="14"/>
      <c r="I2254" s="17"/>
      <c r="J2254" s="14"/>
    </row>
    <row r="2255" spans="2:10" x14ac:dyDescent="0.2">
      <c r="B2255" s="19"/>
      <c r="C2255" s="3"/>
      <c r="D2255" s="14"/>
      <c r="E2255" s="15"/>
      <c r="F2255" s="15"/>
      <c r="G2255" s="16"/>
      <c r="H2255" s="14"/>
      <c r="I2255" s="17"/>
      <c r="J2255" s="14"/>
    </row>
    <row r="2256" spans="2:10" x14ac:dyDescent="0.2">
      <c r="B2256" s="19"/>
      <c r="C2256" s="3"/>
      <c r="D2256" s="14"/>
      <c r="E2256" s="15"/>
      <c r="F2256" s="15"/>
      <c r="G2256" s="16"/>
      <c r="H2256" s="14"/>
      <c r="I2256" s="17"/>
      <c r="J2256" s="14"/>
    </row>
    <row r="2257" spans="2:10" x14ac:dyDescent="0.2">
      <c r="B2257" s="19"/>
      <c r="C2257" s="3"/>
      <c r="D2257" s="14"/>
      <c r="E2257" s="15"/>
      <c r="F2257" s="15"/>
      <c r="G2257" s="16"/>
      <c r="H2257" s="14"/>
      <c r="I2257" s="17"/>
      <c r="J2257" s="14"/>
    </row>
    <row r="2258" spans="2:10" x14ac:dyDescent="0.2">
      <c r="B2258" s="19"/>
      <c r="C2258" s="3"/>
      <c r="D2258" s="14"/>
      <c r="E2258" s="15"/>
      <c r="F2258" s="15"/>
      <c r="G2258" s="16"/>
      <c r="H2258" s="14"/>
      <c r="I2258" s="17"/>
      <c r="J2258" s="14"/>
    </row>
    <row r="2259" spans="2:10" x14ac:dyDescent="0.2">
      <c r="B2259" s="19"/>
      <c r="C2259" s="3"/>
      <c r="D2259" s="14"/>
      <c r="E2259" s="15"/>
      <c r="F2259" s="15"/>
      <c r="G2259" s="16"/>
      <c r="H2259" s="14"/>
      <c r="I2259" s="17"/>
      <c r="J2259" s="14"/>
    </row>
    <row r="2260" spans="2:10" x14ac:dyDescent="0.2">
      <c r="B2260" s="19"/>
      <c r="C2260" s="3"/>
      <c r="D2260" s="14"/>
      <c r="E2260" s="15"/>
      <c r="F2260" s="15"/>
      <c r="G2260" s="16"/>
      <c r="H2260" s="14"/>
      <c r="I2260" s="17"/>
      <c r="J2260" s="14"/>
    </row>
    <row r="2261" spans="2:10" x14ac:dyDescent="0.2">
      <c r="B2261" s="19"/>
      <c r="C2261" s="3"/>
      <c r="D2261" s="14"/>
      <c r="E2261" s="15"/>
      <c r="F2261" s="15"/>
      <c r="G2261" s="16"/>
      <c r="H2261" s="14"/>
      <c r="I2261" s="17"/>
      <c r="J2261" s="14"/>
    </row>
    <row r="2262" spans="2:10" x14ac:dyDescent="0.2">
      <c r="B2262" s="19"/>
      <c r="C2262" s="3"/>
      <c r="D2262" s="14"/>
      <c r="E2262" s="15"/>
      <c r="F2262" s="15"/>
      <c r="G2262" s="16"/>
      <c r="H2262" s="14"/>
      <c r="I2262" s="17"/>
      <c r="J2262" s="14"/>
    </row>
    <row r="2263" spans="2:10" x14ac:dyDescent="0.2">
      <c r="B2263" s="19"/>
      <c r="C2263" s="3"/>
      <c r="D2263" s="14"/>
      <c r="E2263" s="15"/>
      <c r="F2263" s="15"/>
      <c r="G2263" s="16"/>
      <c r="H2263" s="14"/>
      <c r="I2263" s="17"/>
      <c r="J2263" s="14"/>
    </row>
    <row r="2264" spans="2:10" x14ac:dyDescent="0.2">
      <c r="B2264" s="19"/>
      <c r="C2264" s="3"/>
      <c r="D2264" s="14"/>
      <c r="E2264" s="15"/>
      <c r="F2264" s="15"/>
      <c r="G2264" s="16"/>
      <c r="H2264" s="14"/>
      <c r="I2264" s="17"/>
      <c r="J2264" s="14"/>
    </row>
    <row r="2265" spans="2:10" x14ac:dyDescent="0.2">
      <c r="B2265" s="19"/>
      <c r="C2265" s="3"/>
      <c r="D2265" s="14"/>
      <c r="E2265" s="15"/>
      <c r="F2265" s="15"/>
      <c r="G2265" s="16"/>
      <c r="H2265" s="14"/>
      <c r="I2265" s="17"/>
      <c r="J2265" s="14"/>
    </row>
    <row r="2266" spans="2:10" x14ac:dyDescent="0.2">
      <c r="B2266" s="19"/>
      <c r="C2266" s="3"/>
      <c r="D2266" s="14"/>
      <c r="E2266" s="15"/>
      <c r="F2266" s="15"/>
      <c r="G2266" s="16"/>
      <c r="H2266" s="14"/>
      <c r="I2266" s="17"/>
      <c r="J2266" s="14"/>
    </row>
    <row r="2267" spans="2:10" x14ac:dyDescent="0.2">
      <c r="B2267" s="19"/>
      <c r="C2267" s="3"/>
      <c r="D2267" s="14"/>
      <c r="E2267" s="15"/>
      <c r="F2267" s="15"/>
      <c r="G2267" s="16"/>
      <c r="H2267" s="14"/>
      <c r="I2267" s="17"/>
      <c r="J2267" s="14"/>
    </row>
    <row r="2268" spans="2:10" x14ac:dyDescent="0.2">
      <c r="B2268" s="19"/>
      <c r="C2268" s="3"/>
      <c r="D2268" s="14"/>
      <c r="E2268" s="15"/>
      <c r="F2268" s="15"/>
      <c r="G2268" s="16"/>
      <c r="H2268" s="14"/>
      <c r="I2268" s="17"/>
      <c r="J2268" s="14"/>
    </row>
    <row r="2269" spans="2:10" x14ac:dyDescent="0.2">
      <c r="B2269" s="19"/>
      <c r="C2269" s="3"/>
      <c r="D2269" s="14"/>
      <c r="E2269" s="15"/>
      <c r="F2269" s="15"/>
      <c r="G2269" s="16"/>
      <c r="H2269" s="14"/>
      <c r="I2269" s="17"/>
      <c r="J2269" s="14"/>
    </row>
    <row r="2270" spans="2:10" x14ac:dyDescent="0.2">
      <c r="B2270" s="19"/>
      <c r="C2270" s="3"/>
      <c r="D2270" s="14"/>
      <c r="E2270" s="15"/>
      <c r="F2270" s="15"/>
      <c r="G2270" s="16"/>
      <c r="H2270" s="14"/>
      <c r="I2270" s="17"/>
      <c r="J2270" s="14"/>
    </row>
    <row r="2271" spans="2:10" x14ac:dyDescent="0.2">
      <c r="B2271" s="19"/>
      <c r="C2271" s="3"/>
      <c r="D2271" s="14"/>
      <c r="E2271" s="15"/>
      <c r="F2271" s="15"/>
      <c r="G2271" s="16"/>
      <c r="H2271" s="14"/>
      <c r="I2271" s="17"/>
      <c r="J2271" s="14"/>
    </row>
    <row r="2272" spans="2:10" x14ac:dyDescent="0.2">
      <c r="B2272" s="19"/>
      <c r="C2272" s="3"/>
      <c r="D2272" s="14"/>
      <c r="E2272" s="15"/>
      <c r="F2272" s="15"/>
      <c r="G2272" s="16"/>
      <c r="H2272" s="14"/>
      <c r="I2272" s="17"/>
      <c r="J2272" s="14"/>
    </row>
    <row r="2273" spans="2:10" x14ac:dyDescent="0.2">
      <c r="B2273" s="19"/>
      <c r="C2273" s="3"/>
      <c r="D2273" s="14"/>
      <c r="E2273" s="15"/>
      <c r="F2273" s="15"/>
      <c r="G2273" s="16"/>
      <c r="H2273" s="14"/>
      <c r="I2273" s="17"/>
      <c r="J2273" s="14"/>
    </row>
    <row r="2274" spans="2:10" x14ac:dyDescent="0.2">
      <c r="B2274" s="19"/>
      <c r="C2274" s="3"/>
      <c r="D2274" s="14"/>
      <c r="E2274" s="15"/>
      <c r="F2274" s="15"/>
      <c r="G2274" s="16"/>
      <c r="H2274" s="14"/>
      <c r="I2274" s="17"/>
      <c r="J2274" s="14"/>
    </row>
    <row r="2275" spans="2:10" x14ac:dyDescent="0.2">
      <c r="B2275" s="19"/>
      <c r="C2275" s="3"/>
      <c r="D2275" s="14"/>
      <c r="E2275" s="15"/>
      <c r="F2275" s="15"/>
      <c r="G2275" s="16"/>
      <c r="H2275" s="14"/>
      <c r="I2275" s="17"/>
      <c r="J2275" s="14"/>
    </row>
    <row r="2276" spans="2:10" x14ac:dyDescent="0.2">
      <c r="B2276" s="19"/>
      <c r="C2276" s="3"/>
      <c r="D2276" s="14"/>
      <c r="E2276" s="15"/>
      <c r="F2276" s="15"/>
      <c r="G2276" s="16"/>
      <c r="H2276" s="14"/>
      <c r="I2276" s="17"/>
      <c r="J2276" s="14"/>
    </row>
    <row r="2277" spans="2:10" x14ac:dyDescent="0.2">
      <c r="B2277" s="19"/>
      <c r="C2277" s="3"/>
      <c r="D2277" s="14"/>
      <c r="E2277" s="15"/>
      <c r="F2277" s="15"/>
      <c r="G2277" s="16"/>
      <c r="H2277" s="14"/>
      <c r="I2277" s="17"/>
      <c r="J2277" s="14"/>
    </row>
    <row r="2278" spans="2:10" x14ac:dyDescent="0.2">
      <c r="B2278" s="19"/>
      <c r="C2278" s="3"/>
      <c r="D2278" s="14"/>
      <c r="E2278" s="15"/>
      <c r="F2278" s="15"/>
      <c r="G2278" s="16"/>
      <c r="H2278" s="14"/>
      <c r="I2278" s="17"/>
      <c r="J2278" s="14"/>
    </row>
    <row r="2279" spans="2:10" x14ac:dyDescent="0.2">
      <c r="B2279" s="19"/>
      <c r="C2279" s="3"/>
      <c r="D2279" s="14"/>
      <c r="E2279" s="15"/>
      <c r="F2279" s="15"/>
      <c r="G2279" s="16"/>
      <c r="H2279" s="14"/>
      <c r="I2279" s="17"/>
      <c r="J2279" s="14"/>
    </row>
    <row r="2280" spans="2:10" x14ac:dyDescent="0.2">
      <c r="B2280" s="19"/>
      <c r="C2280" s="3"/>
      <c r="D2280" s="14"/>
      <c r="E2280" s="15"/>
      <c r="F2280" s="15"/>
      <c r="G2280" s="16"/>
      <c r="H2280" s="14"/>
      <c r="I2280" s="17"/>
      <c r="J2280" s="14"/>
    </row>
    <row r="2281" spans="2:10" x14ac:dyDescent="0.2">
      <c r="B2281" s="19"/>
      <c r="C2281" s="3"/>
      <c r="D2281" s="14"/>
      <c r="E2281" s="15"/>
      <c r="F2281" s="15"/>
      <c r="G2281" s="16"/>
      <c r="H2281" s="14"/>
      <c r="I2281" s="17"/>
      <c r="J2281" s="14"/>
    </row>
    <row r="2282" spans="2:10" x14ac:dyDescent="0.2">
      <c r="B2282" s="19"/>
      <c r="C2282" s="3"/>
      <c r="D2282" s="14"/>
      <c r="E2282" s="15"/>
      <c r="F2282" s="15"/>
      <c r="G2282" s="16"/>
      <c r="H2282" s="14"/>
      <c r="I2282" s="17"/>
      <c r="J2282" s="14"/>
    </row>
    <row r="2283" spans="2:10" x14ac:dyDescent="0.2">
      <c r="B2283" s="19"/>
      <c r="C2283" s="3"/>
      <c r="D2283" s="14"/>
      <c r="E2283" s="15"/>
      <c r="F2283" s="15"/>
      <c r="G2283" s="16"/>
      <c r="H2283" s="14"/>
      <c r="I2283" s="17"/>
      <c r="J2283" s="14"/>
    </row>
    <row r="2284" spans="2:10" x14ac:dyDescent="0.2">
      <c r="B2284" s="19"/>
      <c r="C2284" s="3"/>
      <c r="D2284" s="14"/>
      <c r="E2284" s="15"/>
      <c r="F2284" s="15"/>
      <c r="G2284" s="16"/>
      <c r="H2284" s="14"/>
      <c r="I2284" s="17"/>
      <c r="J2284" s="14"/>
    </row>
    <row r="2285" spans="2:10" x14ac:dyDescent="0.2">
      <c r="B2285" s="19"/>
      <c r="C2285" s="3"/>
      <c r="D2285" s="14"/>
      <c r="E2285" s="15"/>
      <c r="F2285" s="15"/>
      <c r="G2285" s="16"/>
      <c r="H2285" s="14"/>
      <c r="I2285" s="17"/>
      <c r="J2285" s="14"/>
    </row>
    <row r="2286" spans="2:10" x14ac:dyDescent="0.2">
      <c r="B2286" s="19"/>
      <c r="C2286" s="3"/>
      <c r="D2286" s="14"/>
      <c r="E2286" s="15"/>
      <c r="F2286" s="15"/>
      <c r="G2286" s="16"/>
      <c r="H2286" s="14"/>
      <c r="I2286" s="17"/>
      <c r="J2286" s="14"/>
    </row>
    <row r="2287" spans="2:10" x14ac:dyDescent="0.2">
      <c r="B2287" s="19"/>
      <c r="C2287" s="3"/>
      <c r="D2287" s="14"/>
      <c r="E2287" s="15"/>
      <c r="F2287" s="15"/>
      <c r="G2287" s="16"/>
      <c r="H2287" s="14"/>
      <c r="I2287" s="17"/>
      <c r="J2287" s="14"/>
    </row>
    <row r="2288" spans="2:10" x14ac:dyDescent="0.2">
      <c r="B2288" s="19"/>
      <c r="C2288" s="3"/>
      <c r="D2288" s="14"/>
      <c r="E2288" s="15"/>
      <c r="F2288" s="15"/>
      <c r="G2288" s="16"/>
      <c r="H2288" s="14"/>
      <c r="I2288" s="17"/>
      <c r="J2288" s="14"/>
    </row>
    <row r="2289" spans="2:10" x14ac:dyDescent="0.2">
      <c r="B2289" s="19"/>
      <c r="C2289" s="3"/>
      <c r="D2289" s="14"/>
      <c r="E2289" s="15"/>
      <c r="F2289" s="15"/>
      <c r="G2289" s="16"/>
      <c r="H2289" s="14"/>
      <c r="I2289" s="17"/>
      <c r="J2289" s="14"/>
    </row>
    <row r="2290" spans="2:10" x14ac:dyDescent="0.2">
      <c r="B2290" s="19"/>
      <c r="C2290" s="3"/>
      <c r="D2290" s="14"/>
      <c r="E2290" s="15"/>
      <c r="F2290" s="15"/>
      <c r="G2290" s="16"/>
      <c r="H2290" s="14"/>
      <c r="I2290" s="17"/>
      <c r="J2290" s="14"/>
    </row>
    <row r="2291" spans="2:10" x14ac:dyDescent="0.2">
      <c r="B2291" s="19"/>
      <c r="C2291" s="3"/>
      <c r="D2291" s="14"/>
      <c r="E2291" s="15"/>
      <c r="F2291" s="15"/>
      <c r="G2291" s="16"/>
      <c r="H2291" s="14"/>
      <c r="I2291" s="17"/>
      <c r="J2291" s="14"/>
    </row>
    <row r="2292" spans="2:10" x14ac:dyDescent="0.2">
      <c r="B2292" s="19"/>
      <c r="C2292" s="3"/>
      <c r="D2292" s="14"/>
      <c r="E2292" s="15"/>
      <c r="F2292" s="15"/>
      <c r="G2292" s="16"/>
      <c r="H2292" s="14"/>
      <c r="I2292" s="17"/>
      <c r="J2292" s="14"/>
    </row>
    <row r="2293" spans="2:10" x14ac:dyDescent="0.2">
      <c r="B2293" s="19"/>
      <c r="C2293" s="3"/>
      <c r="D2293" s="14"/>
      <c r="E2293" s="15"/>
      <c r="F2293" s="15"/>
      <c r="G2293" s="16"/>
      <c r="H2293" s="14"/>
      <c r="I2293" s="17"/>
      <c r="J2293" s="14"/>
    </row>
    <row r="2294" spans="2:10" x14ac:dyDescent="0.2">
      <c r="B2294" s="19"/>
      <c r="C2294" s="3"/>
      <c r="D2294" s="14"/>
      <c r="E2294" s="15"/>
      <c r="F2294" s="15"/>
      <c r="G2294" s="16"/>
      <c r="H2294" s="14"/>
      <c r="I2294" s="17"/>
      <c r="J2294" s="14"/>
    </row>
    <row r="2295" spans="2:10" x14ac:dyDescent="0.2">
      <c r="B2295" s="19"/>
      <c r="C2295" s="3"/>
      <c r="D2295" s="14"/>
      <c r="E2295" s="15"/>
      <c r="F2295" s="15"/>
      <c r="G2295" s="16"/>
      <c r="H2295" s="14"/>
      <c r="I2295" s="17"/>
      <c r="J2295" s="14"/>
    </row>
    <row r="2296" spans="2:10" x14ac:dyDescent="0.2">
      <c r="B2296" s="19"/>
      <c r="C2296" s="3"/>
      <c r="D2296" s="14"/>
      <c r="E2296" s="15"/>
      <c r="F2296" s="15"/>
      <c r="G2296" s="16"/>
      <c r="H2296" s="14"/>
      <c r="I2296" s="17"/>
      <c r="J2296" s="14"/>
    </row>
    <row r="2297" spans="2:10" x14ac:dyDescent="0.2">
      <c r="B2297" s="19"/>
      <c r="C2297" s="3"/>
      <c r="D2297" s="14"/>
      <c r="E2297" s="15"/>
      <c r="F2297" s="15"/>
      <c r="G2297" s="16"/>
      <c r="H2297" s="14"/>
      <c r="I2297" s="17"/>
      <c r="J2297" s="14"/>
    </row>
    <row r="2298" spans="2:10" x14ac:dyDescent="0.2">
      <c r="B2298" s="19"/>
      <c r="C2298" s="3"/>
      <c r="D2298" s="14"/>
      <c r="E2298" s="15"/>
      <c r="F2298" s="15"/>
      <c r="G2298" s="16"/>
      <c r="H2298" s="14"/>
      <c r="I2298" s="17"/>
      <c r="J2298" s="14"/>
    </row>
    <row r="2299" spans="2:10" x14ac:dyDescent="0.2">
      <c r="B2299" s="19"/>
      <c r="C2299" s="3"/>
      <c r="D2299" s="14"/>
      <c r="E2299" s="15"/>
      <c r="F2299" s="15"/>
      <c r="G2299" s="16"/>
      <c r="H2299" s="14"/>
      <c r="I2299" s="17"/>
      <c r="J2299" s="14"/>
    </row>
    <row r="2300" spans="2:10" x14ac:dyDescent="0.2">
      <c r="B2300" s="19"/>
      <c r="C2300" s="3"/>
      <c r="D2300" s="14"/>
      <c r="E2300" s="15"/>
      <c r="F2300" s="15"/>
      <c r="G2300" s="16"/>
      <c r="H2300" s="14"/>
      <c r="I2300" s="17"/>
      <c r="J2300" s="14"/>
    </row>
    <row r="2301" spans="2:10" x14ac:dyDescent="0.2">
      <c r="B2301" s="19"/>
      <c r="C2301" s="3"/>
      <c r="D2301" s="14"/>
      <c r="E2301" s="15"/>
      <c r="F2301" s="15"/>
      <c r="G2301" s="16"/>
      <c r="H2301" s="14"/>
      <c r="I2301" s="17"/>
      <c r="J2301" s="14"/>
    </row>
    <row r="2302" spans="2:10" x14ac:dyDescent="0.2">
      <c r="B2302" s="19"/>
      <c r="C2302" s="3"/>
      <c r="D2302" s="14"/>
      <c r="E2302" s="15"/>
      <c r="F2302" s="15"/>
      <c r="G2302" s="16"/>
      <c r="H2302" s="14"/>
      <c r="I2302" s="17"/>
      <c r="J2302" s="14"/>
    </row>
    <row r="2303" spans="2:10" x14ac:dyDescent="0.2">
      <c r="B2303" s="19"/>
      <c r="C2303" s="3"/>
      <c r="D2303" s="14"/>
      <c r="E2303" s="15"/>
      <c r="F2303" s="15"/>
      <c r="G2303" s="16"/>
      <c r="H2303" s="14"/>
      <c r="I2303" s="17"/>
      <c r="J2303" s="14"/>
    </row>
    <row r="2304" spans="2:10" x14ac:dyDescent="0.2">
      <c r="B2304" s="19"/>
      <c r="C2304" s="3"/>
      <c r="D2304" s="14"/>
      <c r="E2304" s="15"/>
      <c r="F2304" s="15"/>
      <c r="G2304" s="16"/>
      <c r="H2304" s="14"/>
      <c r="I2304" s="17"/>
      <c r="J2304" s="14"/>
    </row>
    <row r="2305" spans="2:10" x14ac:dyDescent="0.2">
      <c r="B2305" s="19"/>
      <c r="C2305" s="3"/>
      <c r="D2305" s="14"/>
      <c r="E2305" s="15"/>
      <c r="F2305" s="15"/>
      <c r="G2305" s="16"/>
      <c r="H2305" s="14"/>
      <c r="I2305" s="17"/>
      <c r="J2305" s="14"/>
    </row>
    <row r="2306" spans="2:10" x14ac:dyDescent="0.2">
      <c r="B2306" s="19"/>
      <c r="C2306" s="3"/>
      <c r="D2306" s="14"/>
      <c r="E2306" s="15"/>
      <c r="F2306" s="15"/>
      <c r="G2306" s="16"/>
      <c r="H2306" s="14"/>
      <c r="I2306" s="17"/>
      <c r="J2306" s="14"/>
    </row>
    <row r="2307" spans="2:10" x14ac:dyDescent="0.2">
      <c r="B2307" s="19"/>
      <c r="C2307" s="3"/>
      <c r="D2307" s="14"/>
      <c r="E2307" s="15"/>
      <c r="F2307" s="15"/>
      <c r="G2307" s="16"/>
      <c r="H2307" s="14"/>
      <c r="I2307" s="17"/>
      <c r="J2307" s="14"/>
    </row>
    <row r="2308" spans="2:10" x14ac:dyDescent="0.2">
      <c r="B2308" s="19"/>
      <c r="C2308" s="3"/>
      <c r="D2308" s="14"/>
      <c r="E2308" s="15"/>
      <c r="F2308" s="15"/>
      <c r="G2308" s="16"/>
      <c r="H2308" s="14"/>
      <c r="I2308" s="17"/>
      <c r="J2308" s="14"/>
    </row>
    <row r="2309" spans="2:10" x14ac:dyDescent="0.2">
      <c r="B2309" s="19"/>
      <c r="C2309" s="3"/>
      <c r="D2309" s="14"/>
      <c r="E2309" s="15"/>
      <c r="F2309" s="15"/>
      <c r="G2309" s="16"/>
      <c r="H2309" s="14"/>
      <c r="I2309" s="17"/>
      <c r="J2309" s="14"/>
    </row>
    <row r="2310" spans="2:10" x14ac:dyDescent="0.2">
      <c r="B2310" s="19"/>
      <c r="C2310" s="3"/>
      <c r="D2310" s="14"/>
      <c r="E2310" s="15"/>
      <c r="F2310" s="15"/>
      <c r="G2310" s="16"/>
      <c r="H2310" s="14"/>
      <c r="I2310" s="17"/>
      <c r="J2310" s="14"/>
    </row>
    <row r="2311" spans="2:10" x14ac:dyDescent="0.2">
      <c r="B2311" s="19"/>
      <c r="C2311" s="3"/>
      <c r="D2311" s="14"/>
      <c r="E2311" s="15"/>
      <c r="F2311" s="15"/>
      <c r="G2311" s="16"/>
      <c r="H2311" s="14"/>
      <c r="I2311" s="17"/>
      <c r="J2311" s="14"/>
    </row>
    <row r="2312" spans="2:10" x14ac:dyDescent="0.2">
      <c r="B2312" s="19"/>
      <c r="C2312" s="3"/>
      <c r="D2312" s="14"/>
      <c r="E2312" s="15"/>
      <c r="F2312" s="15"/>
      <c r="G2312" s="16"/>
      <c r="H2312" s="14"/>
      <c r="I2312" s="17"/>
      <c r="J2312" s="14"/>
    </row>
    <row r="2313" spans="2:10" x14ac:dyDescent="0.2">
      <c r="B2313" s="19"/>
      <c r="C2313" s="3"/>
      <c r="D2313" s="14"/>
      <c r="E2313" s="15"/>
      <c r="F2313" s="15"/>
      <c r="G2313" s="16"/>
      <c r="H2313" s="14"/>
      <c r="I2313" s="17"/>
      <c r="J2313" s="14"/>
    </row>
    <row r="2314" spans="2:10" x14ac:dyDescent="0.2">
      <c r="B2314" s="19"/>
      <c r="C2314" s="3"/>
      <c r="D2314" s="14"/>
      <c r="E2314" s="15"/>
      <c r="F2314" s="15"/>
      <c r="G2314" s="16"/>
      <c r="H2314" s="14"/>
      <c r="I2314" s="17"/>
      <c r="J2314" s="14"/>
    </row>
    <row r="2315" spans="2:10" x14ac:dyDescent="0.2">
      <c r="B2315" s="19"/>
      <c r="C2315" s="3"/>
      <c r="D2315" s="14"/>
      <c r="E2315" s="15"/>
      <c r="F2315" s="15"/>
      <c r="G2315" s="16"/>
      <c r="H2315" s="14"/>
      <c r="I2315" s="17"/>
      <c r="J2315" s="14"/>
    </row>
    <row r="2316" spans="2:10" x14ac:dyDescent="0.2">
      <c r="B2316" s="19"/>
      <c r="C2316" s="3"/>
      <c r="D2316" s="14"/>
      <c r="E2316" s="15"/>
      <c r="F2316" s="15"/>
      <c r="G2316" s="16"/>
      <c r="H2316" s="14"/>
      <c r="I2316" s="17"/>
      <c r="J2316" s="14"/>
    </row>
    <row r="2317" spans="2:10" x14ac:dyDescent="0.2">
      <c r="B2317" s="19"/>
      <c r="C2317" s="3"/>
      <c r="D2317" s="14"/>
      <c r="E2317" s="15"/>
      <c r="F2317" s="15"/>
      <c r="G2317" s="16"/>
      <c r="H2317" s="14"/>
      <c r="I2317" s="17"/>
      <c r="J2317" s="14"/>
    </row>
    <row r="2318" spans="2:10" x14ac:dyDescent="0.2">
      <c r="B2318" s="19"/>
      <c r="C2318" s="3"/>
      <c r="D2318" s="14"/>
      <c r="E2318" s="15"/>
      <c r="F2318" s="15"/>
      <c r="G2318" s="16"/>
      <c r="H2318" s="14"/>
      <c r="I2318" s="17"/>
      <c r="J2318" s="14"/>
    </row>
    <row r="2319" spans="2:10" x14ac:dyDescent="0.2">
      <c r="B2319" s="19"/>
      <c r="C2319" s="3"/>
      <c r="D2319" s="14"/>
      <c r="E2319" s="15"/>
      <c r="F2319" s="15"/>
      <c r="G2319" s="16"/>
      <c r="H2319" s="14"/>
      <c r="I2319" s="17"/>
      <c r="J2319" s="14"/>
    </row>
    <row r="2320" spans="2:10" x14ac:dyDescent="0.2">
      <c r="B2320" s="19"/>
      <c r="C2320" s="3"/>
      <c r="D2320" s="14"/>
      <c r="E2320" s="15"/>
      <c r="F2320" s="15"/>
      <c r="G2320" s="16"/>
      <c r="H2320" s="14"/>
      <c r="I2320" s="17"/>
      <c r="J2320" s="14"/>
    </row>
    <row r="2321" spans="2:10" x14ac:dyDescent="0.2">
      <c r="B2321" s="19"/>
      <c r="C2321" s="3"/>
      <c r="D2321" s="14"/>
      <c r="E2321" s="15"/>
      <c r="F2321" s="15"/>
      <c r="G2321" s="16"/>
      <c r="H2321" s="14"/>
      <c r="I2321" s="17"/>
      <c r="J2321" s="14"/>
    </row>
    <row r="2322" spans="2:10" x14ac:dyDescent="0.2">
      <c r="B2322" s="19"/>
      <c r="C2322" s="3"/>
      <c r="D2322" s="14"/>
      <c r="E2322" s="15"/>
      <c r="F2322" s="15"/>
      <c r="G2322" s="16"/>
      <c r="H2322" s="14"/>
      <c r="I2322" s="17"/>
      <c r="J2322" s="14"/>
    </row>
    <row r="2323" spans="2:10" x14ac:dyDescent="0.2">
      <c r="B2323" s="19"/>
      <c r="C2323" s="3"/>
      <c r="D2323" s="14"/>
      <c r="E2323" s="15"/>
      <c r="F2323" s="15"/>
      <c r="G2323" s="16"/>
      <c r="H2323" s="14"/>
      <c r="I2323" s="17"/>
      <c r="J2323" s="14"/>
    </row>
    <row r="2324" spans="2:10" x14ac:dyDescent="0.2">
      <c r="B2324" s="19"/>
      <c r="C2324" s="3"/>
      <c r="D2324" s="14"/>
      <c r="E2324" s="15"/>
      <c r="F2324" s="15"/>
      <c r="G2324" s="16"/>
      <c r="H2324" s="14"/>
      <c r="I2324" s="17"/>
      <c r="J2324" s="14"/>
    </row>
    <row r="2325" spans="2:10" x14ac:dyDescent="0.2">
      <c r="B2325" s="19"/>
      <c r="C2325" s="3"/>
      <c r="D2325" s="14"/>
      <c r="E2325" s="15"/>
      <c r="F2325" s="15"/>
      <c r="G2325" s="16"/>
      <c r="H2325" s="14"/>
      <c r="I2325" s="17"/>
      <c r="J2325" s="14"/>
    </row>
    <row r="2326" spans="2:10" x14ac:dyDescent="0.2">
      <c r="B2326" s="19"/>
      <c r="C2326" s="3"/>
      <c r="D2326" s="14"/>
      <c r="E2326" s="15"/>
      <c r="F2326" s="15"/>
      <c r="G2326" s="16"/>
      <c r="H2326" s="14"/>
      <c r="I2326" s="17"/>
      <c r="J2326" s="14"/>
    </row>
    <row r="2327" spans="2:10" x14ac:dyDescent="0.2">
      <c r="B2327" s="19"/>
      <c r="C2327" s="3"/>
      <c r="D2327" s="14"/>
      <c r="E2327" s="15"/>
      <c r="F2327" s="15"/>
      <c r="G2327" s="16"/>
      <c r="H2327" s="14"/>
      <c r="I2327" s="17"/>
      <c r="J2327" s="14"/>
    </row>
    <row r="2328" spans="2:10" x14ac:dyDescent="0.2">
      <c r="B2328" s="19"/>
      <c r="C2328" s="3"/>
      <c r="D2328" s="14"/>
      <c r="E2328" s="15"/>
      <c r="F2328" s="15"/>
      <c r="G2328" s="16"/>
      <c r="H2328" s="14"/>
      <c r="I2328" s="17"/>
      <c r="J2328" s="14"/>
    </row>
    <row r="2329" spans="2:10" x14ac:dyDescent="0.2">
      <c r="B2329" s="19"/>
      <c r="C2329" s="3"/>
      <c r="D2329" s="14"/>
      <c r="E2329" s="15"/>
      <c r="F2329" s="15"/>
      <c r="G2329" s="16"/>
      <c r="H2329" s="14"/>
      <c r="I2329" s="17"/>
      <c r="J2329" s="14"/>
    </row>
    <row r="2330" spans="2:10" x14ac:dyDescent="0.2">
      <c r="B2330" s="19"/>
      <c r="C2330" s="3"/>
      <c r="D2330" s="14"/>
      <c r="E2330" s="15"/>
      <c r="F2330" s="15"/>
      <c r="G2330" s="16"/>
      <c r="H2330" s="14"/>
      <c r="I2330" s="17"/>
      <c r="J2330" s="14"/>
    </row>
    <row r="2331" spans="2:10" x14ac:dyDescent="0.2">
      <c r="B2331" s="19"/>
      <c r="C2331" s="3"/>
      <c r="D2331" s="14"/>
      <c r="E2331" s="15"/>
      <c r="F2331" s="15"/>
      <c r="G2331" s="16"/>
      <c r="H2331" s="14"/>
      <c r="I2331" s="17"/>
      <c r="J2331" s="14"/>
    </row>
    <row r="2332" spans="2:10" x14ac:dyDescent="0.2">
      <c r="B2332" s="19"/>
      <c r="C2332" s="3"/>
      <c r="D2332" s="14"/>
      <c r="E2332" s="15"/>
      <c r="F2332" s="15"/>
      <c r="G2332" s="16"/>
      <c r="H2332" s="14"/>
      <c r="I2332" s="17"/>
      <c r="J2332" s="14"/>
    </row>
    <row r="2333" spans="2:10" x14ac:dyDescent="0.2">
      <c r="B2333" s="19"/>
      <c r="C2333" s="3"/>
      <c r="D2333" s="14"/>
      <c r="E2333" s="15"/>
      <c r="F2333" s="15"/>
      <c r="G2333" s="16"/>
      <c r="H2333" s="14"/>
      <c r="I2333" s="17"/>
      <c r="J2333" s="14"/>
    </row>
    <row r="2334" spans="2:10" x14ac:dyDescent="0.2">
      <c r="B2334" s="19"/>
      <c r="C2334" s="3"/>
      <c r="D2334" s="14"/>
      <c r="E2334" s="15"/>
      <c r="F2334" s="15"/>
      <c r="G2334" s="16"/>
      <c r="H2334" s="14"/>
      <c r="I2334" s="17"/>
      <c r="J2334" s="14"/>
    </row>
    <row r="2335" spans="2:10" x14ac:dyDescent="0.2">
      <c r="B2335" s="19"/>
      <c r="C2335" s="3"/>
      <c r="D2335" s="14"/>
      <c r="E2335" s="15"/>
      <c r="F2335" s="15"/>
      <c r="G2335" s="16"/>
      <c r="H2335" s="14"/>
      <c r="I2335" s="17"/>
      <c r="J2335" s="14"/>
    </row>
    <row r="2336" spans="2:10" x14ac:dyDescent="0.2">
      <c r="B2336" s="19"/>
      <c r="C2336" s="3"/>
      <c r="D2336" s="14"/>
      <c r="E2336" s="15"/>
      <c r="F2336" s="15"/>
      <c r="G2336" s="16"/>
      <c r="H2336" s="14"/>
      <c r="I2336" s="17"/>
      <c r="J2336" s="14"/>
    </row>
    <row r="2337" spans="2:10" x14ac:dyDescent="0.2">
      <c r="B2337" s="19"/>
      <c r="C2337" s="3"/>
      <c r="D2337" s="14"/>
      <c r="E2337" s="15"/>
      <c r="F2337" s="15"/>
      <c r="G2337" s="16"/>
      <c r="H2337" s="14"/>
      <c r="I2337" s="17"/>
      <c r="J2337" s="14"/>
    </row>
    <row r="2338" spans="2:10" x14ac:dyDescent="0.2">
      <c r="B2338" s="19"/>
      <c r="C2338" s="3"/>
      <c r="D2338" s="14"/>
      <c r="E2338" s="15"/>
      <c r="F2338" s="15"/>
      <c r="G2338" s="16"/>
      <c r="H2338" s="14"/>
      <c r="I2338" s="17"/>
      <c r="J2338" s="14"/>
    </row>
    <row r="2339" spans="2:10" x14ac:dyDescent="0.2">
      <c r="B2339" s="19"/>
      <c r="C2339" s="3"/>
      <c r="D2339" s="14"/>
      <c r="E2339" s="15"/>
      <c r="F2339" s="15"/>
      <c r="G2339" s="16"/>
      <c r="H2339" s="14"/>
      <c r="I2339" s="17"/>
      <c r="J2339" s="14"/>
    </row>
    <row r="2340" spans="2:10" x14ac:dyDescent="0.2">
      <c r="B2340" s="19"/>
      <c r="C2340" s="3"/>
      <c r="D2340" s="14"/>
      <c r="E2340" s="15"/>
      <c r="F2340" s="15"/>
      <c r="G2340" s="16"/>
      <c r="H2340" s="14"/>
      <c r="I2340" s="17"/>
      <c r="J2340" s="14"/>
    </row>
    <row r="2341" spans="2:10" x14ac:dyDescent="0.2">
      <c r="B2341" s="19"/>
      <c r="C2341" s="3"/>
      <c r="D2341" s="14"/>
      <c r="E2341" s="15"/>
      <c r="F2341" s="15"/>
      <c r="G2341" s="16"/>
      <c r="H2341" s="14"/>
      <c r="I2341" s="17"/>
      <c r="J2341" s="14"/>
    </row>
    <row r="2342" spans="2:10" x14ac:dyDescent="0.2">
      <c r="B2342" s="19"/>
      <c r="C2342" s="3"/>
      <c r="D2342" s="14"/>
      <c r="E2342" s="15"/>
      <c r="F2342" s="15"/>
      <c r="G2342" s="16"/>
      <c r="H2342" s="14"/>
      <c r="I2342" s="17"/>
      <c r="J2342" s="14"/>
    </row>
    <row r="2343" spans="2:10" x14ac:dyDescent="0.2">
      <c r="B2343" s="19"/>
      <c r="C2343" s="3"/>
      <c r="D2343" s="14"/>
      <c r="E2343" s="15"/>
      <c r="F2343" s="15"/>
      <c r="G2343" s="16"/>
      <c r="H2343" s="14"/>
      <c r="I2343" s="17"/>
      <c r="J2343" s="14"/>
    </row>
    <row r="2344" spans="2:10" x14ac:dyDescent="0.2">
      <c r="B2344" s="19"/>
      <c r="C2344" s="3"/>
      <c r="D2344" s="14"/>
      <c r="E2344" s="15"/>
      <c r="F2344" s="15"/>
      <c r="G2344" s="16"/>
      <c r="H2344" s="14"/>
      <c r="I2344" s="17"/>
      <c r="J2344" s="14"/>
    </row>
    <row r="2345" spans="2:10" x14ac:dyDescent="0.2">
      <c r="B2345" s="19"/>
      <c r="C2345" s="3"/>
      <c r="D2345" s="14"/>
      <c r="E2345" s="15"/>
      <c r="F2345" s="15"/>
      <c r="G2345" s="16"/>
      <c r="H2345" s="14"/>
      <c r="I2345" s="17"/>
      <c r="J2345" s="14"/>
    </row>
    <row r="2346" spans="2:10" x14ac:dyDescent="0.2">
      <c r="B2346" s="19"/>
      <c r="C2346" s="3"/>
      <c r="D2346" s="14"/>
      <c r="E2346" s="15"/>
      <c r="F2346" s="15"/>
      <c r="G2346" s="16"/>
      <c r="H2346" s="14"/>
      <c r="I2346" s="17"/>
      <c r="J2346" s="14"/>
    </row>
    <row r="2347" spans="2:10" x14ac:dyDescent="0.2">
      <c r="B2347" s="19"/>
      <c r="C2347" s="3"/>
      <c r="D2347" s="14"/>
      <c r="E2347" s="15"/>
      <c r="F2347" s="15"/>
      <c r="G2347" s="16"/>
      <c r="H2347" s="14"/>
      <c r="I2347" s="17"/>
      <c r="J2347" s="14"/>
    </row>
    <row r="2348" spans="2:10" x14ac:dyDescent="0.2">
      <c r="B2348" s="19"/>
      <c r="C2348" s="3"/>
      <c r="D2348" s="14"/>
      <c r="E2348" s="15"/>
      <c r="F2348" s="15"/>
      <c r="G2348" s="16"/>
      <c r="H2348" s="14"/>
      <c r="I2348" s="17"/>
      <c r="J2348" s="14"/>
    </row>
    <row r="2349" spans="2:10" x14ac:dyDescent="0.2">
      <c r="B2349" s="19"/>
      <c r="C2349" s="3"/>
      <c r="D2349" s="14"/>
      <c r="E2349" s="15"/>
      <c r="F2349" s="15"/>
      <c r="G2349" s="16"/>
      <c r="H2349" s="14"/>
      <c r="I2349" s="17"/>
      <c r="J2349" s="14"/>
    </row>
    <row r="2350" spans="2:10" x14ac:dyDescent="0.2">
      <c r="B2350" s="19"/>
      <c r="C2350" s="3"/>
      <c r="D2350" s="14"/>
      <c r="E2350" s="15"/>
      <c r="F2350" s="15"/>
      <c r="G2350" s="16"/>
      <c r="H2350" s="14"/>
      <c r="I2350" s="17"/>
      <c r="J2350" s="14"/>
    </row>
    <row r="2351" spans="2:10" x14ac:dyDescent="0.2">
      <c r="B2351" s="19"/>
      <c r="C2351" s="3"/>
      <c r="D2351" s="14"/>
      <c r="E2351" s="15"/>
      <c r="F2351" s="15"/>
      <c r="G2351" s="16"/>
      <c r="H2351" s="14"/>
      <c r="I2351" s="17"/>
      <c r="J2351" s="14"/>
    </row>
    <row r="2352" spans="2:10" x14ac:dyDescent="0.2">
      <c r="B2352" s="19"/>
      <c r="C2352" s="3"/>
      <c r="D2352" s="14"/>
      <c r="E2352" s="15"/>
      <c r="F2352" s="15"/>
      <c r="G2352" s="16"/>
      <c r="H2352" s="14"/>
      <c r="I2352" s="17"/>
      <c r="J2352" s="14"/>
    </row>
    <row r="2353" spans="2:10" x14ac:dyDescent="0.2">
      <c r="B2353" s="19"/>
      <c r="C2353" s="3"/>
      <c r="D2353" s="14"/>
      <c r="E2353" s="15"/>
      <c r="F2353" s="15"/>
      <c r="G2353" s="16"/>
      <c r="H2353" s="14"/>
      <c r="I2353" s="17"/>
      <c r="J2353" s="14"/>
    </row>
    <row r="2354" spans="2:10" x14ac:dyDescent="0.2">
      <c r="B2354" s="19"/>
      <c r="C2354" s="3"/>
      <c r="D2354" s="14"/>
      <c r="E2354" s="15"/>
      <c r="F2354" s="15"/>
      <c r="G2354" s="16"/>
      <c r="H2354" s="14"/>
      <c r="I2354" s="17"/>
      <c r="J2354" s="14"/>
    </row>
    <row r="2355" spans="2:10" x14ac:dyDescent="0.2">
      <c r="B2355" s="19"/>
      <c r="C2355" s="3"/>
      <c r="D2355" s="14"/>
      <c r="E2355" s="15"/>
      <c r="F2355" s="15"/>
      <c r="G2355" s="16"/>
      <c r="H2355" s="14"/>
      <c r="I2355" s="17"/>
      <c r="J2355" s="14"/>
    </row>
    <row r="2356" spans="2:10" x14ac:dyDescent="0.2">
      <c r="B2356" s="19"/>
      <c r="C2356" s="3"/>
      <c r="D2356" s="14"/>
      <c r="E2356" s="15"/>
      <c r="F2356" s="15"/>
      <c r="G2356" s="16"/>
      <c r="H2356" s="14"/>
      <c r="I2356" s="17"/>
      <c r="J2356" s="14"/>
    </row>
    <row r="2357" spans="2:10" x14ac:dyDescent="0.2">
      <c r="B2357" s="19"/>
      <c r="C2357" s="3"/>
      <c r="D2357" s="14"/>
      <c r="E2357" s="15"/>
      <c r="F2357" s="15"/>
      <c r="G2357" s="16"/>
      <c r="H2357" s="14"/>
      <c r="I2357" s="17"/>
      <c r="J2357" s="14"/>
    </row>
    <row r="2358" spans="2:10" x14ac:dyDescent="0.2">
      <c r="B2358" s="19"/>
      <c r="C2358" s="3"/>
      <c r="D2358" s="14"/>
      <c r="E2358" s="15"/>
      <c r="F2358" s="15"/>
      <c r="G2358" s="16"/>
      <c r="H2358" s="14"/>
      <c r="I2358" s="17"/>
      <c r="J2358" s="14"/>
    </row>
    <row r="2359" spans="2:10" x14ac:dyDescent="0.2">
      <c r="B2359" s="19"/>
      <c r="C2359" s="3"/>
      <c r="D2359" s="14"/>
      <c r="E2359" s="15"/>
      <c r="F2359" s="15"/>
      <c r="G2359" s="16"/>
      <c r="H2359" s="14"/>
      <c r="I2359" s="17"/>
      <c r="J2359" s="14"/>
    </row>
    <row r="2360" spans="2:10" x14ac:dyDescent="0.2">
      <c r="B2360" s="19"/>
      <c r="C2360" s="3"/>
      <c r="D2360" s="14"/>
      <c r="E2360" s="15"/>
      <c r="F2360" s="15"/>
      <c r="G2360" s="16"/>
      <c r="H2360" s="14"/>
      <c r="I2360" s="17"/>
      <c r="J2360" s="14"/>
    </row>
    <row r="2361" spans="2:10" x14ac:dyDescent="0.2">
      <c r="B2361" s="19"/>
      <c r="C2361" s="3"/>
      <c r="D2361" s="14"/>
      <c r="E2361" s="15"/>
      <c r="F2361" s="15"/>
      <c r="G2361" s="16"/>
      <c r="H2361" s="14"/>
      <c r="I2361" s="17"/>
      <c r="J2361" s="14"/>
    </row>
    <row r="2362" spans="2:10" x14ac:dyDescent="0.2">
      <c r="B2362" s="19"/>
      <c r="C2362" s="3"/>
      <c r="D2362" s="14"/>
      <c r="E2362" s="15"/>
      <c r="F2362" s="15"/>
      <c r="G2362" s="16"/>
      <c r="H2362" s="14"/>
      <c r="I2362" s="17"/>
      <c r="J2362" s="14"/>
    </row>
    <row r="2363" spans="2:10" x14ac:dyDescent="0.2">
      <c r="B2363" s="19"/>
      <c r="C2363" s="3"/>
      <c r="D2363" s="14"/>
      <c r="E2363" s="15"/>
      <c r="F2363" s="15"/>
      <c r="G2363" s="16"/>
      <c r="H2363" s="14"/>
      <c r="I2363" s="17"/>
      <c r="J2363" s="14"/>
    </row>
    <row r="2364" spans="2:10" x14ac:dyDescent="0.2">
      <c r="B2364" s="19"/>
      <c r="C2364" s="3"/>
      <c r="D2364" s="14"/>
      <c r="E2364" s="15"/>
      <c r="F2364" s="15"/>
      <c r="G2364" s="16"/>
      <c r="H2364" s="14"/>
      <c r="I2364" s="17"/>
      <c r="J2364" s="14"/>
    </row>
    <row r="2365" spans="2:10" x14ac:dyDescent="0.2">
      <c r="B2365" s="19"/>
      <c r="C2365" s="3"/>
      <c r="D2365" s="14"/>
      <c r="E2365" s="15"/>
      <c r="F2365" s="15"/>
      <c r="G2365" s="16"/>
      <c r="H2365" s="14"/>
      <c r="I2365" s="17"/>
      <c r="J2365" s="14"/>
    </row>
    <row r="2366" spans="2:10" x14ac:dyDescent="0.2">
      <c r="B2366" s="19"/>
      <c r="C2366" s="3"/>
      <c r="D2366" s="14"/>
      <c r="E2366" s="15"/>
      <c r="F2366" s="15"/>
      <c r="G2366" s="16"/>
      <c r="H2366" s="14"/>
      <c r="I2366" s="17"/>
      <c r="J2366" s="14"/>
    </row>
    <row r="2367" spans="2:10" x14ac:dyDescent="0.2">
      <c r="B2367" s="19"/>
      <c r="C2367" s="3"/>
      <c r="D2367" s="14"/>
      <c r="E2367" s="15"/>
      <c r="F2367" s="15"/>
      <c r="G2367" s="16"/>
      <c r="H2367" s="14"/>
      <c r="I2367" s="17"/>
      <c r="J2367" s="14"/>
    </row>
    <row r="2368" spans="2:10" x14ac:dyDescent="0.2">
      <c r="B2368" s="19"/>
      <c r="C2368" s="3"/>
      <c r="D2368" s="14"/>
      <c r="E2368" s="15"/>
      <c r="F2368" s="15"/>
      <c r="G2368" s="16"/>
      <c r="H2368" s="14"/>
      <c r="I2368" s="17"/>
      <c r="J2368" s="14"/>
    </row>
    <row r="2369" spans="2:10" x14ac:dyDescent="0.2">
      <c r="B2369" s="19"/>
      <c r="C2369" s="3"/>
      <c r="D2369" s="14"/>
      <c r="E2369" s="15"/>
      <c r="F2369" s="15"/>
      <c r="G2369" s="16"/>
      <c r="H2369" s="14"/>
      <c r="I2369" s="17"/>
      <c r="J2369" s="14"/>
    </row>
    <row r="2370" spans="2:10" x14ac:dyDescent="0.2">
      <c r="B2370" s="19"/>
      <c r="C2370" s="3"/>
      <c r="D2370" s="14"/>
      <c r="E2370" s="15"/>
      <c r="F2370" s="15"/>
      <c r="G2370" s="16"/>
      <c r="H2370" s="14"/>
      <c r="I2370" s="17"/>
      <c r="J2370" s="14"/>
    </row>
    <row r="2371" spans="2:10" x14ac:dyDescent="0.2">
      <c r="B2371" s="19"/>
      <c r="C2371" s="3"/>
      <c r="D2371" s="14"/>
      <c r="E2371" s="15"/>
      <c r="F2371" s="15"/>
      <c r="G2371" s="16"/>
      <c r="H2371" s="14"/>
      <c r="I2371" s="17"/>
      <c r="J2371" s="14"/>
    </row>
    <row r="2372" spans="2:10" x14ac:dyDescent="0.2">
      <c r="B2372" s="19"/>
      <c r="C2372" s="3"/>
      <c r="D2372" s="14"/>
      <c r="E2372" s="15"/>
      <c r="F2372" s="15"/>
      <c r="G2372" s="16"/>
      <c r="H2372" s="14"/>
      <c r="I2372" s="17"/>
      <c r="J2372" s="14"/>
    </row>
    <row r="2373" spans="2:10" x14ac:dyDescent="0.2">
      <c r="B2373" s="19"/>
      <c r="C2373" s="3"/>
      <c r="D2373" s="14"/>
      <c r="E2373" s="15"/>
      <c r="F2373" s="15"/>
      <c r="G2373" s="16"/>
      <c r="H2373" s="14"/>
      <c r="I2373" s="17"/>
      <c r="J2373" s="14"/>
    </row>
    <row r="2374" spans="2:10" x14ac:dyDescent="0.2">
      <c r="B2374" s="19"/>
      <c r="C2374" s="3"/>
      <c r="D2374" s="14"/>
      <c r="E2374" s="15"/>
      <c r="F2374" s="15"/>
      <c r="G2374" s="16"/>
      <c r="H2374" s="14"/>
      <c r="I2374" s="17"/>
      <c r="J2374" s="14"/>
    </row>
    <row r="2375" spans="2:10" x14ac:dyDescent="0.2">
      <c r="B2375" s="19"/>
      <c r="C2375" s="3"/>
      <c r="D2375" s="14"/>
      <c r="E2375" s="15"/>
      <c r="F2375" s="15"/>
      <c r="G2375" s="16"/>
      <c r="H2375" s="14"/>
      <c r="I2375" s="17"/>
      <c r="J2375" s="14"/>
    </row>
    <row r="2376" spans="2:10" x14ac:dyDescent="0.2">
      <c r="B2376" s="19"/>
      <c r="C2376" s="3"/>
      <c r="D2376" s="14"/>
      <c r="E2376" s="15"/>
      <c r="F2376" s="15"/>
      <c r="G2376" s="16"/>
      <c r="H2376" s="14"/>
      <c r="I2376" s="17"/>
      <c r="J2376" s="14"/>
    </row>
    <row r="2377" spans="2:10" x14ac:dyDescent="0.2">
      <c r="B2377" s="19"/>
      <c r="C2377" s="3"/>
      <c r="D2377" s="14"/>
      <c r="E2377" s="15"/>
      <c r="F2377" s="15"/>
      <c r="G2377" s="16"/>
      <c r="H2377" s="14"/>
      <c r="I2377" s="17"/>
      <c r="J2377" s="14"/>
    </row>
    <row r="2378" spans="2:10" x14ac:dyDescent="0.2">
      <c r="B2378" s="19"/>
      <c r="C2378" s="3"/>
      <c r="D2378" s="14"/>
      <c r="E2378" s="15"/>
      <c r="F2378" s="15"/>
      <c r="G2378" s="16"/>
      <c r="H2378" s="14"/>
      <c r="I2378" s="17"/>
      <c r="J2378" s="14"/>
    </row>
    <row r="2379" spans="2:10" x14ac:dyDescent="0.2">
      <c r="B2379" s="19"/>
      <c r="C2379" s="3"/>
      <c r="D2379" s="14"/>
      <c r="E2379" s="15"/>
      <c r="F2379" s="15"/>
      <c r="G2379" s="16"/>
      <c r="H2379" s="14"/>
      <c r="I2379" s="17"/>
      <c r="J2379" s="14"/>
    </row>
    <row r="2380" spans="2:10" x14ac:dyDescent="0.2">
      <c r="B2380" s="19"/>
      <c r="C2380" s="3"/>
      <c r="D2380" s="14"/>
      <c r="E2380" s="15"/>
      <c r="F2380" s="15"/>
      <c r="G2380" s="16"/>
      <c r="H2380" s="14"/>
      <c r="I2380" s="17"/>
      <c r="J2380" s="14"/>
    </row>
    <row r="2381" spans="2:10" x14ac:dyDescent="0.2">
      <c r="B2381" s="19"/>
      <c r="C2381" s="3"/>
      <c r="D2381" s="14"/>
      <c r="E2381" s="15"/>
      <c r="F2381" s="15"/>
      <c r="G2381" s="16"/>
      <c r="H2381" s="14"/>
      <c r="I2381" s="17"/>
      <c r="J2381" s="14"/>
    </row>
    <row r="2382" spans="2:10" x14ac:dyDescent="0.2">
      <c r="B2382" s="19"/>
      <c r="C2382" s="3"/>
      <c r="D2382" s="14"/>
      <c r="E2382" s="15"/>
      <c r="F2382" s="15"/>
      <c r="G2382" s="16"/>
      <c r="H2382" s="14"/>
      <c r="I2382" s="17"/>
      <c r="J2382" s="14"/>
    </row>
    <row r="2383" spans="2:10" x14ac:dyDescent="0.2">
      <c r="B2383" s="19"/>
      <c r="C2383" s="3"/>
      <c r="D2383" s="14"/>
      <c r="E2383" s="15"/>
      <c r="F2383" s="15"/>
      <c r="G2383" s="16"/>
      <c r="H2383" s="14"/>
      <c r="I2383" s="17"/>
      <c r="J2383" s="14"/>
    </row>
    <row r="2384" spans="2:10" x14ac:dyDescent="0.2">
      <c r="B2384" s="19"/>
      <c r="C2384" s="3"/>
      <c r="D2384" s="14"/>
      <c r="E2384" s="15"/>
      <c r="F2384" s="15"/>
      <c r="G2384" s="16"/>
      <c r="H2384" s="14"/>
      <c r="I2384" s="17"/>
      <c r="J2384" s="14"/>
    </row>
    <row r="2385" spans="2:10" x14ac:dyDescent="0.2">
      <c r="B2385" s="19"/>
      <c r="C2385" s="3"/>
      <c r="D2385" s="14"/>
      <c r="E2385" s="15"/>
      <c r="F2385" s="15"/>
      <c r="G2385" s="16"/>
      <c r="H2385" s="14"/>
      <c r="I2385" s="17"/>
      <c r="J2385" s="14"/>
    </row>
    <row r="2386" spans="2:10" x14ac:dyDescent="0.2">
      <c r="B2386" s="19"/>
      <c r="C2386" s="3"/>
      <c r="D2386" s="14"/>
      <c r="E2386" s="15"/>
      <c r="F2386" s="15"/>
      <c r="G2386" s="16"/>
      <c r="H2386" s="14"/>
      <c r="I2386" s="17"/>
      <c r="J2386" s="14"/>
    </row>
    <row r="2387" spans="2:10" x14ac:dyDescent="0.2">
      <c r="B2387" s="19"/>
      <c r="C2387" s="3"/>
      <c r="D2387" s="14"/>
      <c r="E2387" s="15"/>
      <c r="F2387" s="15"/>
      <c r="G2387" s="16"/>
      <c r="H2387" s="14"/>
      <c r="I2387" s="17"/>
      <c r="J2387" s="14"/>
    </row>
    <row r="2388" spans="2:10" x14ac:dyDescent="0.2">
      <c r="B2388" s="19"/>
      <c r="C2388" s="3"/>
      <c r="D2388" s="14"/>
      <c r="E2388" s="15"/>
      <c r="F2388" s="15"/>
      <c r="G2388" s="16"/>
      <c r="H2388" s="14"/>
      <c r="I2388" s="17"/>
      <c r="J2388" s="14"/>
    </row>
    <row r="2389" spans="2:10" x14ac:dyDescent="0.2">
      <c r="B2389" s="19"/>
      <c r="C2389" s="3"/>
      <c r="D2389" s="14"/>
      <c r="E2389" s="15"/>
      <c r="F2389" s="15"/>
      <c r="G2389" s="16"/>
      <c r="H2389" s="14"/>
      <c r="I2389" s="17"/>
      <c r="J2389" s="14"/>
    </row>
    <row r="2390" spans="2:10" x14ac:dyDescent="0.2">
      <c r="B2390" s="19"/>
      <c r="C2390" s="3"/>
      <c r="D2390" s="14"/>
      <c r="E2390" s="15"/>
      <c r="F2390" s="15"/>
      <c r="G2390" s="16"/>
      <c r="H2390" s="14"/>
      <c r="I2390" s="17"/>
      <c r="J2390" s="14"/>
    </row>
    <row r="2391" spans="2:10" x14ac:dyDescent="0.2">
      <c r="B2391" s="19"/>
      <c r="C2391" s="3"/>
      <c r="D2391" s="14"/>
      <c r="E2391" s="15"/>
      <c r="F2391" s="15"/>
      <c r="G2391" s="16"/>
      <c r="H2391" s="14"/>
      <c r="I2391" s="17"/>
      <c r="J2391" s="14"/>
    </row>
    <row r="2392" spans="2:10" x14ac:dyDescent="0.2">
      <c r="B2392" s="19"/>
      <c r="C2392" s="3"/>
      <c r="D2392" s="14"/>
      <c r="E2392" s="15"/>
      <c r="F2392" s="15"/>
      <c r="G2392" s="16"/>
      <c r="H2392" s="14"/>
      <c r="I2392" s="17"/>
      <c r="J2392" s="14"/>
    </row>
    <row r="2393" spans="2:10" x14ac:dyDescent="0.2">
      <c r="B2393" s="19"/>
      <c r="C2393" s="3"/>
      <c r="D2393" s="14"/>
      <c r="E2393" s="15"/>
      <c r="F2393" s="15"/>
      <c r="G2393" s="16"/>
      <c r="H2393" s="14"/>
      <c r="I2393" s="17"/>
      <c r="J2393" s="14"/>
    </row>
    <row r="2394" spans="2:10" x14ac:dyDescent="0.2">
      <c r="B2394" s="19"/>
      <c r="C2394" s="3"/>
      <c r="D2394" s="14"/>
      <c r="E2394" s="15"/>
      <c r="F2394" s="15"/>
      <c r="G2394" s="16"/>
      <c r="H2394" s="14"/>
      <c r="I2394" s="17"/>
      <c r="J2394" s="14"/>
    </row>
    <row r="2395" spans="2:10" x14ac:dyDescent="0.2">
      <c r="B2395" s="19"/>
      <c r="C2395" s="3"/>
      <c r="D2395" s="14"/>
      <c r="E2395" s="15"/>
      <c r="F2395" s="15"/>
      <c r="G2395" s="16"/>
      <c r="H2395" s="14"/>
      <c r="I2395" s="17"/>
      <c r="J2395" s="14"/>
    </row>
    <row r="2396" spans="2:10" x14ac:dyDescent="0.2">
      <c r="B2396" s="19"/>
      <c r="C2396" s="3"/>
      <c r="D2396" s="14"/>
      <c r="E2396" s="15"/>
      <c r="F2396" s="15"/>
      <c r="G2396" s="16"/>
      <c r="H2396" s="14"/>
      <c r="I2396" s="17"/>
      <c r="J2396" s="14"/>
    </row>
    <row r="2397" spans="2:10" x14ac:dyDescent="0.2">
      <c r="B2397" s="19"/>
      <c r="C2397" s="3"/>
      <c r="D2397" s="14"/>
      <c r="E2397" s="15"/>
      <c r="F2397" s="15"/>
      <c r="G2397" s="16"/>
      <c r="H2397" s="14"/>
      <c r="I2397" s="17"/>
      <c r="J2397" s="14"/>
    </row>
    <row r="2398" spans="2:10" x14ac:dyDescent="0.2">
      <c r="B2398" s="19"/>
      <c r="C2398" s="3"/>
      <c r="D2398" s="14"/>
      <c r="E2398" s="15"/>
      <c r="F2398" s="15"/>
      <c r="G2398" s="16"/>
      <c r="H2398" s="14"/>
      <c r="I2398" s="17"/>
      <c r="J2398" s="14"/>
    </row>
    <row r="2399" spans="2:10" x14ac:dyDescent="0.2">
      <c r="B2399" s="19"/>
      <c r="C2399" s="3"/>
      <c r="D2399" s="14"/>
      <c r="E2399" s="15"/>
      <c r="F2399" s="15"/>
      <c r="G2399" s="16"/>
      <c r="H2399" s="14"/>
      <c r="I2399" s="17"/>
      <c r="J2399" s="14"/>
    </row>
    <row r="2400" spans="2:10" x14ac:dyDescent="0.2">
      <c r="B2400" s="19"/>
      <c r="C2400" s="3"/>
      <c r="D2400" s="14"/>
      <c r="E2400" s="15"/>
      <c r="F2400" s="15"/>
      <c r="G2400" s="16"/>
      <c r="H2400" s="14"/>
      <c r="I2400" s="17"/>
      <c r="J2400" s="14"/>
    </row>
    <row r="2401" spans="2:10" x14ac:dyDescent="0.2">
      <c r="B2401" s="19"/>
      <c r="C2401" s="3"/>
      <c r="D2401" s="14"/>
      <c r="E2401" s="15"/>
      <c r="F2401" s="15"/>
      <c r="G2401" s="16"/>
      <c r="H2401" s="14"/>
      <c r="I2401" s="17"/>
      <c r="J2401" s="14"/>
    </row>
    <row r="2402" spans="2:10" x14ac:dyDescent="0.2">
      <c r="B2402" s="19"/>
      <c r="C2402" s="3"/>
      <c r="D2402" s="14"/>
      <c r="E2402" s="15"/>
      <c r="F2402" s="15"/>
      <c r="G2402" s="16"/>
      <c r="H2402" s="14"/>
      <c r="I2402" s="17"/>
      <c r="J2402" s="14"/>
    </row>
    <row r="2403" spans="2:10" x14ac:dyDescent="0.2">
      <c r="B2403" s="19"/>
      <c r="C2403" s="3"/>
      <c r="D2403" s="14"/>
      <c r="E2403" s="15"/>
      <c r="F2403" s="15"/>
      <c r="G2403" s="16"/>
      <c r="H2403" s="14"/>
      <c r="I2403" s="17"/>
      <c r="J2403" s="14"/>
    </row>
    <row r="2404" spans="2:10" x14ac:dyDescent="0.2">
      <c r="B2404" s="19"/>
      <c r="C2404" s="3"/>
      <c r="D2404" s="14"/>
      <c r="E2404" s="15"/>
      <c r="F2404" s="15"/>
      <c r="G2404" s="16"/>
      <c r="H2404" s="14"/>
      <c r="I2404" s="17"/>
      <c r="J2404" s="14"/>
    </row>
    <row r="2405" spans="2:10" x14ac:dyDescent="0.2">
      <c r="B2405" s="19"/>
      <c r="C2405" s="3"/>
      <c r="D2405" s="14"/>
      <c r="E2405" s="15"/>
      <c r="F2405" s="15"/>
      <c r="G2405" s="16"/>
      <c r="H2405" s="14"/>
      <c r="I2405" s="17"/>
      <c r="J2405" s="14"/>
    </row>
    <row r="2406" spans="2:10" x14ac:dyDescent="0.2">
      <c r="B2406" s="19"/>
      <c r="C2406" s="3"/>
      <c r="D2406" s="14"/>
      <c r="E2406" s="15"/>
      <c r="F2406" s="15"/>
      <c r="G2406" s="16"/>
      <c r="H2406" s="14"/>
      <c r="I2406" s="17"/>
      <c r="J2406" s="14"/>
    </row>
    <row r="2407" spans="2:10" x14ac:dyDescent="0.2">
      <c r="B2407" s="19"/>
      <c r="C2407" s="3"/>
      <c r="D2407" s="14"/>
      <c r="E2407" s="15"/>
      <c r="F2407" s="15"/>
      <c r="G2407" s="16"/>
      <c r="H2407" s="14"/>
      <c r="I2407" s="17"/>
      <c r="J2407" s="14"/>
    </row>
    <row r="2408" spans="2:10" x14ac:dyDescent="0.2">
      <c r="B2408" s="19"/>
      <c r="C2408" s="3"/>
      <c r="D2408" s="14"/>
      <c r="E2408" s="15"/>
      <c r="F2408" s="15"/>
      <c r="G2408" s="16"/>
      <c r="H2408" s="14"/>
      <c r="I2408" s="17"/>
      <c r="J2408" s="14"/>
    </row>
    <row r="2409" spans="2:10" x14ac:dyDescent="0.2">
      <c r="B2409" s="19"/>
      <c r="C2409" s="3"/>
      <c r="D2409" s="14"/>
      <c r="E2409" s="15"/>
      <c r="F2409" s="15"/>
      <c r="G2409" s="16"/>
      <c r="H2409" s="14"/>
      <c r="I2409" s="17"/>
      <c r="J2409" s="14"/>
    </row>
    <row r="2410" spans="2:10" x14ac:dyDescent="0.2">
      <c r="B2410" s="19"/>
      <c r="C2410" s="3"/>
      <c r="D2410" s="14"/>
      <c r="E2410" s="15"/>
      <c r="F2410" s="15"/>
      <c r="G2410" s="16"/>
      <c r="H2410" s="14"/>
      <c r="I2410" s="17"/>
      <c r="J2410" s="14"/>
    </row>
    <row r="2411" spans="2:10" x14ac:dyDescent="0.2">
      <c r="B2411" s="19"/>
      <c r="C2411" s="3"/>
      <c r="D2411" s="14"/>
      <c r="E2411" s="15"/>
      <c r="F2411" s="15"/>
      <c r="G2411" s="16"/>
      <c r="H2411" s="14"/>
      <c r="I2411" s="17"/>
      <c r="J2411" s="14"/>
    </row>
    <row r="2412" spans="2:10" x14ac:dyDescent="0.2">
      <c r="B2412" s="19"/>
      <c r="C2412" s="3"/>
      <c r="D2412" s="14"/>
      <c r="E2412" s="15"/>
      <c r="F2412" s="15"/>
      <c r="G2412" s="16"/>
      <c r="H2412" s="14"/>
      <c r="I2412" s="17"/>
      <c r="J2412" s="14"/>
    </row>
    <row r="2413" spans="2:10" x14ac:dyDescent="0.2">
      <c r="B2413" s="19"/>
      <c r="C2413" s="3"/>
      <c r="D2413" s="14"/>
      <c r="E2413" s="15"/>
      <c r="F2413" s="15"/>
      <c r="G2413" s="16"/>
      <c r="H2413" s="14"/>
      <c r="I2413" s="17"/>
      <c r="J2413" s="14"/>
    </row>
    <row r="2414" spans="2:10" x14ac:dyDescent="0.2">
      <c r="B2414" s="19"/>
      <c r="C2414" s="3"/>
      <c r="D2414" s="14"/>
      <c r="E2414" s="15"/>
      <c r="F2414" s="15"/>
      <c r="G2414" s="16"/>
      <c r="H2414" s="14"/>
      <c r="I2414" s="17"/>
      <c r="J2414" s="14"/>
    </row>
    <row r="2415" spans="2:10" x14ac:dyDescent="0.2">
      <c r="B2415" s="19"/>
      <c r="C2415" s="3"/>
      <c r="D2415" s="14"/>
      <c r="E2415" s="15"/>
      <c r="F2415" s="15"/>
      <c r="G2415" s="16"/>
      <c r="H2415" s="14"/>
      <c r="I2415" s="17"/>
      <c r="J2415" s="14"/>
    </row>
    <row r="2416" spans="2:10" x14ac:dyDescent="0.2">
      <c r="B2416" s="19"/>
      <c r="C2416" s="3"/>
      <c r="D2416" s="14"/>
      <c r="E2416" s="15"/>
      <c r="F2416" s="15"/>
      <c r="G2416" s="16"/>
      <c r="H2416" s="14"/>
      <c r="I2416" s="17"/>
      <c r="J2416" s="14"/>
    </row>
    <row r="2417" spans="2:10" x14ac:dyDescent="0.2">
      <c r="B2417" s="19"/>
      <c r="C2417" s="3"/>
      <c r="D2417" s="14"/>
      <c r="E2417" s="15"/>
      <c r="F2417" s="15"/>
      <c r="G2417" s="16"/>
      <c r="H2417" s="14"/>
      <c r="I2417" s="17"/>
      <c r="J2417" s="14"/>
    </row>
    <row r="2418" spans="2:10" x14ac:dyDescent="0.2">
      <c r="B2418" s="19"/>
      <c r="C2418" s="3"/>
      <c r="D2418" s="14"/>
      <c r="E2418" s="15"/>
      <c r="F2418" s="15"/>
      <c r="G2418" s="16"/>
      <c r="H2418" s="14"/>
      <c r="I2418" s="17"/>
      <c r="J2418" s="14"/>
    </row>
    <row r="2419" spans="2:10" x14ac:dyDescent="0.2">
      <c r="B2419" s="19"/>
      <c r="C2419" s="3"/>
      <c r="D2419" s="14"/>
      <c r="E2419" s="15"/>
      <c r="F2419" s="15"/>
      <c r="G2419" s="16"/>
      <c r="H2419" s="14"/>
      <c r="I2419" s="17"/>
      <c r="J2419" s="14"/>
    </row>
    <row r="2420" spans="2:10" x14ac:dyDescent="0.2">
      <c r="B2420" s="19"/>
      <c r="C2420" s="3"/>
      <c r="D2420" s="14"/>
      <c r="E2420" s="15"/>
      <c r="F2420" s="15"/>
      <c r="G2420" s="16"/>
      <c r="H2420" s="14"/>
      <c r="I2420" s="17"/>
      <c r="J2420" s="14"/>
    </row>
    <row r="2421" spans="2:10" x14ac:dyDescent="0.2">
      <c r="B2421" s="19"/>
      <c r="C2421" s="3"/>
      <c r="D2421" s="14"/>
      <c r="E2421" s="15"/>
      <c r="F2421" s="15"/>
      <c r="G2421" s="16"/>
      <c r="H2421" s="14"/>
      <c r="I2421" s="17"/>
      <c r="J2421" s="14"/>
    </row>
    <row r="2422" spans="2:10" x14ac:dyDescent="0.2">
      <c r="B2422" s="19"/>
      <c r="C2422" s="3"/>
      <c r="D2422" s="14"/>
      <c r="E2422" s="15"/>
      <c r="F2422" s="15"/>
      <c r="G2422" s="16"/>
      <c r="H2422" s="14"/>
      <c r="I2422" s="17"/>
      <c r="J2422" s="14"/>
    </row>
    <row r="2423" spans="2:10" x14ac:dyDescent="0.2">
      <c r="B2423" s="19"/>
      <c r="C2423" s="3"/>
      <c r="D2423" s="14"/>
      <c r="E2423" s="15"/>
      <c r="F2423" s="15"/>
      <c r="G2423" s="16"/>
      <c r="H2423" s="14"/>
      <c r="I2423" s="17"/>
      <c r="J2423" s="14"/>
    </row>
    <row r="2424" spans="2:10" x14ac:dyDescent="0.2">
      <c r="B2424" s="19"/>
      <c r="C2424" s="3"/>
      <c r="D2424" s="14"/>
      <c r="E2424" s="15"/>
      <c r="F2424" s="15"/>
      <c r="G2424" s="16"/>
      <c r="H2424" s="14"/>
      <c r="I2424" s="17"/>
      <c r="J2424" s="14"/>
    </row>
    <row r="2425" spans="2:10" x14ac:dyDescent="0.2">
      <c r="B2425" s="19"/>
      <c r="C2425" s="3"/>
      <c r="D2425" s="14"/>
      <c r="E2425" s="15"/>
      <c r="F2425" s="15"/>
      <c r="G2425" s="16"/>
      <c r="H2425" s="14"/>
      <c r="I2425" s="17"/>
      <c r="J2425" s="14"/>
    </row>
    <row r="2426" spans="2:10" x14ac:dyDescent="0.2">
      <c r="B2426" s="19"/>
      <c r="C2426" s="3"/>
      <c r="D2426" s="14"/>
      <c r="E2426" s="15"/>
      <c r="F2426" s="15"/>
      <c r="G2426" s="16"/>
      <c r="H2426" s="14"/>
      <c r="I2426" s="17"/>
      <c r="J2426" s="14"/>
    </row>
    <row r="2427" spans="2:10" x14ac:dyDescent="0.2">
      <c r="B2427" s="19"/>
      <c r="C2427" s="3"/>
      <c r="D2427" s="14"/>
      <c r="E2427" s="15"/>
      <c r="F2427" s="15"/>
      <c r="G2427" s="16"/>
      <c r="H2427" s="14"/>
      <c r="I2427" s="17"/>
      <c r="J2427" s="14"/>
    </row>
    <row r="2428" spans="2:10" x14ac:dyDescent="0.2">
      <c r="B2428" s="19"/>
      <c r="C2428" s="3"/>
      <c r="D2428" s="14"/>
      <c r="E2428" s="15"/>
      <c r="F2428" s="15"/>
      <c r="G2428" s="16"/>
      <c r="H2428" s="14"/>
      <c r="I2428" s="17"/>
      <c r="J2428" s="14"/>
    </row>
    <row r="2429" spans="2:10" x14ac:dyDescent="0.2">
      <c r="B2429" s="19"/>
      <c r="C2429" s="3"/>
      <c r="D2429" s="14"/>
      <c r="E2429" s="15"/>
      <c r="F2429" s="15"/>
      <c r="G2429" s="16"/>
      <c r="H2429" s="14"/>
      <c r="I2429" s="17"/>
      <c r="J2429" s="14"/>
    </row>
    <row r="2430" spans="2:10" x14ac:dyDescent="0.2">
      <c r="B2430" s="19"/>
      <c r="C2430" s="3"/>
      <c r="D2430" s="14"/>
      <c r="E2430" s="15"/>
      <c r="F2430" s="15"/>
      <c r="G2430" s="16"/>
      <c r="H2430" s="14"/>
      <c r="I2430" s="17"/>
      <c r="J2430" s="14"/>
    </row>
    <row r="2431" spans="2:10" x14ac:dyDescent="0.2">
      <c r="B2431" s="19"/>
      <c r="C2431" s="3"/>
      <c r="D2431" s="14"/>
      <c r="E2431" s="15"/>
      <c r="F2431" s="15"/>
      <c r="G2431" s="16"/>
      <c r="H2431" s="14"/>
      <c r="I2431" s="17"/>
      <c r="J2431" s="14"/>
    </row>
    <row r="2432" spans="2:10" x14ac:dyDescent="0.2">
      <c r="B2432" s="19"/>
      <c r="C2432" s="3"/>
      <c r="D2432" s="14"/>
      <c r="E2432" s="15"/>
      <c r="F2432" s="15"/>
      <c r="G2432" s="16"/>
      <c r="H2432" s="14"/>
      <c r="I2432" s="17"/>
      <c r="J2432" s="14"/>
    </row>
    <row r="2433" spans="2:10" x14ac:dyDescent="0.2">
      <c r="B2433" s="19"/>
      <c r="C2433" s="3"/>
      <c r="D2433" s="14"/>
      <c r="E2433" s="15"/>
      <c r="F2433" s="15"/>
      <c r="G2433" s="16"/>
      <c r="H2433" s="14"/>
      <c r="I2433" s="17"/>
      <c r="J2433" s="14"/>
    </row>
    <row r="2434" spans="2:10" x14ac:dyDescent="0.2">
      <c r="B2434" s="19"/>
      <c r="C2434" s="3"/>
      <c r="D2434" s="14"/>
      <c r="E2434" s="15"/>
      <c r="F2434" s="15"/>
      <c r="G2434" s="16"/>
      <c r="H2434" s="14"/>
      <c r="I2434" s="17"/>
      <c r="J2434" s="14"/>
    </row>
    <row r="2435" spans="2:10" x14ac:dyDescent="0.2">
      <c r="B2435" s="19"/>
      <c r="C2435" s="3"/>
      <c r="D2435" s="14"/>
      <c r="E2435" s="15"/>
      <c r="F2435" s="15"/>
      <c r="G2435" s="16"/>
      <c r="H2435" s="14"/>
      <c r="I2435" s="17"/>
      <c r="J2435" s="14"/>
    </row>
    <row r="2436" spans="2:10" x14ac:dyDescent="0.2">
      <c r="B2436" s="19"/>
      <c r="C2436" s="3"/>
      <c r="D2436" s="14"/>
      <c r="E2436" s="15"/>
      <c r="F2436" s="15"/>
      <c r="G2436" s="16"/>
      <c r="H2436" s="14"/>
      <c r="I2436" s="17"/>
      <c r="J2436" s="14"/>
    </row>
    <row r="2437" spans="2:10" x14ac:dyDescent="0.2">
      <c r="B2437" s="19"/>
      <c r="C2437" s="3"/>
      <c r="D2437" s="14"/>
      <c r="E2437" s="15"/>
      <c r="F2437" s="15"/>
      <c r="G2437" s="16"/>
      <c r="H2437" s="14"/>
      <c r="I2437" s="17"/>
      <c r="J2437" s="14"/>
    </row>
    <row r="2438" spans="2:10" x14ac:dyDescent="0.2">
      <c r="B2438" s="19"/>
      <c r="C2438" s="3"/>
      <c r="D2438" s="14"/>
      <c r="E2438" s="15"/>
      <c r="F2438" s="15"/>
      <c r="G2438" s="16"/>
      <c r="H2438" s="14"/>
      <c r="I2438" s="17"/>
      <c r="J2438" s="14"/>
    </row>
    <row r="2439" spans="2:10" x14ac:dyDescent="0.2">
      <c r="B2439" s="19"/>
      <c r="C2439" s="3"/>
      <c r="D2439" s="14"/>
      <c r="E2439" s="15"/>
      <c r="F2439" s="15"/>
      <c r="G2439" s="16"/>
      <c r="H2439" s="14"/>
      <c r="I2439" s="17"/>
      <c r="J2439" s="14"/>
    </row>
    <row r="2440" spans="2:10" x14ac:dyDescent="0.2">
      <c r="B2440" s="19"/>
      <c r="C2440" s="3"/>
      <c r="D2440" s="14"/>
      <c r="E2440" s="15"/>
      <c r="F2440" s="15"/>
      <c r="G2440" s="16"/>
      <c r="H2440" s="14"/>
      <c r="I2440" s="17"/>
      <c r="J2440" s="14"/>
    </row>
    <row r="2441" spans="2:10" x14ac:dyDescent="0.2">
      <c r="B2441" s="19"/>
      <c r="C2441" s="3"/>
      <c r="D2441" s="14"/>
      <c r="E2441" s="15"/>
      <c r="F2441" s="15"/>
      <c r="G2441" s="16"/>
      <c r="H2441" s="14"/>
      <c r="I2441" s="17"/>
      <c r="J2441" s="14"/>
    </row>
    <row r="2442" spans="2:10" x14ac:dyDescent="0.2">
      <c r="B2442" s="19"/>
      <c r="C2442" s="3"/>
      <c r="D2442" s="14"/>
      <c r="E2442" s="15"/>
      <c r="F2442" s="15"/>
      <c r="G2442" s="16"/>
      <c r="H2442" s="14"/>
      <c r="I2442" s="17"/>
      <c r="J2442" s="14"/>
    </row>
    <row r="2443" spans="2:10" x14ac:dyDescent="0.2">
      <c r="B2443" s="19"/>
      <c r="C2443" s="3"/>
      <c r="D2443" s="14"/>
      <c r="E2443" s="15"/>
      <c r="F2443" s="15"/>
      <c r="G2443" s="16"/>
      <c r="H2443" s="14"/>
      <c r="I2443" s="17"/>
      <c r="J2443" s="14"/>
    </row>
    <row r="2444" spans="2:10" x14ac:dyDescent="0.2">
      <c r="B2444" s="19"/>
      <c r="C2444" s="3"/>
      <c r="D2444" s="14"/>
      <c r="E2444" s="15"/>
      <c r="F2444" s="15"/>
      <c r="G2444" s="16"/>
      <c r="H2444" s="14"/>
      <c r="I2444" s="17"/>
      <c r="J2444" s="14"/>
    </row>
    <row r="2445" spans="2:10" x14ac:dyDescent="0.2">
      <c r="B2445" s="19"/>
      <c r="C2445" s="3"/>
      <c r="D2445" s="14"/>
      <c r="E2445" s="15"/>
      <c r="F2445" s="15"/>
      <c r="G2445" s="16"/>
      <c r="H2445" s="14"/>
      <c r="I2445" s="17"/>
      <c r="J2445" s="14"/>
    </row>
    <row r="2446" spans="2:10" x14ac:dyDescent="0.2">
      <c r="B2446" s="19"/>
      <c r="C2446" s="3"/>
      <c r="D2446" s="14"/>
      <c r="E2446" s="15"/>
      <c r="F2446" s="15"/>
      <c r="G2446" s="16"/>
      <c r="H2446" s="14"/>
      <c r="I2446" s="17"/>
      <c r="J2446" s="14"/>
    </row>
    <row r="2447" spans="2:10" x14ac:dyDescent="0.2">
      <c r="B2447" s="19"/>
      <c r="C2447" s="3"/>
      <c r="D2447" s="14"/>
      <c r="E2447" s="15"/>
      <c r="F2447" s="15"/>
      <c r="G2447" s="16"/>
      <c r="H2447" s="14"/>
      <c r="I2447" s="17"/>
      <c r="J2447" s="14"/>
    </row>
    <row r="2448" spans="2:10" x14ac:dyDescent="0.2">
      <c r="B2448" s="19"/>
      <c r="C2448" s="3"/>
      <c r="D2448" s="14"/>
      <c r="E2448" s="15"/>
      <c r="F2448" s="15"/>
      <c r="G2448" s="16"/>
      <c r="H2448" s="14"/>
      <c r="I2448" s="17"/>
      <c r="J2448" s="14"/>
    </row>
    <row r="2449" spans="2:10" x14ac:dyDescent="0.2">
      <c r="B2449" s="19"/>
      <c r="C2449" s="3"/>
      <c r="D2449" s="14"/>
      <c r="E2449" s="15"/>
      <c r="F2449" s="15"/>
      <c r="G2449" s="16"/>
      <c r="H2449" s="14"/>
      <c r="I2449" s="17"/>
      <c r="J2449" s="14"/>
    </row>
    <row r="2450" spans="2:10" x14ac:dyDescent="0.2">
      <c r="B2450" s="19"/>
      <c r="C2450" s="3"/>
      <c r="D2450" s="14"/>
      <c r="E2450" s="15"/>
      <c r="F2450" s="15"/>
      <c r="G2450" s="16"/>
      <c r="H2450" s="14"/>
      <c r="I2450" s="17"/>
      <c r="J2450" s="14"/>
    </row>
    <row r="2451" spans="2:10" x14ac:dyDescent="0.2">
      <c r="B2451" s="19"/>
      <c r="C2451" s="3"/>
      <c r="D2451" s="14"/>
      <c r="E2451" s="15"/>
      <c r="F2451" s="15"/>
      <c r="G2451" s="16"/>
      <c r="H2451" s="14"/>
      <c r="I2451" s="17"/>
      <c r="J2451" s="14"/>
    </row>
    <row r="2452" spans="2:10" x14ac:dyDescent="0.2">
      <c r="B2452" s="19"/>
      <c r="C2452" s="3"/>
      <c r="D2452" s="14"/>
      <c r="E2452" s="15"/>
      <c r="F2452" s="15"/>
      <c r="G2452" s="16"/>
      <c r="H2452" s="14"/>
      <c r="I2452" s="17"/>
      <c r="J2452" s="14"/>
    </row>
    <row r="2453" spans="2:10" x14ac:dyDescent="0.2">
      <c r="B2453" s="19"/>
      <c r="C2453" s="3"/>
      <c r="D2453" s="14"/>
      <c r="E2453" s="15"/>
      <c r="F2453" s="15"/>
      <c r="G2453" s="16"/>
      <c r="H2453" s="14"/>
      <c r="I2453" s="17"/>
      <c r="J2453" s="14"/>
    </row>
    <row r="2454" spans="2:10" x14ac:dyDescent="0.2">
      <c r="B2454" s="19"/>
      <c r="C2454" s="3"/>
      <c r="D2454" s="14"/>
      <c r="E2454" s="15"/>
      <c r="F2454" s="15"/>
      <c r="G2454" s="16"/>
      <c r="H2454" s="14"/>
      <c r="I2454" s="17"/>
      <c r="J2454" s="14"/>
    </row>
    <row r="2455" spans="2:10" x14ac:dyDescent="0.2">
      <c r="B2455" s="19"/>
      <c r="C2455" s="3"/>
      <c r="D2455" s="14"/>
      <c r="E2455" s="15"/>
      <c r="F2455" s="15"/>
      <c r="G2455" s="16"/>
      <c r="H2455" s="14"/>
      <c r="I2455" s="17"/>
      <c r="J2455" s="14"/>
    </row>
    <row r="2456" spans="2:10" x14ac:dyDescent="0.2">
      <c r="B2456" s="19"/>
      <c r="C2456" s="3"/>
      <c r="D2456" s="14"/>
      <c r="E2456" s="15"/>
      <c r="F2456" s="15"/>
      <c r="G2456" s="16"/>
      <c r="H2456" s="14"/>
      <c r="I2456" s="17"/>
      <c r="J2456" s="14"/>
    </row>
    <row r="2457" spans="2:10" x14ac:dyDescent="0.2">
      <c r="B2457" s="19"/>
      <c r="C2457" s="3"/>
      <c r="D2457" s="14"/>
      <c r="E2457" s="15"/>
      <c r="F2457" s="15"/>
      <c r="G2457" s="16"/>
      <c r="H2457" s="14"/>
      <c r="I2457" s="17"/>
      <c r="J2457" s="14"/>
    </row>
    <row r="2458" spans="2:10" x14ac:dyDescent="0.2">
      <c r="B2458" s="19"/>
      <c r="C2458" s="3"/>
      <c r="D2458" s="14"/>
      <c r="E2458" s="15"/>
      <c r="F2458" s="15"/>
      <c r="G2458" s="16"/>
      <c r="H2458" s="14"/>
      <c r="I2458" s="17"/>
      <c r="J2458" s="14"/>
    </row>
    <row r="2459" spans="2:10" x14ac:dyDescent="0.2">
      <c r="B2459" s="19"/>
      <c r="C2459" s="3"/>
      <c r="D2459" s="14"/>
      <c r="E2459" s="15"/>
      <c r="F2459" s="15"/>
      <c r="G2459" s="16"/>
      <c r="H2459" s="14"/>
      <c r="I2459" s="17"/>
      <c r="J2459" s="14"/>
    </row>
    <row r="2460" spans="2:10" x14ac:dyDescent="0.2">
      <c r="B2460" s="19"/>
      <c r="C2460" s="3"/>
      <c r="D2460" s="14"/>
      <c r="E2460" s="15"/>
      <c r="F2460" s="15"/>
      <c r="G2460" s="16"/>
      <c r="H2460" s="14"/>
      <c r="I2460" s="17"/>
      <c r="J2460" s="14"/>
    </row>
    <row r="2461" spans="2:10" x14ac:dyDescent="0.2">
      <c r="B2461" s="19"/>
      <c r="C2461" s="3"/>
      <c r="D2461" s="14"/>
      <c r="E2461" s="15"/>
      <c r="F2461" s="15"/>
      <c r="G2461" s="16"/>
      <c r="H2461" s="14"/>
      <c r="I2461" s="17"/>
      <c r="J2461" s="14"/>
    </row>
    <row r="2462" spans="2:10" x14ac:dyDescent="0.2">
      <c r="B2462" s="19"/>
      <c r="C2462" s="3"/>
      <c r="D2462" s="14"/>
      <c r="E2462" s="15"/>
      <c r="F2462" s="15"/>
      <c r="G2462" s="16"/>
      <c r="H2462" s="14"/>
      <c r="I2462" s="17"/>
      <c r="J2462" s="14"/>
    </row>
    <row r="2463" spans="2:10" x14ac:dyDescent="0.2">
      <c r="B2463" s="19"/>
      <c r="C2463" s="3"/>
      <c r="D2463" s="14"/>
      <c r="E2463" s="15"/>
      <c r="F2463" s="15"/>
      <c r="G2463" s="16"/>
      <c r="H2463" s="14"/>
      <c r="I2463" s="17"/>
      <c r="J2463" s="14"/>
    </row>
    <row r="2464" spans="2:10" x14ac:dyDescent="0.2">
      <c r="B2464" s="19"/>
      <c r="C2464" s="3"/>
      <c r="D2464" s="14"/>
      <c r="E2464" s="15"/>
      <c r="F2464" s="15"/>
      <c r="G2464" s="16"/>
      <c r="H2464" s="14"/>
      <c r="I2464" s="17"/>
      <c r="J2464" s="14"/>
    </row>
    <row r="2465" spans="2:10" x14ac:dyDescent="0.2">
      <c r="B2465" s="19"/>
      <c r="C2465" s="3"/>
      <c r="D2465" s="14"/>
      <c r="E2465" s="15"/>
      <c r="F2465" s="15"/>
      <c r="G2465" s="16"/>
      <c r="H2465" s="14"/>
      <c r="I2465" s="17"/>
      <c r="J2465" s="14"/>
    </row>
    <row r="2466" spans="2:10" x14ac:dyDescent="0.2">
      <c r="B2466" s="19"/>
      <c r="C2466" s="3"/>
      <c r="D2466" s="14"/>
      <c r="E2466" s="15"/>
      <c r="F2466" s="15"/>
      <c r="G2466" s="16"/>
      <c r="H2466" s="14"/>
      <c r="I2466" s="17"/>
      <c r="J2466" s="14"/>
    </row>
    <row r="2467" spans="2:10" x14ac:dyDescent="0.2">
      <c r="B2467" s="19"/>
      <c r="C2467" s="3"/>
      <c r="D2467" s="14"/>
      <c r="E2467" s="15"/>
      <c r="F2467" s="15"/>
      <c r="G2467" s="16"/>
      <c r="H2467" s="14"/>
      <c r="I2467" s="17"/>
      <c r="J2467" s="14"/>
    </row>
    <row r="2468" spans="2:10" x14ac:dyDescent="0.2">
      <c r="B2468" s="19"/>
      <c r="C2468" s="3"/>
      <c r="D2468" s="14"/>
      <c r="E2468" s="15"/>
      <c r="F2468" s="15"/>
      <c r="G2468" s="16"/>
      <c r="H2468" s="14"/>
      <c r="I2468" s="17"/>
      <c r="J2468" s="14"/>
    </row>
    <row r="2469" spans="2:10" x14ac:dyDescent="0.2">
      <c r="B2469" s="19"/>
      <c r="C2469" s="3"/>
      <c r="D2469" s="14"/>
      <c r="E2469" s="15"/>
      <c r="F2469" s="15"/>
      <c r="G2469" s="16"/>
      <c r="H2469" s="14"/>
      <c r="I2469" s="17"/>
      <c r="J2469" s="14"/>
    </row>
    <row r="2470" spans="2:10" x14ac:dyDescent="0.2">
      <c r="B2470" s="19"/>
      <c r="C2470" s="3"/>
      <c r="D2470" s="14"/>
      <c r="E2470" s="15"/>
      <c r="F2470" s="15"/>
      <c r="G2470" s="16"/>
      <c r="H2470" s="14"/>
      <c r="I2470" s="17"/>
      <c r="J2470" s="14"/>
    </row>
    <row r="2471" spans="2:10" x14ac:dyDescent="0.2">
      <c r="B2471" s="19"/>
      <c r="C2471" s="3"/>
      <c r="D2471" s="14"/>
      <c r="E2471" s="15"/>
      <c r="F2471" s="15"/>
      <c r="G2471" s="16"/>
      <c r="H2471" s="14"/>
      <c r="I2471" s="17"/>
      <c r="J2471" s="14"/>
    </row>
    <row r="2472" spans="2:10" x14ac:dyDescent="0.2">
      <c r="B2472" s="19"/>
      <c r="C2472" s="3"/>
      <c r="D2472" s="14"/>
      <c r="E2472" s="15"/>
      <c r="F2472" s="15"/>
      <c r="G2472" s="16"/>
      <c r="H2472" s="14"/>
      <c r="I2472" s="17"/>
      <c r="J2472" s="14"/>
    </row>
    <row r="2473" spans="2:10" x14ac:dyDescent="0.2">
      <c r="B2473" s="19"/>
      <c r="C2473" s="3"/>
      <c r="D2473" s="14"/>
      <c r="E2473" s="15"/>
      <c r="F2473" s="15"/>
      <c r="G2473" s="16"/>
      <c r="H2473" s="14"/>
      <c r="I2473" s="17"/>
      <c r="J2473" s="14"/>
    </row>
    <row r="2474" spans="2:10" x14ac:dyDescent="0.2">
      <c r="B2474" s="19"/>
      <c r="C2474" s="3"/>
      <c r="D2474" s="14"/>
      <c r="E2474" s="15"/>
      <c r="F2474" s="15"/>
      <c r="G2474" s="16"/>
      <c r="H2474" s="14"/>
      <c r="I2474" s="17"/>
      <c r="J2474" s="14"/>
    </row>
    <row r="2475" spans="2:10" x14ac:dyDescent="0.2">
      <c r="B2475" s="19"/>
      <c r="C2475" s="3"/>
      <c r="D2475" s="14"/>
      <c r="E2475" s="15"/>
      <c r="F2475" s="15"/>
      <c r="G2475" s="16"/>
      <c r="H2475" s="14"/>
      <c r="I2475" s="17"/>
      <c r="J2475" s="14"/>
    </row>
    <row r="2476" spans="2:10" x14ac:dyDescent="0.2">
      <c r="B2476" s="19"/>
      <c r="C2476" s="3"/>
      <c r="D2476" s="14"/>
      <c r="E2476" s="15"/>
      <c r="F2476" s="15"/>
      <c r="G2476" s="16"/>
      <c r="H2476" s="14"/>
      <c r="I2476" s="17"/>
      <c r="J2476" s="14"/>
    </row>
    <row r="2477" spans="2:10" x14ac:dyDescent="0.2">
      <c r="B2477" s="19"/>
      <c r="C2477" s="3"/>
      <c r="D2477" s="14"/>
      <c r="E2477" s="15"/>
      <c r="F2477" s="15"/>
      <c r="G2477" s="16"/>
      <c r="H2477" s="14"/>
      <c r="I2477" s="17"/>
      <c r="J2477" s="14"/>
    </row>
    <row r="2478" spans="2:10" x14ac:dyDescent="0.2">
      <c r="B2478" s="19"/>
      <c r="C2478" s="3"/>
      <c r="D2478" s="14"/>
      <c r="E2478" s="15"/>
      <c r="F2478" s="15"/>
      <c r="G2478" s="16"/>
      <c r="H2478" s="14"/>
      <c r="I2478" s="17"/>
      <c r="J2478" s="14"/>
    </row>
    <row r="2479" spans="2:10" x14ac:dyDescent="0.2">
      <c r="B2479" s="19"/>
      <c r="C2479" s="3"/>
      <c r="D2479" s="14"/>
      <c r="E2479" s="15"/>
      <c r="F2479" s="15"/>
      <c r="G2479" s="16"/>
      <c r="H2479" s="14"/>
      <c r="I2479" s="17"/>
      <c r="J2479" s="14"/>
    </row>
    <row r="2480" spans="2:10" x14ac:dyDescent="0.2">
      <c r="B2480" s="19"/>
      <c r="C2480" s="3"/>
      <c r="D2480" s="14"/>
      <c r="E2480" s="15"/>
      <c r="F2480" s="15"/>
      <c r="G2480" s="16"/>
      <c r="H2480" s="14"/>
      <c r="I2480" s="17"/>
      <c r="J2480" s="14"/>
    </row>
    <row r="2481" spans="2:10" x14ac:dyDescent="0.2">
      <c r="B2481" s="19"/>
      <c r="C2481" s="3"/>
      <c r="D2481" s="14"/>
      <c r="E2481" s="15"/>
      <c r="F2481" s="15"/>
      <c r="G2481" s="16"/>
      <c r="H2481" s="14"/>
      <c r="I2481" s="17"/>
      <c r="J2481" s="14"/>
    </row>
    <row r="2482" spans="2:10" x14ac:dyDescent="0.2">
      <c r="B2482" s="19"/>
      <c r="C2482" s="3"/>
      <c r="D2482" s="14"/>
      <c r="E2482" s="15"/>
      <c r="F2482" s="15"/>
      <c r="G2482" s="16"/>
      <c r="H2482" s="14"/>
      <c r="I2482" s="17"/>
      <c r="J2482" s="14"/>
    </row>
    <row r="2483" spans="2:10" x14ac:dyDescent="0.2">
      <c r="B2483" s="19"/>
      <c r="C2483" s="3"/>
      <c r="D2483" s="14"/>
      <c r="E2483" s="15"/>
      <c r="F2483" s="15"/>
      <c r="G2483" s="16"/>
      <c r="H2483" s="14"/>
      <c r="I2483" s="17"/>
      <c r="J2483" s="14"/>
    </row>
    <row r="2484" spans="2:10" x14ac:dyDescent="0.2">
      <c r="B2484" s="19"/>
      <c r="C2484" s="3"/>
      <c r="D2484" s="14"/>
      <c r="E2484" s="15"/>
      <c r="F2484" s="15"/>
      <c r="G2484" s="16"/>
      <c r="H2484" s="14"/>
      <c r="I2484" s="17"/>
      <c r="J2484" s="14"/>
    </row>
    <row r="2485" spans="2:10" x14ac:dyDescent="0.2">
      <c r="B2485" s="19"/>
      <c r="C2485" s="3"/>
      <c r="D2485" s="14"/>
      <c r="E2485" s="15"/>
      <c r="F2485" s="15"/>
      <c r="G2485" s="16"/>
      <c r="H2485" s="14"/>
      <c r="I2485" s="17"/>
      <c r="J2485" s="14"/>
    </row>
    <row r="2486" spans="2:10" x14ac:dyDescent="0.2">
      <c r="B2486" s="19"/>
      <c r="C2486" s="3"/>
      <c r="D2486" s="14"/>
      <c r="E2486" s="15"/>
      <c r="F2486" s="15"/>
      <c r="G2486" s="16"/>
      <c r="H2486" s="14"/>
      <c r="I2486" s="17"/>
      <c r="J2486" s="14"/>
    </row>
    <row r="2487" spans="2:10" x14ac:dyDescent="0.2">
      <c r="B2487" s="19"/>
      <c r="C2487" s="3"/>
      <c r="D2487" s="14"/>
      <c r="E2487" s="15"/>
      <c r="F2487" s="15"/>
      <c r="G2487" s="16"/>
      <c r="H2487" s="14"/>
      <c r="I2487" s="17"/>
      <c r="J2487" s="14"/>
    </row>
    <row r="2488" spans="2:10" x14ac:dyDescent="0.2">
      <c r="B2488" s="19"/>
      <c r="C2488" s="3"/>
      <c r="D2488" s="14"/>
      <c r="E2488" s="15"/>
      <c r="F2488" s="15"/>
      <c r="G2488" s="16"/>
      <c r="H2488" s="14"/>
      <c r="I2488" s="17"/>
      <c r="J2488" s="14"/>
    </row>
    <row r="2489" spans="2:10" x14ac:dyDescent="0.2">
      <c r="B2489" s="19"/>
      <c r="C2489" s="3"/>
      <c r="D2489" s="14"/>
      <c r="E2489" s="15"/>
      <c r="F2489" s="15"/>
      <c r="G2489" s="16"/>
      <c r="H2489" s="14"/>
      <c r="I2489" s="17"/>
      <c r="J2489" s="14"/>
    </row>
    <row r="2490" spans="2:10" x14ac:dyDescent="0.2">
      <c r="B2490" s="19"/>
      <c r="C2490" s="3"/>
      <c r="D2490" s="14"/>
      <c r="E2490" s="15"/>
      <c r="F2490" s="15"/>
      <c r="G2490" s="16"/>
      <c r="H2490" s="14"/>
      <c r="I2490" s="17"/>
      <c r="J2490" s="14"/>
    </row>
    <row r="2491" spans="2:10" x14ac:dyDescent="0.2">
      <c r="B2491" s="19"/>
      <c r="C2491" s="3"/>
      <c r="D2491" s="14"/>
      <c r="E2491" s="15"/>
      <c r="F2491" s="15"/>
      <c r="G2491" s="16"/>
      <c r="H2491" s="14"/>
      <c r="I2491" s="17"/>
      <c r="J2491" s="14"/>
    </row>
    <row r="2492" spans="2:10" x14ac:dyDescent="0.2">
      <c r="B2492" s="19"/>
      <c r="C2492" s="3"/>
      <c r="D2492" s="14"/>
      <c r="E2492" s="15"/>
      <c r="F2492" s="15"/>
      <c r="G2492" s="16"/>
      <c r="H2492" s="14"/>
      <c r="I2492" s="17"/>
      <c r="J2492" s="14"/>
    </row>
    <row r="2493" spans="2:10" x14ac:dyDescent="0.2">
      <c r="B2493" s="19"/>
      <c r="C2493" s="3"/>
      <c r="D2493" s="14"/>
      <c r="E2493" s="15"/>
      <c r="F2493" s="15"/>
      <c r="G2493" s="16"/>
      <c r="H2493" s="14"/>
      <c r="I2493" s="17"/>
      <c r="J2493" s="14"/>
    </row>
    <row r="2494" spans="2:10" x14ac:dyDescent="0.2">
      <c r="B2494" s="19"/>
      <c r="C2494" s="3"/>
      <c r="D2494" s="14"/>
      <c r="E2494" s="15"/>
      <c r="F2494" s="15"/>
      <c r="G2494" s="16"/>
      <c r="H2494" s="14"/>
      <c r="I2494" s="17"/>
      <c r="J2494" s="14"/>
    </row>
    <row r="2495" spans="2:10" x14ac:dyDescent="0.2">
      <c r="B2495" s="19"/>
      <c r="C2495" s="3"/>
      <c r="D2495" s="14"/>
      <c r="E2495" s="15"/>
      <c r="F2495" s="15"/>
      <c r="G2495" s="16"/>
      <c r="H2495" s="14"/>
      <c r="I2495" s="17"/>
      <c r="J2495" s="14"/>
    </row>
    <row r="2496" spans="2:10" x14ac:dyDescent="0.2">
      <c r="B2496" s="19"/>
      <c r="C2496" s="3"/>
      <c r="D2496" s="14"/>
      <c r="E2496" s="15"/>
      <c r="F2496" s="15"/>
      <c r="G2496" s="16"/>
      <c r="H2496" s="14"/>
      <c r="I2496" s="17"/>
      <c r="J2496" s="14"/>
    </row>
    <row r="2497" spans="2:10" x14ac:dyDescent="0.2">
      <c r="B2497" s="19"/>
      <c r="C2497" s="3"/>
      <c r="D2497" s="14"/>
      <c r="E2497" s="15"/>
      <c r="F2497" s="15"/>
      <c r="G2497" s="16"/>
      <c r="H2497" s="14"/>
      <c r="I2497" s="17"/>
      <c r="J2497" s="14"/>
    </row>
    <row r="2498" spans="2:10" x14ac:dyDescent="0.2">
      <c r="B2498" s="19"/>
      <c r="C2498" s="3"/>
      <c r="D2498" s="14"/>
      <c r="E2498" s="15"/>
      <c r="F2498" s="15"/>
      <c r="G2498" s="16"/>
      <c r="H2498" s="14"/>
      <c r="I2498" s="17"/>
      <c r="J2498" s="14"/>
    </row>
    <row r="2499" spans="2:10" x14ac:dyDescent="0.2">
      <c r="B2499" s="19"/>
      <c r="C2499" s="3"/>
      <c r="D2499" s="14"/>
      <c r="E2499" s="15"/>
      <c r="F2499" s="15"/>
      <c r="G2499" s="16"/>
      <c r="H2499" s="14"/>
      <c r="I2499" s="17"/>
      <c r="J2499" s="14"/>
    </row>
    <row r="2500" spans="2:10" x14ac:dyDescent="0.2">
      <c r="B2500" s="19"/>
      <c r="C2500" s="3"/>
      <c r="D2500" s="14"/>
      <c r="E2500" s="15"/>
      <c r="F2500" s="15"/>
      <c r="G2500" s="16"/>
      <c r="H2500" s="14"/>
      <c r="I2500" s="17"/>
      <c r="J2500" s="14"/>
    </row>
    <row r="2501" spans="2:10" x14ac:dyDescent="0.2">
      <c r="B2501" s="19"/>
      <c r="C2501" s="3"/>
      <c r="D2501" s="14"/>
      <c r="E2501" s="15"/>
      <c r="F2501" s="15"/>
      <c r="G2501" s="16"/>
      <c r="H2501" s="14"/>
      <c r="I2501" s="17"/>
      <c r="J2501" s="14"/>
    </row>
    <row r="2502" spans="2:10" x14ac:dyDescent="0.2">
      <c r="B2502" s="19"/>
      <c r="C2502" s="3"/>
      <c r="D2502" s="14"/>
      <c r="E2502" s="15"/>
      <c r="F2502" s="15"/>
      <c r="G2502" s="16"/>
      <c r="H2502" s="14"/>
      <c r="I2502" s="17"/>
      <c r="J2502" s="14"/>
    </row>
    <row r="2503" spans="2:10" x14ac:dyDescent="0.2">
      <c r="B2503" s="19"/>
      <c r="C2503" s="3"/>
      <c r="D2503" s="14"/>
      <c r="E2503" s="15"/>
      <c r="F2503" s="15"/>
      <c r="G2503" s="16"/>
      <c r="H2503" s="14"/>
      <c r="I2503" s="17"/>
      <c r="J2503" s="14"/>
    </row>
    <row r="2504" spans="2:10" x14ac:dyDescent="0.2">
      <c r="B2504" s="19"/>
      <c r="C2504" s="3"/>
      <c r="D2504" s="14"/>
      <c r="E2504" s="15"/>
      <c r="F2504" s="15"/>
      <c r="G2504" s="16"/>
      <c r="H2504" s="14"/>
      <c r="I2504" s="17"/>
      <c r="J2504" s="14"/>
    </row>
    <row r="2505" spans="2:10" x14ac:dyDescent="0.2">
      <c r="B2505" s="19"/>
      <c r="C2505" s="3"/>
      <c r="D2505" s="14"/>
      <c r="E2505" s="15"/>
      <c r="F2505" s="15"/>
      <c r="G2505" s="16"/>
      <c r="H2505" s="14"/>
      <c r="I2505" s="17"/>
      <c r="J2505" s="14"/>
    </row>
    <row r="2506" spans="2:10" x14ac:dyDescent="0.2">
      <c r="B2506" s="19"/>
      <c r="C2506" s="3"/>
      <c r="D2506" s="14"/>
      <c r="E2506" s="15"/>
      <c r="F2506" s="15"/>
      <c r="G2506" s="16"/>
      <c r="H2506" s="14"/>
      <c r="I2506" s="17"/>
      <c r="J2506" s="14"/>
    </row>
    <row r="2507" spans="2:10" x14ac:dyDescent="0.2">
      <c r="B2507" s="19"/>
      <c r="C2507" s="3"/>
      <c r="D2507" s="14"/>
      <c r="E2507" s="15"/>
      <c r="F2507" s="15"/>
      <c r="G2507" s="16"/>
      <c r="H2507" s="14"/>
      <c r="I2507" s="17"/>
      <c r="J2507" s="14"/>
    </row>
    <row r="2508" spans="2:10" x14ac:dyDescent="0.2">
      <c r="B2508" s="19"/>
      <c r="C2508" s="3"/>
      <c r="D2508" s="14"/>
      <c r="E2508" s="15"/>
      <c r="F2508" s="15"/>
      <c r="G2508" s="16"/>
      <c r="H2508" s="14"/>
      <c r="I2508" s="17"/>
      <c r="J2508" s="14"/>
    </row>
    <row r="2509" spans="2:10" x14ac:dyDescent="0.2">
      <c r="B2509" s="19"/>
      <c r="C2509" s="3"/>
      <c r="D2509" s="14"/>
      <c r="E2509" s="15"/>
      <c r="F2509" s="15"/>
      <c r="G2509" s="16"/>
      <c r="H2509" s="14"/>
      <c r="I2509" s="17"/>
      <c r="J2509" s="14"/>
    </row>
    <row r="2510" spans="2:10" x14ac:dyDescent="0.2">
      <c r="B2510" s="19"/>
      <c r="C2510" s="3"/>
      <c r="D2510" s="14"/>
      <c r="E2510" s="15"/>
      <c r="F2510" s="15"/>
      <c r="G2510" s="16"/>
      <c r="H2510" s="14"/>
      <c r="I2510" s="17"/>
      <c r="J2510" s="14"/>
    </row>
    <row r="2511" spans="2:10" x14ac:dyDescent="0.2">
      <c r="B2511" s="19"/>
      <c r="C2511" s="3"/>
      <c r="D2511" s="14"/>
      <c r="E2511" s="15"/>
      <c r="F2511" s="15"/>
      <c r="G2511" s="16"/>
      <c r="H2511" s="14"/>
      <c r="I2511" s="17"/>
      <c r="J2511" s="14"/>
    </row>
    <row r="2512" spans="2:10" x14ac:dyDescent="0.2">
      <c r="B2512" s="19"/>
      <c r="C2512" s="3"/>
      <c r="D2512" s="14"/>
      <c r="E2512" s="15"/>
      <c r="F2512" s="15"/>
      <c r="G2512" s="16"/>
      <c r="H2512" s="14"/>
      <c r="I2512" s="17"/>
      <c r="J2512" s="14"/>
    </row>
    <row r="2513" spans="2:10" x14ac:dyDescent="0.2">
      <c r="B2513" s="19"/>
      <c r="C2513" s="3"/>
      <c r="D2513" s="14"/>
      <c r="E2513" s="15"/>
      <c r="F2513" s="15"/>
      <c r="G2513" s="16"/>
      <c r="H2513" s="14"/>
      <c r="I2513" s="17"/>
      <c r="J2513" s="14"/>
    </row>
    <row r="2514" spans="2:10" x14ac:dyDescent="0.2">
      <c r="B2514" s="19"/>
      <c r="C2514" s="3"/>
      <c r="D2514" s="14"/>
      <c r="E2514" s="15"/>
      <c r="F2514" s="15"/>
      <c r="G2514" s="16"/>
      <c r="H2514" s="14"/>
      <c r="I2514" s="17"/>
      <c r="J2514" s="14"/>
    </row>
    <row r="2515" spans="2:10" x14ac:dyDescent="0.2">
      <c r="B2515" s="19"/>
      <c r="C2515" s="3"/>
      <c r="D2515" s="14"/>
      <c r="E2515" s="15"/>
      <c r="F2515" s="15"/>
      <c r="G2515" s="16"/>
      <c r="H2515" s="14"/>
      <c r="I2515" s="17"/>
      <c r="J2515" s="14"/>
    </row>
    <row r="2516" spans="2:10" x14ac:dyDescent="0.2">
      <c r="B2516" s="19"/>
      <c r="C2516" s="3"/>
      <c r="D2516" s="14"/>
      <c r="E2516" s="15"/>
      <c r="F2516" s="15"/>
      <c r="G2516" s="16"/>
      <c r="H2516" s="14"/>
      <c r="I2516" s="17"/>
      <c r="J2516" s="14"/>
    </row>
    <row r="2517" spans="2:10" x14ac:dyDescent="0.2">
      <c r="B2517" s="19"/>
      <c r="C2517" s="3"/>
      <c r="D2517" s="14"/>
      <c r="E2517" s="15"/>
      <c r="F2517" s="15"/>
      <c r="G2517" s="16"/>
      <c r="H2517" s="14"/>
      <c r="I2517" s="17"/>
      <c r="J2517" s="14"/>
    </row>
    <row r="2518" spans="2:10" x14ac:dyDescent="0.2">
      <c r="B2518" s="19"/>
      <c r="C2518" s="3"/>
      <c r="D2518" s="14"/>
      <c r="E2518" s="15"/>
      <c r="F2518" s="15"/>
      <c r="G2518" s="16"/>
      <c r="H2518" s="14"/>
      <c r="I2518" s="17"/>
      <c r="J2518" s="14"/>
    </row>
    <row r="2519" spans="2:10" x14ac:dyDescent="0.2">
      <c r="B2519" s="19"/>
      <c r="C2519" s="3"/>
      <c r="D2519" s="14"/>
      <c r="E2519" s="15"/>
      <c r="F2519" s="15"/>
      <c r="G2519" s="16"/>
      <c r="H2519" s="14"/>
      <c r="I2519" s="17"/>
      <c r="J2519" s="14"/>
    </row>
    <row r="2520" spans="2:10" x14ac:dyDescent="0.2">
      <c r="B2520" s="19"/>
      <c r="C2520" s="3"/>
      <c r="D2520" s="14"/>
      <c r="E2520" s="15"/>
      <c r="F2520" s="15"/>
      <c r="G2520" s="16"/>
      <c r="H2520" s="14"/>
      <c r="I2520" s="17"/>
      <c r="J2520" s="14"/>
    </row>
    <row r="2521" spans="2:10" x14ac:dyDescent="0.2">
      <c r="B2521" s="19"/>
      <c r="C2521" s="3"/>
      <c r="D2521" s="14"/>
      <c r="E2521" s="15"/>
      <c r="F2521" s="15"/>
      <c r="G2521" s="16"/>
      <c r="H2521" s="14"/>
      <c r="I2521" s="17"/>
      <c r="J2521" s="14"/>
    </row>
    <row r="2522" spans="2:10" x14ac:dyDescent="0.2">
      <c r="B2522" s="19"/>
      <c r="C2522" s="3"/>
      <c r="D2522" s="14"/>
      <c r="E2522" s="15"/>
      <c r="F2522" s="15"/>
      <c r="G2522" s="16"/>
      <c r="H2522" s="14"/>
      <c r="I2522" s="17"/>
      <c r="J2522" s="14"/>
    </row>
    <row r="2523" spans="2:10" x14ac:dyDescent="0.2">
      <c r="B2523" s="19"/>
      <c r="C2523" s="3"/>
      <c r="D2523" s="14"/>
      <c r="E2523" s="15"/>
      <c r="F2523" s="15"/>
      <c r="G2523" s="16"/>
      <c r="H2523" s="14"/>
      <c r="I2523" s="17"/>
      <c r="J2523" s="14"/>
    </row>
    <row r="2524" spans="2:10" x14ac:dyDescent="0.2">
      <c r="B2524" s="19"/>
      <c r="C2524" s="3"/>
      <c r="D2524" s="14"/>
      <c r="E2524" s="15"/>
      <c r="F2524" s="15"/>
      <c r="G2524" s="16"/>
      <c r="H2524" s="14"/>
      <c r="I2524" s="17"/>
      <c r="J2524" s="14"/>
    </row>
    <row r="2525" spans="2:10" x14ac:dyDescent="0.2">
      <c r="B2525" s="19"/>
      <c r="C2525" s="3"/>
      <c r="D2525" s="14"/>
      <c r="E2525" s="15"/>
      <c r="F2525" s="15"/>
      <c r="G2525" s="16"/>
      <c r="H2525" s="14"/>
      <c r="I2525" s="17"/>
      <c r="J2525" s="14"/>
    </row>
    <row r="2526" spans="2:10" x14ac:dyDescent="0.2">
      <c r="B2526" s="19"/>
      <c r="C2526" s="3"/>
      <c r="D2526" s="14"/>
      <c r="E2526" s="15"/>
      <c r="F2526" s="15"/>
      <c r="G2526" s="16"/>
      <c r="H2526" s="14"/>
      <c r="I2526" s="17"/>
      <c r="J2526" s="14"/>
    </row>
    <row r="2527" spans="2:10" x14ac:dyDescent="0.2">
      <c r="B2527" s="19"/>
      <c r="C2527" s="3"/>
      <c r="D2527" s="14"/>
      <c r="E2527" s="15"/>
      <c r="F2527" s="15"/>
      <c r="G2527" s="16"/>
      <c r="H2527" s="14"/>
      <c r="I2527" s="17"/>
      <c r="J2527" s="14"/>
    </row>
    <row r="2528" spans="2:10" x14ac:dyDescent="0.2">
      <c r="B2528" s="19"/>
      <c r="C2528" s="3"/>
      <c r="D2528" s="14"/>
      <c r="E2528" s="15"/>
      <c r="F2528" s="15"/>
      <c r="G2528" s="16"/>
      <c r="H2528" s="14"/>
      <c r="I2528" s="17"/>
      <c r="J2528" s="14"/>
    </row>
    <row r="2529" spans="2:10" x14ac:dyDescent="0.2">
      <c r="B2529" s="19"/>
      <c r="C2529" s="3"/>
      <c r="D2529" s="14"/>
      <c r="E2529" s="15"/>
      <c r="F2529" s="15"/>
      <c r="G2529" s="16"/>
      <c r="H2529" s="14"/>
      <c r="I2529" s="17"/>
      <c r="J2529" s="14"/>
    </row>
    <row r="2530" spans="2:10" x14ac:dyDescent="0.2">
      <c r="B2530" s="19"/>
      <c r="C2530" s="3"/>
      <c r="D2530" s="14"/>
      <c r="E2530" s="15"/>
      <c r="F2530" s="15"/>
      <c r="G2530" s="16"/>
      <c r="H2530" s="14"/>
      <c r="I2530" s="17"/>
      <c r="J2530" s="14"/>
    </row>
    <row r="2531" spans="2:10" x14ac:dyDescent="0.2">
      <c r="B2531" s="19"/>
      <c r="C2531" s="3"/>
      <c r="D2531" s="14"/>
      <c r="E2531" s="15"/>
      <c r="F2531" s="15"/>
      <c r="G2531" s="16"/>
      <c r="H2531" s="14"/>
      <c r="I2531" s="17"/>
      <c r="J2531" s="14"/>
    </row>
    <row r="2532" spans="2:10" x14ac:dyDescent="0.2">
      <c r="B2532" s="19"/>
      <c r="C2532" s="3"/>
      <c r="D2532" s="14"/>
      <c r="E2532" s="15"/>
      <c r="F2532" s="15"/>
      <c r="G2532" s="16"/>
      <c r="H2532" s="14"/>
      <c r="I2532" s="17"/>
      <c r="J2532" s="14"/>
    </row>
    <row r="2533" spans="2:10" x14ac:dyDescent="0.2">
      <c r="B2533" s="19"/>
      <c r="C2533" s="3"/>
      <c r="D2533" s="14"/>
      <c r="E2533" s="15"/>
      <c r="F2533" s="15"/>
      <c r="G2533" s="16"/>
      <c r="H2533" s="14"/>
      <c r="I2533" s="17"/>
      <c r="J2533" s="14"/>
    </row>
    <row r="2534" spans="2:10" x14ac:dyDescent="0.2">
      <c r="B2534" s="19"/>
      <c r="C2534" s="3"/>
      <c r="D2534" s="14"/>
      <c r="E2534" s="15"/>
      <c r="F2534" s="15"/>
      <c r="G2534" s="16"/>
      <c r="H2534" s="14"/>
      <c r="I2534" s="17"/>
      <c r="J2534" s="14"/>
    </row>
    <row r="2535" spans="2:10" x14ac:dyDescent="0.2">
      <c r="B2535" s="19"/>
      <c r="C2535" s="3"/>
      <c r="D2535" s="14"/>
      <c r="E2535" s="15"/>
      <c r="F2535" s="15"/>
      <c r="G2535" s="16"/>
      <c r="H2535" s="14"/>
      <c r="I2535" s="17"/>
      <c r="J2535" s="14"/>
    </row>
    <row r="2536" spans="2:10" x14ac:dyDescent="0.2">
      <c r="B2536" s="19"/>
      <c r="C2536" s="3"/>
      <c r="D2536" s="14"/>
      <c r="E2536" s="15"/>
      <c r="F2536" s="15"/>
      <c r="G2536" s="16"/>
      <c r="H2536" s="14"/>
      <c r="I2536" s="17"/>
      <c r="J2536" s="14"/>
    </row>
    <row r="2537" spans="2:10" x14ac:dyDescent="0.2">
      <c r="B2537" s="19"/>
      <c r="C2537" s="3"/>
      <c r="D2537" s="14"/>
      <c r="E2537" s="15"/>
      <c r="F2537" s="15"/>
      <c r="G2537" s="16"/>
      <c r="H2537" s="14"/>
      <c r="I2537" s="17"/>
      <c r="J2537" s="14"/>
    </row>
    <row r="2538" spans="2:10" x14ac:dyDescent="0.2">
      <c r="B2538" s="19"/>
      <c r="C2538" s="3"/>
      <c r="D2538" s="14"/>
      <c r="E2538" s="15"/>
      <c r="F2538" s="15"/>
      <c r="G2538" s="16"/>
      <c r="H2538" s="14"/>
      <c r="I2538" s="17"/>
      <c r="J2538" s="14"/>
    </row>
    <row r="2539" spans="2:10" x14ac:dyDescent="0.2">
      <c r="B2539" s="19"/>
      <c r="C2539" s="3"/>
      <c r="D2539" s="14"/>
      <c r="E2539" s="15"/>
      <c r="F2539" s="15"/>
      <c r="G2539" s="16"/>
      <c r="H2539" s="14"/>
      <c r="I2539" s="17"/>
      <c r="J2539" s="14"/>
    </row>
    <row r="2540" spans="2:10" x14ac:dyDescent="0.2">
      <c r="B2540" s="19"/>
      <c r="C2540" s="3"/>
      <c r="D2540" s="14"/>
      <c r="E2540" s="15"/>
      <c r="F2540" s="15"/>
      <c r="G2540" s="16"/>
      <c r="H2540" s="14"/>
      <c r="I2540" s="17"/>
      <c r="J2540" s="14"/>
    </row>
    <row r="2541" spans="2:10" x14ac:dyDescent="0.2">
      <c r="B2541" s="19"/>
      <c r="C2541" s="3"/>
      <c r="D2541" s="14"/>
      <c r="E2541" s="15"/>
      <c r="F2541" s="15"/>
      <c r="G2541" s="16"/>
      <c r="H2541" s="14"/>
      <c r="I2541" s="17"/>
      <c r="J2541" s="14"/>
    </row>
    <row r="2542" spans="2:10" x14ac:dyDescent="0.2">
      <c r="B2542" s="19"/>
      <c r="C2542" s="3"/>
      <c r="D2542" s="14"/>
      <c r="E2542" s="15"/>
      <c r="F2542" s="15"/>
      <c r="G2542" s="16"/>
      <c r="H2542" s="14"/>
      <c r="I2542" s="17"/>
      <c r="J2542" s="14"/>
    </row>
    <row r="2543" spans="2:10" x14ac:dyDescent="0.2">
      <c r="B2543" s="19"/>
      <c r="C2543" s="3"/>
      <c r="D2543" s="14"/>
      <c r="E2543" s="15"/>
      <c r="F2543" s="15"/>
      <c r="G2543" s="16"/>
      <c r="H2543" s="14"/>
      <c r="I2543" s="17"/>
      <c r="J2543" s="14"/>
    </row>
    <row r="2544" spans="2:10" x14ac:dyDescent="0.2">
      <c r="B2544" s="19"/>
      <c r="C2544" s="3"/>
      <c r="D2544" s="14"/>
      <c r="E2544" s="15"/>
      <c r="F2544" s="15"/>
      <c r="G2544" s="16"/>
      <c r="H2544" s="14"/>
      <c r="I2544" s="17"/>
      <c r="J2544" s="14"/>
    </row>
    <row r="2545" spans="2:10" x14ac:dyDescent="0.2">
      <c r="B2545" s="19"/>
      <c r="C2545" s="3"/>
      <c r="D2545" s="14"/>
      <c r="E2545" s="15"/>
      <c r="F2545" s="15"/>
      <c r="G2545" s="16"/>
      <c r="H2545" s="14"/>
      <c r="I2545" s="17"/>
      <c r="J2545" s="14"/>
    </row>
    <row r="2546" spans="2:10" x14ac:dyDescent="0.2">
      <c r="B2546" s="19"/>
      <c r="C2546" s="3"/>
      <c r="D2546" s="14"/>
      <c r="E2546" s="15"/>
      <c r="F2546" s="15"/>
      <c r="G2546" s="16"/>
      <c r="H2546" s="14"/>
      <c r="I2546" s="17"/>
      <c r="J2546" s="14"/>
    </row>
    <row r="2547" spans="2:10" x14ac:dyDescent="0.2">
      <c r="B2547" s="19"/>
      <c r="C2547" s="3"/>
      <c r="D2547" s="14"/>
      <c r="E2547" s="15"/>
      <c r="F2547" s="15"/>
      <c r="G2547" s="16"/>
      <c r="H2547" s="14"/>
      <c r="I2547" s="17"/>
      <c r="J2547" s="14"/>
    </row>
    <row r="2548" spans="2:10" x14ac:dyDescent="0.2">
      <c r="B2548" s="19"/>
      <c r="C2548" s="3"/>
      <c r="D2548" s="14"/>
      <c r="E2548" s="15"/>
      <c r="F2548" s="15"/>
      <c r="G2548" s="16"/>
      <c r="H2548" s="14"/>
      <c r="I2548" s="17"/>
      <c r="J2548" s="14"/>
    </row>
    <row r="2549" spans="2:10" x14ac:dyDescent="0.2">
      <c r="B2549" s="19"/>
      <c r="C2549" s="3"/>
      <c r="D2549" s="14"/>
      <c r="E2549" s="15"/>
      <c r="F2549" s="15"/>
      <c r="G2549" s="16"/>
      <c r="H2549" s="14"/>
      <c r="I2549" s="17"/>
      <c r="J2549" s="14"/>
    </row>
    <row r="2550" spans="2:10" x14ac:dyDescent="0.2">
      <c r="B2550" s="19"/>
      <c r="C2550" s="3"/>
      <c r="D2550" s="14"/>
      <c r="E2550" s="15"/>
      <c r="F2550" s="15"/>
      <c r="G2550" s="16"/>
      <c r="H2550" s="14"/>
      <c r="I2550" s="17"/>
      <c r="J2550" s="14"/>
    </row>
    <row r="2551" spans="2:10" x14ac:dyDescent="0.2">
      <c r="B2551" s="19"/>
      <c r="C2551" s="3"/>
      <c r="D2551" s="14"/>
      <c r="E2551" s="15"/>
      <c r="F2551" s="15"/>
      <c r="G2551" s="16"/>
      <c r="H2551" s="14"/>
      <c r="I2551" s="17"/>
      <c r="J2551" s="14"/>
    </row>
    <row r="2552" spans="2:10" x14ac:dyDescent="0.2">
      <c r="B2552" s="19"/>
      <c r="C2552" s="3"/>
      <c r="D2552" s="14"/>
      <c r="E2552" s="15"/>
      <c r="F2552" s="15"/>
      <c r="G2552" s="16"/>
      <c r="H2552" s="14"/>
      <c r="I2552" s="17"/>
      <c r="J2552" s="14"/>
    </row>
    <row r="2553" spans="2:10" x14ac:dyDescent="0.2">
      <c r="B2553" s="19"/>
      <c r="C2553" s="3"/>
      <c r="D2553" s="14"/>
      <c r="E2553" s="15"/>
      <c r="F2553" s="15"/>
      <c r="G2553" s="16"/>
      <c r="H2553" s="14"/>
      <c r="I2553" s="17"/>
      <c r="J2553" s="14"/>
    </row>
    <row r="2554" spans="2:10" x14ac:dyDescent="0.2">
      <c r="B2554" s="19"/>
      <c r="C2554" s="3"/>
      <c r="D2554" s="14"/>
      <c r="E2554" s="15"/>
      <c r="F2554" s="15"/>
      <c r="G2554" s="16"/>
      <c r="H2554" s="14"/>
      <c r="I2554" s="17"/>
      <c r="J2554" s="14"/>
    </row>
    <row r="2555" spans="2:10" x14ac:dyDescent="0.2">
      <c r="B2555" s="19"/>
      <c r="C2555" s="3"/>
      <c r="D2555" s="14"/>
      <c r="E2555" s="15"/>
      <c r="F2555" s="15"/>
      <c r="G2555" s="16"/>
      <c r="H2555" s="14"/>
      <c r="I2555" s="17"/>
      <c r="J2555" s="14"/>
    </row>
    <row r="2556" spans="2:10" x14ac:dyDescent="0.2">
      <c r="B2556" s="19"/>
      <c r="C2556" s="3"/>
      <c r="D2556" s="14"/>
      <c r="E2556" s="15"/>
      <c r="F2556" s="15"/>
      <c r="G2556" s="16"/>
      <c r="H2556" s="14"/>
      <c r="I2556" s="17"/>
      <c r="J2556" s="14"/>
    </row>
    <row r="2557" spans="2:10" x14ac:dyDescent="0.2">
      <c r="B2557" s="19"/>
      <c r="C2557" s="3"/>
      <c r="D2557" s="14"/>
      <c r="E2557" s="15"/>
      <c r="F2557" s="15"/>
      <c r="G2557" s="16"/>
      <c r="H2557" s="14"/>
      <c r="I2557" s="17"/>
      <c r="J2557" s="14"/>
    </row>
    <row r="2558" spans="2:10" x14ac:dyDescent="0.2">
      <c r="B2558" s="19"/>
      <c r="C2558" s="3"/>
      <c r="D2558" s="14"/>
      <c r="E2558" s="15"/>
      <c r="F2558" s="15"/>
      <c r="G2558" s="16"/>
      <c r="H2558" s="14"/>
      <c r="I2558" s="17"/>
      <c r="J2558" s="14"/>
    </row>
    <row r="2559" spans="2:10" x14ac:dyDescent="0.2">
      <c r="B2559" s="19"/>
      <c r="C2559" s="3"/>
      <c r="D2559" s="14"/>
      <c r="E2559" s="15"/>
      <c r="F2559" s="15"/>
      <c r="G2559" s="16"/>
      <c r="H2559" s="14"/>
      <c r="I2559" s="17"/>
      <c r="J2559" s="14"/>
    </row>
    <row r="2560" spans="2:10" x14ac:dyDescent="0.2">
      <c r="B2560" s="19"/>
      <c r="C2560" s="3"/>
      <c r="D2560" s="14"/>
      <c r="E2560" s="15"/>
      <c r="F2560" s="15"/>
      <c r="G2560" s="16"/>
      <c r="H2560" s="14"/>
      <c r="I2560" s="17"/>
      <c r="J2560" s="14"/>
    </row>
    <row r="2561" spans="2:10" x14ac:dyDescent="0.2">
      <c r="B2561" s="19"/>
      <c r="C2561" s="3"/>
      <c r="D2561" s="14"/>
      <c r="E2561" s="15"/>
      <c r="F2561" s="15"/>
      <c r="G2561" s="16"/>
      <c r="H2561" s="14"/>
      <c r="I2561" s="17"/>
      <c r="J2561" s="14"/>
    </row>
    <row r="2562" spans="2:10" x14ac:dyDescent="0.2">
      <c r="B2562" s="19"/>
      <c r="C2562" s="3"/>
      <c r="D2562" s="14"/>
      <c r="E2562" s="15"/>
      <c r="F2562" s="15"/>
      <c r="G2562" s="16"/>
      <c r="H2562" s="14"/>
      <c r="I2562" s="17"/>
      <c r="J2562" s="14"/>
    </row>
    <row r="2563" spans="2:10" x14ac:dyDescent="0.2">
      <c r="B2563" s="19"/>
      <c r="C2563" s="3"/>
      <c r="D2563" s="14"/>
      <c r="E2563" s="15"/>
      <c r="F2563" s="15"/>
      <c r="G2563" s="16"/>
      <c r="H2563" s="14"/>
      <c r="I2563" s="17"/>
      <c r="J2563" s="14"/>
    </row>
    <row r="2564" spans="2:10" x14ac:dyDescent="0.2">
      <c r="B2564" s="19"/>
      <c r="C2564" s="3"/>
      <c r="D2564" s="14"/>
      <c r="E2564" s="15"/>
      <c r="F2564" s="15"/>
      <c r="G2564" s="16"/>
      <c r="H2564" s="14"/>
      <c r="I2564" s="17"/>
      <c r="J2564" s="14"/>
    </row>
    <row r="2565" spans="2:10" x14ac:dyDescent="0.2">
      <c r="B2565" s="19"/>
      <c r="C2565" s="3"/>
      <c r="D2565" s="14"/>
      <c r="E2565" s="15"/>
      <c r="F2565" s="15"/>
      <c r="G2565" s="16"/>
      <c r="H2565" s="14"/>
      <c r="I2565" s="17"/>
      <c r="J2565" s="14"/>
    </row>
    <row r="2566" spans="2:10" x14ac:dyDescent="0.2">
      <c r="B2566" s="19"/>
      <c r="C2566" s="3"/>
      <c r="D2566" s="14"/>
      <c r="E2566" s="15"/>
      <c r="F2566" s="15"/>
      <c r="G2566" s="16"/>
      <c r="H2566" s="14"/>
      <c r="I2566" s="17"/>
      <c r="J2566" s="14"/>
    </row>
    <row r="2567" spans="2:10" x14ac:dyDescent="0.2">
      <c r="B2567" s="19"/>
      <c r="C2567" s="3"/>
      <c r="D2567" s="14"/>
      <c r="E2567" s="15"/>
      <c r="F2567" s="15"/>
      <c r="G2567" s="16"/>
      <c r="H2567" s="14"/>
      <c r="I2567" s="17"/>
      <c r="J2567" s="14"/>
    </row>
    <row r="2568" spans="2:10" x14ac:dyDescent="0.2">
      <c r="B2568" s="19"/>
      <c r="C2568" s="3"/>
      <c r="D2568" s="14"/>
      <c r="E2568" s="15"/>
      <c r="F2568" s="15"/>
      <c r="G2568" s="16"/>
      <c r="H2568" s="14"/>
      <c r="I2568" s="17"/>
      <c r="J2568" s="14"/>
    </row>
    <row r="2569" spans="2:10" x14ac:dyDescent="0.2">
      <c r="B2569" s="19"/>
      <c r="C2569" s="3"/>
      <c r="D2569" s="14"/>
      <c r="E2569" s="15"/>
      <c r="F2569" s="15"/>
      <c r="G2569" s="16"/>
      <c r="H2569" s="14"/>
      <c r="I2569" s="17"/>
      <c r="J2569" s="14"/>
    </row>
    <row r="2570" spans="2:10" x14ac:dyDescent="0.2">
      <c r="B2570" s="19"/>
      <c r="C2570" s="3"/>
      <c r="D2570" s="14"/>
      <c r="E2570" s="15"/>
      <c r="F2570" s="15"/>
      <c r="G2570" s="16"/>
      <c r="H2570" s="14"/>
      <c r="I2570" s="17"/>
      <c r="J2570" s="14"/>
    </row>
    <row r="2571" spans="2:10" x14ac:dyDescent="0.2">
      <c r="B2571" s="19"/>
      <c r="C2571" s="3"/>
      <c r="D2571" s="14"/>
      <c r="E2571" s="15"/>
      <c r="F2571" s="15"/>
      <c r="G2571" s="16"/>
      <c r="H2571" s="14"/>
      <c r="I2571" s="17"/>
      <c r="J2571" s="14"/>
    </row>
    <row r="2572" spans="2:10" x14ac:dyDescent="0.2">
      <c r="B2572" s="19"/>
      <c r="C2572" s="3"/>
      <c r="D2572" s="14"/>
      <c r="E2572" s="15"/>
      <c r="F2572" s="15"/>
      <c r="G2572" s="16"/>
      <c r="H2572" s="14"/>
      <c r="I2572" s="17"/>
      <c r="J2572" s="14"/>
    </row>
    <row r="2573" spans="2:10" x14ac:dyDescent="0.2">
      <c r="B2573" s="19"/>
      <c r="C2573" s="3"/>
      <c r="D2573" s="14"/>
      <c r="E2573" s="15"/>
      <c r="F2573" s="15"/>
      <c r="G2573" s="16"/>
      <c r="H2573" s="14"/>
      <c r="I2573" s="17"/>
      <c r="J2573" s="14"/>
    </row>
    <row r="2574" spans="2:10" x14ac:dyDescent="0.2">
      <c r="B2574" s="19"/>
      <c r="C2574" s="3"/>
      <c r="D2574" s="14"/>
      <c r="E2574" s="15"/>
      <c r="F2574" s="15"/>
      <c r="G2574" s="16"/>
      <c r="H2574" s="14"/>
      <c r="I2574" s="17"/>
      <c r="J2574" s="14"/>
    </row>
    <row r="2575" spans="2:10" x14ac:dyDescent="0.2">
      <c r="B2575" s="19"/>
      <c r="C2575" s="3"/>
      <c r="D2575" s="14"/>
      <c r="E2575" s="15"/>
      <c r="F2575" s="15"/>
      <c r="G2575" s="16"/>
      <c r="H2575" s="14"/>
      <c r="I2575" s="17"/>
      <c r="J2575" s="14"/>
    </row>
    <row r="2576" spans="2:10" x14ac:dyDescent="0.2">
      <c r="B2576" s="19"/>
      <c r="C2576" s="3"/>
      <c r="D2576" s="14"/>
      <c r="E2576" s="15"/>
      <c r="F2576" s="15"/>
      <c r="G2576" s="16"/>
      <c r="H2576" s="14"/>
      <c r="I2576" s="17"/>
      <c r="J2576" s="14"/>
    </row>
    <row r="2577" spans="2:10" x14ac:dyDescent="0.2">
      <c r="B2577" s="19"/>
      <c r="C2577" s="3"/>
      <c r="D2577" s="14"/>
      <c r="E2577" s="15"/>
      <c r="F2577" s="15"/>
      <c r="G2577" s="16"/>
      <c r="H2577" s="14"/>
      <c r="I2577" s="17"/>
      <c r="J2577" s="14"/>
    </row>
    <row r="2578" spans="2:10" x14ac:dyDescent="0.2">
      <c r="B2578" s="19"/>
      <c r="C2578" s="3"/>
      <c r="D2578" s="14"/>
      <c r="E2578" s="15"/>
      <c r="F2578" s="15"/>
      <c r="G2578" s="16"/>
      <c r="H2578" s="14"/>
      <c r="I2578" s="17"/>
      <c r="J2578" s="14"/>
    </row>
    <row r="2579" spans="2:10" x14ac:dyDescent="0.2">
      <c r="B2579" s="19"/>
      <c r="C2579" s="3"/>
      <c r="D2579" s="14"/>
      <c r="E2579" s="15"/>
      <c r="F2579" s="15"/>
      <c r="G2579" s="16"/>
      <c r="H2579" s="14"/>
      <c r="I2579" s="17"/>
      <c r="J2579" s="14"/>
    </row>
    <row r="2580" spans="2:10" x14ac:dyDescent="0.2">
      <c r="B2580" s="19"/>
      <c r="C2580" s="3"/>
      <c r="D2580" s="14"/>
      <c r="E2580" s="15"/>
      <c r="F2580" s="15"/>
      <c r="G2580" s="16"/>
      <c r="H2580" s="14"/>
      <c r="I2580" s="17"/>
      <c r="J2580" s="14"/>
    </row>
    <row r="2581" spans="2:10" x14ac:dyDescent="0.2">
      <c r="B2581" s="19"/>
      <c r="C2581" s="3"/>
      <c r="D2581" s="14"/>
      <c r="E2581" s="15"/>
      <c r="F2581" s="15"/>
      <c r="G2581" s="16"/>
      <c r="H2581" s="14"/>
      <c r="I2581" s="17"/>
      <c r="J2581" s="14"/>
    </row>
    <row r="2582" spans="2:10" x14ac:dyDescent="0.2">
      <c r="B2582" s="19"/>
      <c r="C2582" s="3"/>
      <c r="D2582" s="14"/>
      <c r="E2582" s="15"/>
      <c r="F2582" s="15"/>
      <c r="G2582" s="16"/>
      <c r="H2582" s="14"/>
      <c r="I2582" s="17"/>
      <c r="J2582" s="14"/>
    </row>
    <row r="2583" spans="2:10" x14ac:dyDescent="0.2">
      <c r="B2583" s="19"/>
      <c r="C2583" s="3"/>
      <c r="D2583" s="14"/>
      <c r="E2583" s="15"/>
      <c r="F2583" s="15"/>
      <c r="G2583" s="16"/>
      <c r="H2583" s="14"/>
      <c r="I2583" s="17"/>
      <c r="J2583" s="14"/>
    </row>
    <row r="2584" spans="2:10" x14ac:dyDescent="0.2">
      <c r="B2584" s="19"/>
      <c r="C2584" s="3"/>
      <c r="D2584" s="14"/>
      <c r="E2584" s="15"/>
      <c r="F2584" s="15"/>
      <c r="G2584" s="16"/>
      <c r="H2584" s="14"/>
      <c r="I2584" s="17"/>
      <c r="J2584" s="14"/>
    </row>
    <row r="2585" spans="2:10" x14ac:dyDescent="0.2">
      <c r="B2585" s="19"/>
      <c r="C2585" s="3"/>
      <c r="D2585" s="14"/>
      <c r="E2585" s="15"/>
      <c r="F2585" s="15"/>
      <c r="G2585" s="16"/>
      <c r="H2585" s="14"/>
      <c r="I2585" s="17"/>
      <c r="J2585" s="14"/>
    </row>
    <row r="2586" spans="2:10" x14ac:dyDescent="0.2">
      <c r="B2586" s="19"/>
      <c r="C2586" s="3"/>
      <c r="D2586" s="14"/>
      <c r="E2586" s="15"/>
      <c r="F2586" s="15"/>
      <c r="G2586" s="16"/>
      <c r="H2586" s="14"/>
      <c r="I2586" s="17"/>
      <c r="J2586" s="14"/>
    </row>
    <row r="2587" spans="2:10" x14ac:dyDescent="0.2">
      <c r="B2587" s="19"/>
      <c r="C2587" s="3"/>
      <c r="D2587" s="14"/>
      <c r="E2587" s="15"/>
      <c r="F2587" s="15"/>
      <c r="G2587" s="16"/>
      <c r="H2587" s="14"/>
      <c r="I2587" s="17"/>
      <c r="J2587" s="14"/>
    </row>
    <row r="2588" spans="2:10" x14ac:dyDescent="0.2">
      <c r="B2588" s="19"/>
      <c r="C2588" s="3"/>
      <c r="D2588" s="14"/>
      <c r="E2588" s="15"/>
      <c r="F2588" s="15"/>
      <c r="G2588" s="16"/>
      <c r="H2588" s="14"/>
      <c r="I2588" s="17"/>
      <c r="J2588" s="14"/>
    </row>
    <row r="2589" spans="2:10" x14ac:dyDescent="0.2">
      <c r="B2589" s="19"/>
      <c r="C2589" s="3"/>
      <c r="D2589" s="14"/>
      <c r="E2589" s="15"/>
      <c r="F2589" s="15"/>
      <c r="G2589" s="16"/>
      <c r="H2589" s="14"/>
      <c r="I2589" s="17"/>
      <c r="J2589" s="14"/>
    </row>
    <row r="2590" spans="2:10" x14ac:dyDescent="0.2">
      <c r="B2590" s="19"/>
      <c r="C2590" s="3"/>
      <c r="D2590" s="14"/>
      <c r="E2590" s="15"/>
      <c r="F2590" s="15"/>
      <c r="G2590" s="16"/>
      <c r="H2590" s="14"/>
      <c r="I2590" s="17"/>
      <c r="J2590" s="14"/>
    </row>
    <row r="2591" spans="2:10" x14ac:dyDescent="0.2">
      <c r="B2591" s="19"/>
      <c r="C2591" s="3"/>
      <c r="D2591" s="14"/>
      <c r="E2591" s="15"/>
      <c r="F2591" s="15"/>
      <c r="G2591" s="16"/>
      <c r="H2591" s="14"/>
      <c r="I2591" s="17"/>
      <c r="J2591" s="14"/>
    </row>
    <row r="2592" spans="2:10" x14ac:dyDescent="0.2">
      <c r="B2592" s="19"/>
      <c r="C2592" s="3"/>
      <c r="D2592" s="14"/>
      <c r="E2592" s="15"/>
      <c r="F2592" s="15"/>
      <c r="G2592" s="16"/>
      <c r="H2592" s="14"/>
      <c r="I2592" s="17"/>
      <c r="J2592" s="14"/>
    </row>
    <row r="2593" spans="2:10" x14ac:dyDescent="0.2">
      <c r="B2593" s="19"/>
      <c r="C2593" s="3"/>
      <c r="D2593" s="14"/>
      <c r="E2593" s="15"/>
      <c r="F2593" s="15"/>
      <c r="G2593" s="16"/>
      <c r="H2593" s="14"/>
      <c r="I2593" s="17"/>
      <c r="J2593" s="14"/>
    </row>
    <row r="2594" spans="2:10" x14ac:dyDescent="0.2">
      <c r="B2594" s="19"/>
      <c r="C2594" s="3"/>
      <c r="D2594" s="14"/>
      <c r="E2594" s="15"/>
      <c r="F2594" s="15"/>
      <c r="G2594" s="16"/>
      <c r="H2594" s="14"/>
      <c r="I2594" s="17"/>
      <c r="J2594" s="14"/>
    </row>
    <row r="2595" spans="2:10" x14ac:dyDescent="0.2">
      <c r="B2595" s="19"/>
      <c r="C2595" s="3"/>
      <c r="D2595" s="14"/>
      <c r="E2595" s="15"/>
      <c r="F2595" s="15"/>
      <c r="G2595" s="16"/>
      <c r="H2595" s="14"/>
      <c r="I2595" s="17"/>
      <c r="J2595" s="14"/>
    </row>
    <row r="2596" spans="2:10" x14ac:dyDescent="0.2">
      <c r="B2596" s="19"/>
      <c r="C2596" s="3"/>
      <c r="D2596" s="14"/>
      <c r="E2596" s="15"/>
      <c r="F2596" s="15"/>
      <c r="G2596" s="16"/>
      <c r="H2596" s="14"/>
      <c r="I2596" s="17"/>
      <c r="J2596" s="14"/>
    </row>
    <row r="2597" spans="2:10" x14ac:dyDescent="0.2">
      <c r="B2597" s="19"/>
      <c r="C2597" s="3"/>
      <c r="D2597" s="14"/>
      <c r="E2597" s="15"/>
      <c r="F2597" s="15"/>
      <c r="G2597" s="16"/>
      <c r="H2597" s="14"/>
      <c r="I2597" s="17"/>
      <c r="J2597" s="14"/>
    </row>
    <row r="2598" spans="2:10" x14ac:dyDescent="0.2">
      <c r="B2598" s="19"/>
      <c r="C2598" s="3"/>
      <c r="D2598" s="14"/>
      <c r="E2598" s="15"/>
      <c r="F2598" s="15"/>
      <c r="G2598" s="16"/>
      <c r="H2598" s="14"/>
      <c r="I2598" s="17"/>
      <c r="J2598" s="14"/>
    </row>
    <row r="2599" spans="2:10" x14ac:dyDescent="0.2">
      <c r="B2599" s="19"/>
      <c r="C2599" s="3"/>
      <c r="D2599" s="14"/>
      <c r="E2599" s="15"/>
      <c r="F2599" s="15"/>
      <c r="G2599" s="16"/>
      <c r="H2599" s="14"/>
      <c r="I2599" s="17"/>
      <c r="J2599" s="14"/>
    </row>
    <row r="2600" spans="2:10" x14ac:dyDescent="0.2">
      <c r="B2600" s="19"/>
      <c r="C2600" s="3"/>
      <c r="D2600" s="14"/>
      <c r="E2600" s="15"/>
      <c r="F2600" s="15"/>
      <c r="G2600" s="16"/>
      <c r="H2600" s="14"/>
      <c r="I2600" s="17"/>
      <c r="J2600" s="14"/>
    </row>
    <row r="2601" spans="2:10" x14ac:dyDescent="0.2">
      <c r="B2601" s="19"/>
      <c r="C2601" s="3"/>
      <c r="D2601" s="14"/>
      <c r="E2601" s="15"/>
      <c r="F2601" s="15"/>
      <c r="G2601" s="16"/>
      <c r="H2601" s="14"/>
      <c r="I2601" s="17"/>
      <c r="J2601" s="14"/>
    </row>
    <row r="2602" spans="2:10" x14ac:dyDescent="0.2">
      <c r="B2602" s="19"/>
      <c r="C2602" s="3"/>
      <c r="D2602" s="14"/>
      <c r="E2602" s="15"/>
      <c r="F2602" s="15"/>
      <c r="G2602" s="16"/>
      <c r="H2602" s="14"/>
      <c r="I2602" s="17"/>
      <c r="J2602" s="14"/>
    </row>
    <row r="2603" spans="2:10" x14ac:dyDescent="0.2">
      <c r="B2603" s="19"/>
      <c r="C2603" s="3"/>
      <c r="D2603" s="14"/>
      <c r="E2603" s="15"/>
      <c r="F2603" s="15"/>
      <c r="G2603" s="16"/>
      <c r="H2603" s="14"/>
      <c r="I2603" s="17"/>
      <c r="J2603" s="14"/>
    </row>
    <row r="2604" spans="2:10" x14ac:dyDescent="0.2">
      <c r="B2604" s="19"/>
      <c r="C2604" s="3"/>
      <c r="D2604" s="14"/>
      <c r="E2604" s="15"/>
      <c r="F2604" s="15"/>
      <c r="G2604" s="16"/>
      <c r="H2604" s="14"/>
      <c r="I2604" s="17"/>
      <c r="J2604" s="14"/>
    </row>
    <row r="2605" spans="2:10" x14ac:dyDescent="0.2">
      <c r="B2605" s="19"/>
      <c r="C2605" s="3"/>
      <c r="D2605" s="14"/>
      <c r="E2605" s="15"/>
      <c r="F2605" s="15"/>
      <c r="G2605" s="16"/>
      <c r="H2605" s="14"/>
      <c r="I2605" s="17"/>
      <c r="J2605" s="14"/>
    </row>
    <row r="2606" spans="2:10" x14ac:dyDescent="0.2">
      <c r="B2606" s="19"/>
      <c r="C2606" s="3"/>
      <c r="D2606" s="14"/>
      <c r="E2606" s="15"/>
      <c r="F2606" s="15"/>
      <c r="G2606" s="16"/>
      <c r="H2606" s="14"/>
      <c r="I2606" s="17"/>
      <c r="J2606" s="14"/>
    </row>
    <row r="2607" spans="2:10" x14ac:dyDescent="0.2">
      <c r="B2607" s="19"/>
      <c r="C2607" s="3"/>
      <c r="D2607" s="14"/>
      <c r="E2607" s="15"/>
      <c r="F2607" s="15"/>
      <c r="G2607" s="16"/>
      <c r="H2607" s="14"/>
      <c r="I2607" s="17"/>
      <c r="J2607" s="14"/>
    </row>
    <row r="2608" spans="2:10" x14ac:dyDescent="0.2">
      <c r="B2608" s="19"/>
      <c r="C2608" s="3"/>
      <c r="D2608" s="14"/>
      <c r="E2608" s="15"/>
      <c r="F2608" s="15"/>
      <c r="G2608" s="16"/>
      <c r="H2608" s="14"/>
      <c r="I2608" s="17"/>
      <c r="J2608" s="14"/>
    </row>
    <row r="2609" spans="2:10" x14ac:dyDescent="0.2">
      <c r="B2609" s="19"/>
      <c r="C2609" s="3"/>
      <c r="D2609" s="14"/>
      <c r="E2609" s="15"/>
      <c r="F2609" s="15"/>
      <c r="G2609" s="16"/>
      <c r="H2609" s="14"/>
      <c r="I2609" s="17"/>
      <c r="J2609" s="14"/>
    </row>
    <row r="2610" spans="2:10" x14ac:dyDescent="0.2">
      <c r="B2610" s="19"/>
      <c r="C2610" s="3"/>
      <c r="D2610" s="14"/>
      <c r="E2610" s="15"/>
      <c r="F2610" s="15"/>
      <c r="G2610" s="16"/>
      <c r="H2610" s="14"/>
      <c r="I2610" s="17"/>
      <c r="J2610" s="14"/>
    </row>
    <row r="2611" spans="2:10" x14ac:dyDescent="0.2">
      <c r="B2611" s="19"/>
      <c r="C2611" s="3"/>
      <c r="D2611" s="14"/>
      <c r="E2611" s="15"/>
      <c r="F2611" s="15"/>
      <c r="G2611" s="16"/>
      <c r="H2611" s="14"/>
      <c r="I2611" s="17"/>
      <c r="J2611" s="14"/>
    </row>
    <row r="2612" spans="2:10" x14ac:dyDescent="0.2">
      <c r="B2612" s="19"/>
      <c r="C2612" s="3"/>
      <c r="D2612" s="14"/>
      <c r="E2612" s="15"/>
      <c r="F2612" s="15"/>
      <c r="G2612" s="16"/>
      <c r="H2612" s="14"/>
      <c r="I2612" s="17"/>
      <c r="J2612" s="14"/>
    </row>
    <row r="2613" spans="2:10" x14ac:dyDescent="0.2">
      <c r="B2613" s="19"/>
      <c r="C2613" s="3"/>
      <c r="D2613" s="14"/>
      <c r="E2613" s="15"/>
      <c r="F2613" s="15"/>
      <c r="G2613" s="16"/>
      <c r="H2613" s="14"/>
      <c r="I2613" s="17"/>
      <c r="J2613" s="14"/>
    </row>
    <row r="2614" spans="2:10" x14ac:dyDescent="0.2">
      <c r="B2614" s="19"/>
      <c r="C2614" s="3"/>
      <c r="D2614" s="14"/>
      <c r="E2614" s="15"/>
      <c r="F2614" s="15"/>
      <c r="G2614" s="16"/>
      <c r="H2614" s="14"/>
      <c r="I2614" s="17"/>
      <c r="J2614" s="14"/>
    </row>
    <row r="2615" spans="2:10" x14ac:dyDescent="0.2">
      <c r="B2615" s="19"/>
      <c r="C2615" s="3"/>
      <c r="D2615" s="14"/>
      <c r="E2615" s="15"/>
      <c r="F2615" s="15"/>
      <c r="G2615" s="16"/>
      <c r="H2615" s="14"/>
      <c r="I2615" s="17"/>
      <c r="J2615" s="14"/>
    </row>
    <row r="2616" spans="2:10" x14ac:dyDescent="0.2">
      <c r="B2616" s="19"/>
      <c r="C2616" s="3"/>
      <c r="D2616" s="14"/>
      <c r="E2616" s="15"/>
      <c r="F2616" s="15"/>
      <c r="G2616" s="16"/>
      <c r="H2616" s="14"/>
      <c r="I2616" s="17"/>
      <c r="J2616" s="14"/>
    </row>
    <row r="2617" spans="2:10" x14ac:dyDescent="0.2">
      <c r="B2617" s="19"/>
      <c r="C2617" s="3"/>
      <c r="D2617" s="14"/>
      <c r="E2617" s="15"/>
      <c r="F2617" s="15"/>
      <c r="G2617" s="16"/>
      <c r="H2617" s="14"/>
      <c r="I2617" s="17"/>
      <c r="J2617" s="14"/>
    </row>
    <row r="2618" spans="2:10" x14ac:dyDescent="0.2">
      <c r="B2618" s="19"/>
      <c r="C2618" s="3"/>
      <c r="D2618" s="14"/>
      <c r="E2618" s="15"/>
      <c r="F2618" s="15"/>
      <c r="G2618" s="16"/>
      <c r="H2618" s="14"/>
      <c r="I2618" s="17"/>
      <c r="J2618" s="14"/>
    </row>
    <row r="2619" spans="2:10" x14ac:dyDescent="0.2">
      <c r="B2619" s="19"/>
      <c r="C2619" s="3"/>
      <c r="D2619" s="14"/>
      <c r="E2619" s="15"/>
      <c r="F2619" s="15"/>
      <c r="G2619" s="16"/>
      <c r="H2619" s="14"/>
      <c r="I2619" s="17"/>
      <c r="J2619" s="14"/>
    </row>
    <row r="2620" spans="2:10" x14ac:dyDescent="0.2">
      <c r="B2620" s="19"/>
      <c r="C2620" s="3"/>
      <c r="D2620" s="14"/>
      <c r="E2620" s="15"/>
      <c r="F2620" s="15"/>
      <c r="G2620" s="16"/>
      <c r="H2620" s="14"/>
      <c r="I2620" s="17"/>
      <c r="J2620" s="14"/>
    </row>
    <row r="2621" spans="2:10" x14ac:dyDescent="0.2">
      <c r="B2621" s="19"/>
      <c r="C2621" s="3"/>
      <c r="D2621" s="14"/>
      <c r="E2621" s="15"/>
      <c r="F2621" s="15"/>
      <c r="G2621" s="16"/>
      <c r="H2621" s="14"/>
      <c r="I2621" s="17"/>
      <c r="J2621" s="14"/>
    </row>
    <row r="2622" spans="2:10" x14ac:dyDescent="0.2">
      <c r="B2622" s="19"/>
      <c r="C2622" s="3"/>
      <c r="D2622" s="14"/>
      <c r="E2622" s="15"/>
      <c r="F2622" s="15"/>
      <c r="G2622" s="16"/>
      <c r="H2622" s="14"/>
      <c r="I2622" s="17"/>
      <c r="J2622" s="14"/>
    </row>
    <row r="2623" spans="2:10" x14ac:dyDescent="0.2">
      <c r="B2623" s="19"/>
      <c r="C2623" s="3"/>
      <c r="D2623" s="14"/>
      <c r="E2623" s="15"/>
      <c r="F2623" s="15"/>
      <c r="G2623" s="16"/>
      <c r="H2623" s="14"/>
      <c r="I2623" s="17"/>
      <c r="J2623" s="14"/>
    </row>
    <row r="2624" spans="2:10" x14ac:dyDescent="0.2">
      <c r="B2624" s="19"/>
      <c r="C2624" s="3"/>
      <c r="D2624" s="14"/>
      <c r="E2624" s="15"/>
      <c r="F2624" s="15"/>
      <c r="G2624" s="16"/>
      <c r="H2624" s="14"/>
      <c r="I2624" s="17"/>
      <c r="J2624" s="14"/>
    </row>
    <row r="2625" spans="2:10" x14ac:dyDescent="0.2">
      <c r="B2625" s="19"/>
      <c r="C2625" s="3"/>
      <c r="D2625" s="14"/>
      <c r="E2625" s="15"/>
      <c r="F2625" s="15"/>
      <c r="G2625" s="16"/>
      <c r="H2625" s="14"/>
      <c r="I2625" s="17"/>
      <c r="J2625" s="14"/>
    </row>
    <row r="2626" spans="2:10" x14ac:dyDescent="0.2">
      <c r="B2626" s="19"/>
      <c r="C2626" s="3"/>
      <c r="D2626" s="14"/>
      <c r="E2626" s="15"/>
      <c r="F2626" s="15"/>
      <c r="G2626" s="16"/>
      <c r="H2626" s="14"/>
      <c r="I2626" s="17"/>
      <c r="J2626" s="14"/>
    </row>
    <row r="2627" spans="2:10" x14ac:dyDescent="0.2">
      <c r="B2627" s="19"/>
      <c r="C2627" s="3"/>
      <c r="D2627" s="14"/>
      <c r="E2627" s="15"/>
      <c r="F2627" s="15"/>
      <c r="G2627" s="16"/>
      <c r="H2627" s="14"/>
      <c r="I2627" s="17"/>
      <c r="J2627" s="14"/>
    </row>
    <row r="2628" spans="2:10" x14ac:dyDescent="0.2">
      <c r="B2628" s="19"/>
      <c r="C2628" s="3"/>
      <c r="D2628" s="14"/>
      <c r="E2628" s="15"/>
      <c r="F2628" s="15"/>
      <c r="G2628" s="16"/>
      <c r="H2628" s="14"/>
      <c r="I2628" s="17"/>
      <c r="J2628" s="14"/>
    </row>
    <row r="2629" spans="2:10" x14ac:dyDescent="0.2">
      <c r="B2629" s="19"/>
      <c r="C2629" s="3"/>
      <c r="D2629" s="14"/>
      <c r="E2629" s="15"/>
      <c r="F2629" s="15"/>
      <c r="G2629" s="16"/>
      <c r="H2629" s="14"/>
      <c r="I2629" s="17"/>
      <c r="J2629" s="14"/>
    </row>
    <row r="2630" spans="2:10" x14ac:dyDescent="0.2">
      <c r="B2630" s="19"/>
      <c r="C2630" s="3"/>
      <c r="D2630" s="14"/>
      <c r="E2630" s="15"/>
      <c r="F2630" s="15"/>
      <c r="G2630" s="16"/>
      <c r="H2630" s="14"/>
      <c r="I2630" s="17"/>
      <c r="J2630" s="14"/>
    </row>
    <row r="2631" spans="2:10" x14ac:dyDescent="0.2">
      <c r="B2631" s="19"/>
      <c r="C2631" s="3"/>
      <c r="D2631" s="14"/>
      <c r="E2631" s="15"/>
      <c r="F2631" s="15"/>
      <c r="G2631" s="16"/>
      <c r="H2631" s="14"/>
      <c r="I2631" s="17"/>
      <c r="J2631" s="14"/>
    </row>
    <row r="2632" spans="2:10" x14ac:dyDescent="0.2">
      <c r="B2632" s="19"/>
      <c r="C2632" s="3"/>
      <c r="D2632" s="14"/>
      <c r="E2632" s="15"/>
      <c r="F2632" s="15"/>
      <c r="G2632" s="16"/>
      <c r="H2632" s="14"/>
      <c r="I2632" s="17"/>
      <c r="J2632" s="14"/>
    </row>
    <row r="2633" spans="2:10" x14ac:dyDescent="0.2">
      <c r="B2633" s="19"/>
      <c r="C2633" s="3"/>
      <c r="D2633" s="14"/>
      <c r="E2633" s="15"/>
      <c r="F2633" s="15"/>
      <c r="G2633" s="16"/>
      <c r="H2633" s="14"/>
      <c r="I2633" s="17"/>
      <c r="J2633" s="14"/>
    </row>
    <row r="2634" spans="2:10" x14ac:dyDescent="0.2">
      <c r="B2634" s="19"/>
      <c r="C2634" s="3"/>
      <c r="D2634" s="14"/>
      <c r="E2634" s="15"/>
      <c r="F2634" s="15"/>
      <c r="G2634" s="16"/>
      <c r="H2634" s="14"/>
      <c r="I2634" s="17"/>
      <c r="J2634" s="14"/>
    </row>
    <row r="2635" spans="2:10" x14ac:dyDescent="0.2">
      <c r="B2635" s="19"/>
      <c r="C2635" s="3"/>
      <c r="D2635" s="14"/>
      <c r="E2635" s="15"/>
      <c r="F2635" s="15"/>
      <c r="G2635" s="16"/>
      <c r="H2635" s="14"/>
      <c r="I2635" s="17"/>
      <c r="J2635" s="14"/>
    </row>
    <row r="2636" spans="2:10" x14ac:dyDescent="0.2">
      <c r="B2636" s="19"/>
      <c r="C2636" s="3"/>
      <c r="D2636" s="14"/>
      <c r="E2636" s="15"/>
      <c r="F2636" s="15"/>
      <c r="G2636" s="16"/>
      <c r="H2636" s="14"/>
      <c r="I2636" s="17"/>
      <c r="J2636" s="14"/>
    </row>
    <row r="2637" spans="2:10" x14ac:dyDescent="0.2">
      <c r="B2637" s="19"/>
      <c r="C2637" s="3"/>
      <c r="D2637" s="14"/>
      <c r="E2637" s="15"/>
      <c r="F2637" s="15"/>
      <c r="G2637" s="16"/>
      <c r="H2637" s="14"/>
      <c r="I2637" s="17"/>
      <c r="J2637" s="14"/>
    </row>
    <row r="2638" spans="2:10" x14ac:dyDescent="0.2">
      <c r="B2638" s="19"/>
      <c r="C2638" s="3"/>
      <c r="D2638" s="14"/>
      <c r="E2638" s="15"/>
      <c r="F2638" s="15"/>
      <c r="G2638" s="16"/>
      <c r="H2638" s="14"/>
      <c r="I2638" s="17"/>
      <c r="J2638" s="14"/>
    </row>
    <row r="2639" spans="2:10" x14ac:dyDescent="0.2">
      <c r="B2639" s="19"/>
      <c r="C2639" s="3"/>
      <c r="D2639" s="14"/>
      <c r="E2639" s="15"/>
      <c r="F2639" s="15"/>
      <c r="G2639" s="16"/>
      <c r="H2639" s="14"/>
      <c r="I2639" s="17"/>
      <c r="J2639" s="14"/>
    </row>
    <row r="2640" spans="2:10" x14ac:dyDescent="0.2">
      <c r="B2640" s="19"/>
      <c r="C2640" s="3"/>
      <c r="D2640" s="14"/>
      <c r="E2640" s="15"/>
      <c r="F2640" s="15"/>
      <c r="G2640" s="16"/>
      <c r="H2640" s="14"/>
      <c r="I2640" s="17"/>
      <c r="J2640" s="14"/>
    </row>
    <row r="2641" spans="2:10" x14ac:dyDescent="0.2">
      <c r="B2641" s="19"/>
      <c r="C2641" s="3"/>
      <c r="D2641" s="14"/>
      <c r="E2641" s="15"/>
      <c r="F2641" s="15"/>
      <c r="G2641" s="16"/>
      <c r="H2641" s="14"/>
      <c r="I2641" s="17"/>
      <c r="J2641" s="14"/>
    </row>
    <row r="2642" spans="2:10" x14ac:dyDescent="0.2">
      <c r="B2642" s="19"/>
      <c r="C2642" s="3"/>
      <c r="D2642" s="14"/>
      <c r="E2642" s="15"/>
      <c r="F2642" s="15"/>
      <c r="G2642" s="16"/>
      <c r="H2642" s="14"/>
      <c r="I2642" s="17"/>
      <c r="J2642" s="14"/>
    </row>
    <row r="2643" spans="2:10" x14ac:dyDescent="0.2">
      <c r="B2643" s="19"/>
      <c r="C2643" s="3"/>
      <c r="D2643" s="14"/>
      <c r="E2643" s="15"/>
      <c r="F2643" s="15"/>
      <c r="G2643" s="16"/>
      <c r="H2643" s="14"/>
      <c r="I2643" s="17"/>
      <c r="J2643" s="14"/>
    </row>
    <row r="2644" spans="2:10" x14ac:dyDescent="0.2">
      <c r="B2644" s="19"/>
      <c r="C2644" s="3"/>
      <c r="D2644" s="14"/>
      <c r="E2644" s="15"/>
      <c r="F2644" s="15"/>
      <c r="G2644" s="16"/>
      <c r="H2644" s="14"/>
      <c r="I2644" s="17"/>
      <c r="J2644" s="14"/>
    </row>
    <row r="2645" spans="2:10" x14ac:dyDescent="0.2">
      <c r="B2645" s="19"/>
      <c r="C2645" s="3"/>
      <c r="D2645" s="14"/>
      <c r="E2645" s="15"/>
      <c r="F2645" s="15"/>
      <c r="G2645" s="16"/>
      <c r="H2645" s="14"/>
      <c r="I2645" s="17"/>
      <c r="J2645" s="14"/>
    </row>
    <row r="2646" spans="2:10" x14ac:dyDescent="0.2">
      <c r="B2646" s="19"/>
      <c r="C2646" s="3"/>
      <c r="D2646" s="14"/>
      <c r="E2646" s="15"/>
      <c r="F2646" s="15"/>
      <c r="G2646" s="16"/>
      <c r="H2646" s="14"/>
      <c r="I2646" s="17"/>
      <c r="J2646" s="14"/>
    </row>
    <row r="2647" spans="2:10" x14ac:dyDescent="0.2">
      <c r="B2647" s="19"/>
      <c r="C2647" s="3"/>
      <c r="D2647" s="14"/>
      <c r="E2647" s="15"/>
      <c r="F2647" s="15"/>
      <c r="G2647" s="16"/>
      <c r="H2647" s="14"/>
      <c r="I2647" s="17"/>
      <c r="J2647" s="14"/>
    </row>
    <row r="2648" spans="2:10" x14ac:dyDescent="0.2">
      <c r="B2648" s="19"/>
      <c r="C2648" s="3"/>
      <c r="D2648" s="14"/>
      <c r="E2648" s="15"/>
      <c r="F2648" s="15"/>
      <c r="G2648" s="16"/>
      <c r="H2648" s="14"/>
      <c r="I2648" s="17"/>
      <c r="J2648" s="14"/>
    </row>
    <row r="2649" spans="2:10" x14ac:dyDescent="0.2">
      <c r="B2649" s="19"/>
      <c r="C2649" s="3"/>
      <c r="D2649" s="14"/>
      <c r="E2649" s="15"/>
      <c r="F2649" s="15"/>
      <c r="G2649" s="16"/>
      <c r="H2649" s="14"/>
      <c r="I2649" s="17"/>
      <c r="J2649" s="14"/>
    </row>
    <row r="2650" spans="2:10" x14ac:dyDescent="0.2">
      <c r="B2650" s="19"/>
      <c r="C2650" s="3"/>
      <c r="D2650" s="14"/>
      <c r="E2650" s="15"/>
      <c r="F2650" s="15"/>
      <c r="G2650" s="16"/>
      <c r="H2650" s="14"/>
      <c r="I2650" s="17"/>
      <c r="J2650" s="14"/>
    </row>
    <row r="2651" spans="2:10" x14ac:dyDescent="0.2">
      <c r="B2651" s="19"/>
      <c r="C2651" s="3"/>
      <c r="D2651" s="14"/>
      <c r="E2651" s="15"/>
      <c r="F2651" s="15"/>
      <c r="G2651" s="16"/>
      <c r="H2651" s="14"/>
      <c r="I2651" s="17"/>
      <c r="J2651" s="14"/>
    </row>
    <row r="2652" spans="2:10" x14ac:dyDescent="0.2">
      <c r="B2652" s="19"/>
      <c r="C2652" s="3"/>
      <c r="D2652" s="14"/>
      <c r="E2652" s="15"/>
      <c r="F2652" s="15"/>
      <c r="G2652" s="16"/>
      <c r="H2652" s="14"/>
      <c r="I2652" s="17"/>
      <c r="J2652" s="14"/>
    </row>
    <row r="2653" spans="2:10" x14ac:dyDescent="0.2">
      <c r="B2653" s="19"/>
      <c r="C2653" s="3"/>
      <c r="D2653" s="14"/>
      <c r="E2653" s="15"/>
      <c r="F2653" s="15"/>
      <c r="G2653" s="16"/>
      <c r="H2653" s="14"/>
      <c r="I2653" s="17"/>
      <c r="J2653" s="14"/>
    </row>
    <row r="2654" spans="2:10" x14ac:dyDescent="0.2">
      <c r="B2654" s="19"/>
      <c r="C2654" s="3"/>
      <c r="D2654" s="14"/>
      <c r="E2654" s="15"/>
      <c r="F2654" s="15"/>
      <c r="G2654" s="16"/>
      <c r="H2654" s="14"/>
      <c r="I2654" s="17"/>
      <c r="J2654" s="14"/>
    </row>
    <row r="2655" spans="2:10" x14ac:dyDescent="0.2">
      <c r="B2655" s="19"/>
      <c r="C2655" s="3"/>
      <c r="D2655" s="14"/>
      <c r="E2655" s="15"/>
      <c r="F2655" s="15"/>
      <c r="G2655" s="16"/>
      <c r="H2655" s="14"/>
      <c r="I2655" s="17"/>
      <c r="J2655" s="14"/>
    </row>
    <row r="2656" spans="2:10" x14ac:dyDescent="0.2">
      <c r="B2656" s="19"/>
      <c r="C2656" s="3"/>
      <c r="D2656" s="14"/>
      <c r="E2656" s="15"/>
      <c r="F2656" s="15"/>
      <c r="G2656" s="16"/>
      <c r="H2656" s="14"/>
      <c r="I2656" s="17"/>
      <c r="J2656" s="14"/>
    </row>
    <row r="2657" spans="2:10" x14ac:dyDescent="0.2">
      <c r="B2657" s="19"/>
      <c r="C2657" s="3"/>
      <c r="D2657" s="14"/>
      <c r="E2657" s="15"/>
      <c r="F2657" s="15"/>
      <c r="G2657" s="16"/>
      <c r="H2657" s="14"/>
      <c r="I2657" s="17"/>
      <c r="J2657" s="14"/>
    </row>
    <row r="2658" spans="2:10" x14ac:dyDescent="0.2">
      <c r="B2658" s="19"/>
      <c r="C2658" s="3"/>
      <c r="D2658" s="14"/>
      <c r="E2658" s="15"/>
      <c r="F2658" s="15"/>
      <c r="G2658" s="16"/>
      <c r="H2658" s="14"/>
      <c r="I2658" s="17"/>
      <c r="J2658" s="14"/>
    </row>
    <row r="2659" spans="2:10" x14ac:dyDescent="0.2">
      <c r="B2659" s="19"/>
      <c r="C2659" s="3"/>
      <c r="D2659" s="14"/>
      <c r="E2659" s="15"/>
      <c r="F2659" s="15"/>
      <c r="G2659" s="16"/>
      <c r="H2659" s="14"/>
      <c r="I2659" s="17"/>
      <c r="J2659" s="14"/>
    </row>
    <row r="2660" spans="2:10" x14ac:dyDescent="0.2">
      <c r="B2660" s="19"/>
      <c r="C2660" s="3"/>
      <c r="D2660" s="14"/>
      <c r="E2660" s="15"/>
      <c r="F2660" s="15"/>
      <c r="G2660" s="16"/>
      <c r="H2660" s="14"/>
      <c r="I2660" s="17"/>
      <c r="J2660" s="14"/>
    </row>
    <row r="2661" spans="2:10" x14ac:dyDescent="0.2">
      <c r="B2661" s="19"/>
      <c r="C2661" s="3"/>
      <c r="D2661" s="14"/>
      <c r="E2661" s="15"/>
      <c r="F2661" s="15"/>
      <c r="G2661" s="16"/>
      <c r="H2661" s="14"/>
      <c r="I2661" s="17"/>
      <c r="J2661" s="14"/>
    </row>
    <row r="2662" spans="2:10" x14ac:dyDescent="0.2">
      <c r="B2662" s="19"/>
      <c r="C2662" s="3"/>
      <c r="D2662" s="14"/>
      <c r="E2662" s="15"/>
      <c r="F2662" s="15"/>
      <c r="G2662" s="16"/>
      <c r="H2662" s="14"/>
      <c r="I2662" s="17"/>
      <c r="J2662" s="14"/>
    </row>
    <row r="2663" spans="2:10" x14ac:dyDescent="0.2">
      <c r="B2663" s="19"/>
      <c r="C2663" s="3"/>
      <c r="D2663" s="14"/>
      <c r="E2663" s="15"/>
      <c r="F2663" s="15"/>
      <c r="G2663" s="16"/>
      <c r="H2663" s="14"/>
      <c r="I2663" s="17"/>
      <c r="J2663" s="14"/>
    </row>
    <row r="2664" spans="2:10" x14ac:dyDescent="0.2">
      <c r="B2664" s="19"/>
      <c r="C2664" s="3"/>
      <c r="D2664" s="14"/>
      <c r="E2664" s="15"/>
      <c r="F2664" s="15"/>
      <c r="G2664" s="16"/>
      <c r="H2664" s="14"/>
      <c r="I2664" s="17"/>
      <c r="J2664" s="14"/>
    </row>
    <row r="2665" spans="2:10" x14ac:dyDescent="0.2">
      <c r="B2665" s="19"/>
      <c r="C2665" s="3"/>
      <c r="D2665" s="14"/>
      <c r="E2665" s="15"/>
      <c r="F2665" s="15"/>
      <c r="G2665" s="16"/>
      <c r="H2665" s="14"/>
      <c r="I2665" s="17"/>
      <c r="J2665" s="14"/>
    </row>
    <row r="2666" spans="2:10" x14ac:dyDescent="0.2">
      <c r="B2666" s="19"/>
      <c r="C2666" s="3"/>
      <c r="D2666" s="14"/>
      <c r="E2666" s="15"/>
      <c r="F2666" s="15"/>
      <c r="G2666" s="16"/>
      <c r="H2666" s="14"/>
      <c r="I2666" s="17"/>
      <c r="J2666" s="14"/>
    </row>
    <row r="2667" spans="2:10" x14ac:dyDescent="0.2">
      <c r="B2667" s="19"/>
      <c r="C2667" s="3"/>
      <c r="D2667" s="14"/>
      <c r="E2667" s="15"/>
      <c r="F2667" s="15"/>
      <c r="G2667" s="16"/>
      <c r="H2667" s="14"/>
      <c r="I2667" s="17"/>
      <c r="J2667" s="14"/>
    </row>
    <row r="2668" spans="2:10" x14ac:dyDescent="0.2">
      <c r="B2668" s="19"/>
      <c r="C2668" s="3"/>
      <c r="D2668" s="14"/>
      <c r="E2668" s="15"/>
      <c r="F2668" s="15"/>
      <c r="G2668" s="16"/>
      <c r="H2668" s="14"/>
      <c r="I2668" s="17"/>
      <c r="J2668" s="14"/>
    </row>
    <row r="2669" spans="2:10" x14ac:dyDescent="0.2">
      <c r="B2669" s="19"/>
      <c r="C2669" s="3"/>
      <c r="D2669" s="14"/>
      <c r="E2669" s="15"/>
      <c r="F2669" s="15"/>
      <c r="G2669" s="16"/>
      <c r="H2669" s="14"/>
      <c r="I2669" s="17"/>
      <c r="J2669" s="14"/>
    </row>
    <row r="2670" spans="2:10" x14ac:dyDescent="0.2">
      <c r="B2670" s="19"/>
      <c r="C2670" s="3"/>
      <c r="D2670" s="14"/>
      <c r="E2670" s="15"/>
      <c r="F2670" s="15"/>
      <c r="G2670" s="16"/>
      <c r="H2670" s="14"/>
      <c r="I2670" s="17"/>
      <c r="J2670" s="14"/>
    </row>
    <row r="2671" spans="2:10" x14ac:dyDescent="0.2">
      <c r="B2671" s="19"/>
      <c r="C2671" s="3"/>
      <c r="D2671" s="14"/>
      <c r="E2671" s="15"/>
      <c r="F2671" s="15"/>
      <c r="G2671" s="16"/>
      <c r="H2671" s="14"/>
      <c r="I2671" s="17"/>
      <c r="J2671" s="14"/>
    </row>
    <row r="2672" spans="2:10" x14ac:dyDescent="0.2">
      <c r="B2672" s="19"/>
      <c r="C2672" s="3"/>
      <c r="D2672" s="14"/>
      <c r="E2672" s="15"/>
      <c r="F2672" s="15"/>
      <c r="G2672" s="16"/>
      <c r="H2672" s="14"/>
      <c r="I2672" s="17"/>
      <c r="J2672" s="14"/>
    </row>
    <row r="2673" spans="2:10" x14ac:dyDescent="0.2">
      <c r="B2673" s="19"/>
      <c r="C2673" s="3"/>
      <c r="D2673" s="14"/>
      <c r="E2673" s="15"/>
      <c r="F2673" s="15"/>
      <c r="G2673" s="16"/>
      <c r="H2673" s="14"/>
      <c r="I2673" s="17"/>
      <c r="J2673" s="14"/>
    </row>
    <row r="2674" spans="2:10" x14ac:dyDescent="0.2">
      <c r="B2674" s="19"/>
      <c r="C2674" s="3"/>
      <c r="D2674" s="14"/>
      <c r="E2674" s="15"/>
      <c r="F2674" s="15"/>
      <c r="G2674" s="16"/>
      <c r="H2674" s="14"/>
      <c r="I2674" s="17"/>
      <c r="J2674" s="14"/>
    </row>
    <row r="2675" spans="2:10" x14ac:dyDescent="0.2">
      <c r="B2675" s="19"/>
      <c r="C2675" s="3"/>
      <c r="D2675" s="14"/>
      <c r="E2675" s="15"/>
      <c r="F2675" s="15"/>
      <c r="G2675" s="16"/>
      <c r="H2675" s="14"/>
      <c r="I2675" s="17"/>
      <c r="J2675" s="14"/>
    </row>
    <row r="2676" spans="2:10" x14ac:dyDescent="0.2">
      <c r="B2676" s="19"/>
      <c r="C2676" s="3"/>
      <c r="D2676" s="14"/>
      <c r="E2676" s="15"/>
      <c r="F2676" s="15"/>
      <c r="G2676" s="16"/>
      <c r="H2676" s="14"/>
      <c r="I2676" s="17"/>
      <c r="J2676" s="14"/>
    </row>
    <row r="2677" spans="2:10" x14ac:dyDescent="0.2">
      <c r="B2677" s="19"/>
      <c r="C2677" s="3"/>
      <c r="D2677" s="14"/>
      <c r="E2677" s="15"/>
      <c r="F2677" s="15"/>
      <c r="G2677" s="16"/>
      <c r="H2677" s="14"/>
      <c r="I2677" s="17"/>
      <c r="J2677" s="14"/>
    </row>
    <row r="2678" spans="2:10" x14ac:dyDescent="0.2">
      <c r="B2678" s="19"/>
      <c r="C2678" s="3"/>
      <c r="D2678" s="14"/>
      <c r="E2678" s="15"/>
      <c r="F2678" s="15"/>
      <c r="G2678" s="16"/>
      <c r="H2678" s="14"/>
      <c r="I2678" s="17"/>
      <c r="J2678" s="14"/>
    </row>
    <row r="2679" spans="2:10" x14ac:dyDescent="0.2">
      <c r="B2679" s="19"/>
      <c r="C2679" s="3"/>
      <c r="D2679" s="14"/>
      <c r="E2679" s="15"/>
      <c r="F2679" s="15"/>
      <c r="G2679" s="16"/>
      <c r="H2679" s="14"/>
      <c r="I2679" s="17"/>
      <c r="J2679" s="14"/>
    </row>
    <row r="2680" spans="2:10" x14ac:dyDescent="0.2">
      <c r="B2680" s="19"/>
      <c r="C2680" s="3"/>
      <c r="D2680" s="14"/>
      <c r="E2680" s="15"/>
      <c r="F2680" s="15"/>
      <c r="G2680" s="16"/>
      <c r="H2680" s="14"/>
      <c r="I2680" s="17"/>
      <c r="J2680" s="14"/>
    </row>
    <row r="2681" spans="2:10" x14ac:dyDescent="0.2">
      <c r="B2681" s="19"/>
      <c r="C2681" s="3"/>
      <c r="D2681" s="14"/>
      <c r="E2681" s="15"/>
      <c r="F2681" s="15"/>
      <c r="G2681" s="16"/>
      <c r="H2681" s="14"/>
      <c r="I2681" s="17"/>
      <c r="J2681" s="14"/>
    </row>
    <row r="2682" spans="2:10" x14ac:dyDescent="0.2">
      <c r="B2682" s="19"/>
      <c r="C2682" s="3"/>
      <c r="D2682" s="14"/>
      <c r="E2682" s="15"/>
      <c r="F2682" s="15"/>
      <c r="G2682" s="16"/>
      <c r="H2682" s="14"/>
      <c r="I2682" s="17"/>
      <c r="J2682" s="14"/>
    </row>
    <row r="2683" spans="2:10" x14ac:dyDescent="0.2">
      <c r="B2683" s="19"/>
      <c r="C2683" s="3"/>
      <c r="D2683" s="14"/>
      <c r="E2683" s="15"/>
      <c r="F2683" s="15"/>
      <c r="G2683" s="16"/>
      <c r="H2683" s="14"/>
      <c r="I2683" s="17"/>
      <c r="J2683" s="14"/>
    </row>
    <row r="2684" spans="2:10" x14ac:dyDescent="0.2">
      <c r="B2684" s="19"/>
      <c r="C2684" s="3"/>
      <c r="D2684" s="14"/>
      <c r="E2684" s="15"/>
      <c r="F2684" s="15"/>
      <c r="G2684" s="16"/>
      <c r="H2684" s="14"/>
      <c r="I2684" s="17"/>
      <c r="J2684" s="14"/>
    </row>
    <row r="2685" spans="2:10" x14ac:dyDescent="0.2">
      <c r="B2685" s="19"/>
      <c r="C2685" s="3"/>
      <c r="D2685" s="14"/>
      <c r="E2685" s="15"/>
      <c r="F2685" s="15"/>
      <c r="G2685" s="16"/>
      <c r="H2685" s="14"/>
      <c r="I2685" s="17"/>
      <c r="J2685" s="14"/>
    </row>
    <row r="2686" spans="2:10" x14ac:dyDescent="0.2">
      <c r="B2686" s="19"/>
      <c r="C2686" s="3"/>
      <c r="D2686" s="14"/>
      <c r="E2686" s="15"/>
      <c r="F2686" s="15"/>
      <c r="G2686" s="16"/>
      <c r="H2686" s="14"/>
      <c r="I2686" s="17"/>
      <c r="J2686" s="14"/>
    </row>
    <row r="2687" spans="2:10" x14ac:dyDescent="0.2">
      <c r="B2687" s="19"/>
      <c r="C2687" s="3"/>
      <c r="D2687" s="14"/>
      <c r="E2687" s="15"/>
      <c r="F2687" s="15"/>
      <c r="G2687" s="16"/>
      <c r="H2687" s="14"/>
      <c r="I2687" s="17"/>
      <c r="J2687" s="14"/>
    </row>
    <row r="2688" spans="2:10" x14ac:dyDescent="0.2">
      <c r="B2688" s="19"/>
      <c r="C2688" s="3"/>
      <c r="D2688" s="14"/>
      <c r="E2688" s="15"/>
      <c r="F2688" s="15"/>
      <c r="G2688" s="16"/>
      <c r="H2688" s="14"/>
      <c r="I2688" s="17"/>
      <c r="J2688" s="14"/>
    </row>
    <row r="2689" spans="2:10" x14ac:dyDescent="0.2">
      <c r="B2689" s="19"/>
      <c r="C2689" s="3"/>
      <c r="D2689" s="14"/>
      <c r="E2689" s="15"/>
      <c r="F2689" s="15"/>
      <c r="G2689" s="16"/>
      <c r="H2689" s="14"/>
      <c r="I2689" s="17"/>
      <c r="J2689" s="14"/>
    </row>
    <row r="2690" spans="2:10" x14ac:dyDescent="0.2">
      <c r="B2690" s="19"/>
      <c r="C2690" s="3"/>
      <c r="D2690" s="14"/>
      <c r="E2690" s="15"/>
      <c r="F2690" s="15"/>
      <c r="G2690" s="16"/>
      <c r="H2690" s="14"/>
      <c r="I2690" s="17"/>
      <c r="J2690" s="14"/>
    </row>
    <row r="2691" spans="2:10" x14ac:dyDescent="0.2">
      <c r="B2691" s="19"/>
      <c r="C2691" s="3"/>
      <c r="D2691" s="14"/>
      <c r="E2691" s="15"/>
      <c r="F2691" s="15"/>
      <c r="G2691" s="16"/>
      <c r="H2691" s="14"/>
      <c r="I2691" s="17"/>
      <c r="J2691" s="14"/>
    </row>
    <row r="2692" spans="2:10" x14ac:dyDescent="0.2">
      <c r="B2692" s="19"/>
      <c r="C2692" s="3"/>
      <c r="D2692" s="14"/>
      <c r="E2692" s="15"/>
      <c r="F2692" s="15"/>
      <c r="G2692" s="16"/>
      <c r="H2692" s="14"/>
      <c r="I2692" s="17"/>
      <c r="J2692" s="14"/>
    </row>
    <row r="2693" spans="2:10" x14ac:dyDescent="0.2">
      <c r="B2693" s="19"/>
      <c r="C2693" s="3"/>
      <c r="D2693" s="14"/>
      <c r="E2693" s="15"/>
      <c r="F2693" s="15"/>
      <c r="G2693" s="16"/>
      <c r="H2693" s="14"/>
      <c r="I2693" s="17"/>
      <c r="J2693" s="14"/>
    </row>
    <row r="2694" spans="2:10" x14ac:dyDescent="0.2">
      <c r="B2694" s="19"/>
      <c r="C2694" s="3"/>
      <c r="D2694" s="14"/>
      <c r="E2694" s="15"/>
      <c r="F2694" s="15"/>
      <c r="G2694" s="16"/>
      <c r="H2694" s="14"/>
      <c r="I2694" s="17"/>
      <c r="J2694" s="14"/>
    </row>
    <row r="2695" spans="2:10" x14ac:dyDescent="0.2">
      <c r="B2695" s="19"/>
      <c r="C2695" s="3"/>
      <c r="D2695" s="14"/>
      <c r="E2695" s="15"/>
      <c r="F2695" s="15"/>
      <c r="G2695" s="16"/>
      <c r="H2695" s="14"/>
      <c r="I2695" s="17"/>
      <c r="J2695" s="14"/>
    </row>
    <row r="2696" spans="2:10" x14ac:dyDescent="0.2">
      <c r="B2696" s="19"/>
      <c r="C2696" s="3"/>
      <c r="D2696" s="14"/>
      <c r="E2696" s="15"/>
      <c r="F2696" s="15"/>
      <c r="G2696" s="16"/>
      <c r="H2696" s="14"/>
      <c r="I2696" s="17"/>
      <c r="J2696" s="14"/>
    </row>
    <row r="2697" spans="2:10" x14ac:dyDescent="0.2">
      <c r="B2697" s="19"/>
      <c r="C2697" s="3"/>
      <c r="D2697" s="14"/>
      <c r="E2697" s="15"/>
      <c r="F2697" s="15"/>
      <c r="G2697" s="16"/>
      <c r="H2697" s="14"/>
      <c r="I2697" s="17"/>
      <c r="J2697" s="14"/>
    </row>
    <row r="2698" spans="2:10" x14ac:dyDescent="0.2">
      <c r="B2698" s="19"/>
      <c r="C2698" s="3"/>
      <c r="D2698" s="14"/>
      <c r="E2698" s="15"/>
      <c r="F2698" s="15"/>
      <c r="G2698" s="16"/>
      <c r="H2698" s="14"/>
      <c r="I2698" s="17"/>
      <c r="J2698" s="14"/>
    </row>
    <row r="2699" spans="2:10" x14ac:dyDescent="0.2">
      <c r="B2699" s="19"/>
      <c r="C2699" s="3"/>
      <c r="D2699" s="14"/>
      <c r="E2699" s="15"/>
      <c r="F2699" s="15"/>
      <c r="G2699" s="16"/>
      <c r="H2699" s="14"/>
      <c r="I2699" s="17"/>
      <c r="J2699" s="14"/>
    </row>
    <row r="2700" spans="2:10" x14ac:dyDescent="0.2">
      <c r="B2700" s="19"/>
      <c r="C2700" s="3"/>
      <c r="D2700" s="14"/>
      <c r="E2700" s="15"/>
      <c r="F2700" s="15"/>
      <c r="G2700" s="16"/>
      <c r="H2700" s="14"/>
      <c r="I2700" s="17"/>
      <c r="J2700" s="14"/>
    </row>
    <row r="2701" spans="2:10" x14ac:dyDescent="0.2">
      <c r="B2701" s="19"/>
      <c r="C2701" s="3"/>
      <c r="D2701" s="14"/>
      <c r="E2701" s="15"/>
      <c r="F2701" s="15"/>
      <c r="G2701" s="16"/>
      <c r="H2701" s="14"/>
      <c r="I2701" s="17"/>
      <c r="J2701" s="14"/>
    </row>
    <row r="2702" spans="2:10" x14ac:dyDescent="0.2">
      <c r="B2702" s="19"/>
      <c r="C2702" s="3"/>
      <c r="D2702" s="14"/>
      <c r="E2702" s="15"/>
      <c r="F2702" s="15"/>
      <c r="G2702" s="16"/>
      <c r="H2702" s="14"/>
      <c r="I2702" s="17"/>
      <c r="J2702" s="14"/>
    </row>
    <row r="2703" spans="2:10" x14ac:dyDescent="0.2">
      <c r="B2703" s="19"/>
      <c r="C2703" s="3"/>
      <c r="D2703" s="14"/>
      <c r="E2703" s="15"/>
      <c r="F2703" s="15"/>
      <c r="G2703" s="16"/>
      <c r="H2703" s="14"/>
      <c r="I2703" s="17"/>
      <c r="J2703" s="14"/>
    </row>
    <row r="2704" spans="2:10" x14ac:dyDescent="0.2">
      <c r="B2704" s="19"/>
      <c r="C2704" s="3"/>
      <c r="D2704" s="14"/>
      <c r="E2704" s="15"/>
      <c r="F2704" s="15"/>
      <c r="G2704" s="16"/>
      <c r="H2704" s="14"/>
      <c r="I2704" s="17"/>
      <c r="J2704" s="14"/>
    </row>
    <row r="2705" spans="2:10" x14ac:dyDescent="0.2">
      <c r="B2705" s="19"/>
      <c r="C2705" s="3"/>
      <c r="D2705" s="14"/>
      <c r="E2705" s="15"/>
      <c r="F2705" s="15"/>
      <c r="G2705" s="16"/>
      <c r="H2705" s="14"/>
      <c r="I2705" s="17"/>
      <c r="J2705" s="14"/>
    </row>
    <row r="2706" spans="2:10" x14ac:dyDescent="0.2">
      <c r="B2706" s="19"/>
      <c r="C2706" s="3"/>
      <c r="D2706" s="14"/>
      <c r="E2706" s="15"/>
      <c r="F2706" s="15"/>
      <c r="G2706" s="16"/>
      <c r="H2706" s="14"/>
      <c r="I2706" s="17"/>
      <c r="J2706" s="14"/>
    </row>
    <row r="2707" spans="2:10" x14ac:dyDescent="0.2">
      <c r="B2707" s="19"/>
      <c r="C2707" s="3"/>
      <c r="D2707" s="14"/>
      <c r="E2707" s="15"/>
      <c r="F2707" s="15"/>
      <c r="G2707" s="16"/>
      <c r="H2707" s="14"/>
      <c r="I2707" s="17"/>
      <c r="J2707" s="14"/>
    </row>
    <row r="2708" spans="2:10" x14ac:dyDescent="0.2">
      <c r="B2708" s="19"/>
      <c r="C2708" s="3"/>
      <c r="D2708" s="14"/>
      <c r="E2708" s="15"/>
      <c r="F2708" s="15"/>
      <c r="G2708" s="16"/>
      <c r="H2708" s="14"/>
      <c r="I2708" s="17"/>
      <c r="J2708" s="14"/>
    </row>
    <row r="2709" spans="2:10" x14ac:dyDescent="0.2">
      <c r="B2709" s="19"/>
      <c r="C2709" s="3"/>
      <c r="D2709" s="14"/>
      <c r="E2709" s="15"/>
      <c r="F2709" s="15"/>
      <c r="G2709" s="16"/>
      <c r="H2709" s="14"/>
      <c r="I2709" s="17"/>
      <c r="J2709" s="14"/>
    </row>
    <row r="2710" spans="2:10" x14ac:dyDescent="0.2">
      <c r="B2710" s="19"/>
      <c r="C2710" s="3"/>
      <c r="D2710" s="14"/>
      <c r="E2710" s="15"/>
      <c r="F2710" s="15"/>
      <c r="G2710" s="16"/>
      <c r="H2710" s="14"/>
      <c r="I2710" s="17"/>
      <c r="J2710" s="14"/>
    </row>
    <row r="2711" spans="2:10" x14ac:dyDescent="0.2">
      <c r="B2711" s="19"/>
      <c r="C2711" s="3"/>
      <c r="D2711" s="14"/>
      <c r="E2711" s="15"/>
      <c r="F2711" s="15"/>
      <c r="G2711" s="16"/>
      <c r="H2711" s="14"/>
      <c r="I2711" s="17"/>
      <c r="J2711" s="14"/>
    </row>
    <row r="2712" spans="2:10" x14ac:dyDescent="0.2">
      <c r="B2712" s="19"/>
      <c r="C2712" s="3"/>
      <c r="D2712" s="14"/>
      <c r="E2712" s="15"/>
      <c r="F2712" s="15"/>
      <c r="G2712" s="16"/>
      <c r="H2712" s="14"/>
      <c r="I2712" s="17"/>
      <c r="J2712" s="14"/>
    </row>
    <row r="2713" spans="2:10" x14ac:dyDescent="0.2">
      <c r="B2713" s="19"/>
      <c r="C2713" s="3"/>
      <c r="D2713" s="14"/>
      <c r="E2713" s="15"/>
      <c r="F2713" s="15"/>
      <c r="G2713" s="16"/>
      <c r="H2713" s="14"/>
      <c r="I2713" s="17"/>
      <c r="J2713" s="14"/>
    </row>
    <row r="2714" spans="2:10" x14ac:dyDescent="0.2">
      <c r="B2714" s="19"/>
      <c r="C2714" s="3"/>
      <c r="D2714" s="14"/>
      <c r="E2714" s="15"/>
      <c r="F2714" s="15"/>
      <c r="G2714" s="16"/>
      <c r="H2714" s="14"/>
      <c r="I2714" s="17"/>
      <c r="J2714" s="14"/>
    </row>
    <row r="2715" spans="2:10" x14ac:dyDescent="0.2">
      <c r="B2715" s="19"/>
      <c r="C2715" s="3"/>
      <c r="D2715" s="14"/>
      <c r="E2715" s="15"/>
      <c r="F2715" s="15"/>
      <c r="G2715" s="16"/>
      <c r="H2715" s="14"/>
      <c r="I2715" s="17"/>
      <c r="J2715" s="14"/>
    </row>
    <row r="2716" spans="2:10" x14ac:dyDescent="0.2">
      <c r="B2716" s="19"/>
      <c r="C2716" s="3"/>
      <c r="D2716" s="14"/>
      <c r="E2716" s="15"/>
      <c r="F2716" s="15"/>
      <c r="G2716" s="16"/>
      <c r="H2716" s="14"/>
      <c r="I2716" s="17"/>
      <c r="J2716" s="14"/>
    </row>
    <row r="2717" spans="2:10" x14ac:dyDescent="0.2">
      <c r="B2717" s="19"/>
      <c r="C2717" s="3"/>
      <c r="D2717" s="14"/>
      <c r="E2717" s="15"/>
      <c r="F2717" s="15"/>
      <c r="G2717" s="16"/>
      <c r="H2717" s="14"/>
      <c r="I2717" s="17"/>
      <c r="J2717" s="14"/>
    </row>
    <row r="2718" spans="2:10" x14ac:dyDescent="0.2">
      <c r="B2718" s="19"/>
      <c r="C2718" s="3"/>
      <c r="D2718" s="14"/>
      <c r="E2718" s="15"/>
      <c r="F2718" s="15"/>
      <c r="G2718" s="16"/>
      <c r="H2718" s="14"/>
      <c r="I2718" s="17"/>
      <c r="J2718" s="14"/>
    </row>
    <row r="2719" spans="2:10" x14ac:dyDescent="0.2">
      <c r="B2719" s="19"/>
      <c r="C2719" s="3"/>
      <c r="D2719" s="14"/>
      <c r="E2719" s="15"/>
      <c r="F2719" s="15"/>
      <c r="G2719" s="16"/>
      <c r="H2719" s="14"/>
      <c r="I2719" s="17"/>
      <c r="J2719" s="14"/>
    </row>
    <row r="2720" spans="2:10" x14ac:dyDescent="0.2">
      <c r="B2720" s="19"/>
      <c r="C2720" s="3"/>
      <c r="D2720" s="14"/>
      <c r="E2720" s="15"/>
      <c r="F2720" s="15"/>
      <c r="G2720" s="16"/>
      <c r="H2720" s="14"/>
      <c r="I2720" s="17"/>
      <c r="J2720" s="14"/>
    </row>
    <row r="2721" spans="2:10" x14ac:dyDescent="0.2">
      <c r="B2721" s="19"/>
      <c r="C2721" s="3"/>
      <c r="D2721" s="14"/>
      <c r="E2721" s="15"/>
      <c r="F2721" s="15"/>
      <c r="G2721" s="16"/>
      <c r="H2721" s="14"/>
      <c r="I2721" s="17"/>
      <c r="J2721" s="14"/>
    </row>
    <row r="2722" spans="2:10" x14ac:dyDescent="0.2">
      <c r="B2722" s="19"/>
      <c r="C2722" s="3"/>
      <c r="D2722" s="14"/>
      <c r="E2722" s="15"/>
      <c r="F2722" s="15"/>
      <c r="G2722" s="16"/>
      <c r="H2722" s="14"/>
      <c r="I2722" s="17"/>
      <c r="J2722" s="14"/>
    </row>
    <row r="2723" spans="2:10" x14ac:dyDescent="0.2">
      <c r="B2723" s="19"/>
      <c r="C2723" s="3"/>
      <c r="D2723" s="14"/>
      <c r="E2723" s="15"/>
      <c r="F2723" s="15"/>
      <c r="G2723" s="16"/>
      <c r="H2723" s="14"/>
      <c r="I2723" s="17"/>
      <c r="J2723" s="14"/>
    </row>
    <row r="2724" spans="2:10" x14ac:dyDescent="0.2">
      <c r="B2724" s="19"/>
      <c r="C2724" s="3"/>
      <c r="D2724" s="14"/>
      <c r="E2724" s="15"/>
      <c r="F2724" s="15"/>
      <c r="G2724" s="16"/>
      <c r="H2724" s="14"/>
      <c r="I2724" s="17"/>
      <c r="J2724" s="14"/>
    </row>
    <row r="2725" spans="2:10" x14ac:dyDescent="0.2">
      <c r="B2725" s="19"/>
      <c r="C2725" s="3"/>
      <c r="D2725" s="14"/>
      <c r="E2725" s="15"/>
      <c r="F2725" s="15"/>
      <c r="G2725" s="16"/>
      <c r="H2725" s="14"/>
      <c r="I2725" s="17"/>
      <c r="J2725" s="14"/>
    </row>
    <row r="2726" spans="2:10" x14ac:dyDescent="0.2">
      <c r="B2726" s="19"/>
      <c r="C2726" s="3"/>
      <c r="D2726" s="14"/>
      <c r="E2726" s="15"/>
      <c r="F2726" s="15"/>
      <c r="G2726" s="16"/>
      <c r="H2726" s="14"/>
      <c r="I2726" s="17"/>
      <c r="J2726" s="14"/>
    </row>
    <row r="2727" spans="2:10" x14ac:dyDescent="0.2">
      <c r="B2727" s="19"/>
      <c r="C2727" s="3"/>
      <c r="D2727" s="14"/>
      <c r="E2727" s="15"/>
      <c r="F2727" s="15"/>
      <c r="G2727" s="16"/>
      <c r="H2727" s="14"/>
      <c r="I2727" s="17"/>
      <c r="J2727" s="14"/>
    </row>
    <row r="2728" spans="2:10" x14ac:dyDescent="0.2">
      <c r="B2728" s="19"/>
      <c r="C2728" s="3"/>
      <c r="D2728" s="14"/>
      <c r="E2728" s="15"/>
      <c r="F2728" s="15"/>
      <c r="G2728" s="16"/>
      <c r="H2728" s="14"/>
      <c r="I2728" s="17"/>
      <c r="J2728" s="14"/>
    </row>
    <row r="2729" spans="2:10" x14ac:dyDescent="0.2">
      <c r="B2729" s="19"/>
      <c r="C2729" s="3"/>
      <c r="D2729" s="14"/>
      <c r="E2729" s="15"/>
      <c r="F2729" s="15"/>
      <c r="G2729" s="16"/>
      <c r="H2729" s="14"/>
      <c r="I2729" s="17"/>
      <c r="J2729" s="14"/>
    </row>
    <row r="2730" spans="2:10" x14ac:dyDescent="0.2">
      <c r="B2730" s="19"/>
      <c r="C2730" s="3"/>
      <c r="D2730" s="14"/>
      <c r="E2730" s="15"/>
      <c r="F2730" s="15"/>
      <c r="G2730" s="16"/>
      <c r="H2730" s="14"/>
      <c r="I2730" s="17"/>
      <c r="J2730" s="14"/>
    </row>
    <row r="2731" spans="2:10" x14ac:dyDescent="0.2">
      <c r="B2731" s="19"/>
      <c r="C2731" s="3"/>
      <c r="D2731" s="14"/>
      <c r="E2731" s="15"/>
      <c r="F2731" s="15"/>
      <c r="G2731" s="16"/>
      <c r="H2731" s="14"/>
      <c r="I2731" s="17"/>
      <c r="J2731" s="14"/>
    </row>
    <row r="2732" spans="2:10" x14ac:dyDescent="0.2">
      <c r="B2732" s="19"/>
      <c r="C2732" s="3"/>
      <c r="D2732" s="14"/>
      <c r="E2732" s="15"/>
      <c r="F2732" s="15"/>
      <c r="G2732" s="16"/>
      <c r="H2732" s="14"/>
      <c r="I2732" s="17"/>
      <c r="J2732" s="14"/>
    </row>
    <row r="2733" spans="2:10" x14ac:dyDescent="0.2">
      <c r="B2733" s="19"/>
      <c r="C2733" s="3"/>
      <c r="D2733" s="14"/>
      <c r="E2733" s="15"/>
      <c r="F2733" s="15"/>
      <c r="G2733" s="16"/>
      <c r="H2733" s="14"/>
      <c r="I2733" s="17"/>
      <c r="J2733" s="14"/>
    </row>
    <row r="2734" spans="2:10" x14ac:dyDescent="0.2">
      <c r="B2734" s="19"/>
      <c r="C2734" s="3"/>
      <c r="D2734" s="14"/>
      <c r="E2734" s="15"/>
      <c r="F2734" s="15"/>
      <c r="G2734" s="16"/>
      <c r="H2734" s="14"/>
      <c r="I2734" s="17"/>
      <c r="J2734" s="14"/>
    </row>
    <row r="2735" spans="2:10" x14ac:dyDescent="0.2">
      <c r="B2735" s="19"/>
      <c r="C2735" s="3"/>
      <c r="D2735" s="14"/>
      <c r="E2735" s="15"/>
      <c r="F2735" s="15"/>
      <c r="G2735" s="16"/>
      <c r="H2735" s="14"/>
      <c r="I2735" s="17"/>
      <c r="J2735" s="14"/>
    </row>
    <row r="2736" spans="2:10" x14ac:dyDescent="0.2">
      <c r="B2736" s="19"/>
      <c r="C2736" s="3"/>
      <c r="D2736" s="14"/>
      <c r="E2736" s="15"/>
      <c r="F2736" s="15"/>
      <c r="G2736" s="16"/>
      <c r="H2736" s="14"/>
      <c r="I2736" s="17"/>
      <c r="J2736" s="14"/>
    </row>
    <row r="2737" spans="2:10" x14ac:dyDescent="0.2">
      <c r="B2737" s="19"/>
      <c r="C2737" s="3"/>
      <c r="D2737" s="14"/>
      <c r="E2737" s="15"/>
      <c r="F2737" s="15"/>
      <c r="G2737" s="16"/>
      <c r="H2737" s="14"/>
      <c r="I2737" s="17"/>
      <c r="J2737" s="14"/>
    </row>
    <row r="2738" spans="2:10" x14ac:dyDescent="0.2">
      <c r="B2738" s="19"/>
      <c r="C2738" s="3"/>
      <c r="D2738" s="14"/>
      <c r="E2738" s="15"/>
      <c r="F2738" s="15"/>
      <c r="G2738" s="16"/>
      <c r="H2738" s="14"/>
      <c r="I2738" s="17"/>
      <c r="J2738" s="14"/>
    </row>
    <row r="2739" spans="2:10" x14ac:dyDescent="0.2">
      <c r="B2739" s="19"/>
      <c r="C2739" s="3"/>
      <c r="D2739" s="14"/>
      <c r="E2739" s="15"/>
      <c r="F2739" s="15"/>
      <c r="G2739" s="16"/>
      <c r="H2739" s="14"/>
      <c r="I2739" s="17"/>
      <c r="J2739" s="14"/>
    </row>
    <row r="2740" spans="2:10" x14ac:dyDescent="0.2">
      <c r="B2740" s="19"/>
      <c r="C2740" s="3"/>
      <c r="D2740" s="14"/>
      <c r="E2740" s="15"/>
      <c r="F2740" s="15"/>
      <c r="G2740" s="16"/>
      <c r="H2740" s="14"/>
      <c r="I2740" s="17"/>
      <c r="J2740" s="14"/>
    </row>
    <row r="2741" spans="2:10" x14ac:dyDescent="0.2">
      <c r="B2741" s="19"/>
      <c r="C2741" s="3"/>
      <c r="D2741" s="14"/>
      <c r="E2741" s="15"/>
      <c r="F2741" s="15"/>
      <c r="G2741" s="16"/>
      <c r="H2741" s="14"/>
      <c r="I2741" s="17"/>
      <c r="J2741" s="14"/>
    </row>
    <row r="2742" spans="2:10" x14ac:dyDescent="0.2">
      <c r="B2742" s="19"/>
      <c r="C2742" s="3"/>
      <c r="D2742" s="14"/>
      <c r="E2742" s="15"/>
      <c r="F2742" s="15"/>
      <c r="G2742" s="16"/>
      <c r="H2742" s="14"/>
      <c r="I2742" s="17"/>
      <c r="J2742" s="14"/>
    </row>
    <row r="2743" spans="2:10" x14ac:dyDescent="0.2">
      <c r="B2743" s="19"/>
      <c r="C2743" s="3"/>
      <c r="D2743" s="14"/>
      <c r="E2743" s="15"/>
      <c r="F2743" s="15"/>
      <c r="G2743" s="16"/>
      <c r="H2743" s="14"/>
      <c r="I2743" s="17"/>
      <c r="J2743" s="14"/>
    </row>
    <row r="2744" spans="2:10" x14ac:dyDescent="0.2">
      <c r="B2744" s="19"/>
      <c r="C2744" s="3"/>
      <c r="D2744" s="14"/>
      <c r="E2744" s="15"/>
      <c r="F2744" s="15"/>
      <c r="G2744" s="16"/>
      <c r="H2744" s="14"/>
      <c r="I2744" s="17"/>
      <c r="J2744" s="14"/>
    </row>
    <row r="2745" spans="2:10" x14ac:dyDescent="0.2">
      <c r="B2745" s="19"/>
      <c r="C2745" s="3"/>
      <c r="D2745" s="14"/>
      <c r="E2745" s="15"/>
      <c r="F2745" s="15"/>
      <c r="G2745" s="16"/>
      <c r="H2745" s="14"/>
      <c r="I2745" s="17"/>
      <c r="J2745" s="14"/>
    </row>
    <row r="2746" spans="2:10" x14ac:dyDescent="0.2">
      <c r="B2746" s="19"/>
      <c r="C2746" s="3"/>
      <c r="D2746" s="14"/>
      <c r="E2746" s="15"/>
      <c r="F2746" s="15"/>
      <c r="G2746" s="16"/>
      <c r="H2746" s="14"/>
      <c r="I2746" s="17"/>
      <c r="J2746" s="14"/>
    </row>
    <row r="2747" spans="2:10" x14ac:dyDescent="0.2">
      <c r="B2747" s="19"/>
      <c r="C2747" s="3"/>
      <c r="D2747" s="14"/>
      <c r="E2747" s="15"/>
      <c r="F2747" s="15"/>
      <c r="G2747" s="16"/>
      <c r="H2747" s="14"/>
      <c r="I2747" s="17"/>
      <c r="J2747" s="14"/>
    </row>
    <row r="2748" spans="2:10" x14ac:dyDescent="0.2">
      <c r="B2748" s="19"/>
      <c r="C2748" s="3"/>
      <c r="D2748" s="14"/>
      <c r="E2748" s="15"/>
      <c r="F2748" s="15"/>
      <c r="G2748" s="16"/>
      <c r="H2748" s="14"/>
      <c r="I2748" s="17"/>
      <c r="J2748" s="14"/>
    </row>
    <row r="2749" spans="2:10" x14ac:dyDescent="0.2">
      <c r="B2749" s="19"/>
      <c r="C2749" s="3"/>
      <c r="D2749" s="14"/>
      <c r="E2749" s="15"/>
      <c r="F2749" s="15"/>
      <c r="G2749" s="16"/>
      <c r="H2749" s="14"/>
      <c r="I2749" s="17"/>
      <c r="J2749" s="14"/>
    </row>
    <row r="2750" spans="2:10" x14ac:dyDescent="0.2">
      <c r="B2750" s="19"/>
      <c r="C2750" s="3"/>
      <c r="D2750" s="14"/>
      <c r="E2750" s="15"/>
      <c r="F2750" s="15"/>
      <c r="G2750" s="16"/>
      <c r="H2750" s="14"/>
      <c r="I2750" s="17"/>
      <c r="J2750" s="14"/>
    </row>
    <row r="2751" spans="2:10" x14ac:dyDescent="0.2">
      <c r="B2751" s="19"/>
      <c r="C2751" s="3"/>
      <c r="D2751" s="14"/>
      <c r="E2751" s="15"/>
      <c r="F2751" s="15"/>
      <c r="G2751" s="16"/>
      <c r="H2751" s="14"/>
      <c r="I2751" s="17"/>
      <c r="J2751" s="14"/>
    </row>
    <row r="2752" spans="2:10" x14ac:dyDescent="0.2">
      <c r="B2752" s="19"/>
      <c r="C2752" s="3"/>
      <c r="D2752" s="14"/>
      <c r="E2752" s="15"/>
      <c r="F2752" s="15"/>
      <c r="G2752" s="16"/>
      <c r="H2752" s="14"/>
      <c r="I2752" s="17"/>
      <c r="J2752" s="14"/>
    </row>
    <row r="2753" spans="2:10" x14ac:dyDescent="0.2">
      <c r="B2753" s="19"/>
      <c r="C2753" s="3"/>
      <c r="D2753" s="14"/>
      <c r="E2753" s="15"/>
      <c r="F2753" s="15"/>
      <c r="G2753" s="16"/>
      <c r="H2753" s="14"/>
      <c r="I2753" s="17"/>
      <c r="J2753" s="14"/>
    </row>
    <row r="2754" spans="2:10" x14ac:dyDescent="0.2">
      <c r="B2754" s="19"/>
      <c r="C2754" s="3"/>
      <c r="D2754" s="14"/>
      <c r="E2754" s="15"/>
      <c r="F2754" s="15"/>
      <c r="G2754" s="16"/>
      <c r="H2754" s="14"/>
      <c r="I2754" s="17"/>
      <c r="J2754" s="14"/>
    </row>
    <row r="2755" spans="2:10" x14ac:dyDescent="0.2">
      <c r="B2755" s="19"/>
      <c r="C2755" s="3"/>
      <c r="D2755" s="14"/>
      <c r="E2755" s="15"/>
      <c r="F2755" s="15"/>
      <c r="G2755" s="16"/>
      <c r="H2755" s="14"/>
      <c r="I2755" s="17"/>
      <c r="J2755" s="14"/>
    </row>
    <row r="2756" spans="2:10" x14ac:dyDescent="0.2">
      <c r="B2756" s="19"/>
      <c r="C2756" s="3"/>
      <c r="D2756" s="14"/>
      <c r="E2756" s="15"/>
      <c r="F2756" s="15"/>
      <c r="G2756" s="16"/>
      <c r="H2756" s="14"/>
      <c r="I2756" s="17"/>
      <c r="J2756" s="14"/>
    </row>
    <row r="2757" spans="2:10" x14ac:dyDescent="0.2">
      <c r="B2757" s="19"/>
      <c r="C2757" s="3"/>
      <c r="D2757" s="14"/>
      <c r="E2757" s="15"/>
      <c r="F2757" s="15"/>
      <c r="G2757" s="16"/>
      <c r="H2757" s="14"/>
      <c r="I2757" s="17"/>
      <c r="J2757" s="14"/>
    </row>
    <row r="2758" spans="2:10" x14ac:dyDescent="0.2">
      <c r="B2758" s="19"/>
      <c r="C2758" s="3"/>
      <c r="D2758" s="14"/>
      <c r="E2758" s="15"/>
      <c r="F2758" s="15"/>
      <c r="G2758" s="16"/>
      <c r="H2758" s="14"/>
      <c r="I2758" s="17"/>
      <c r="J2758" s="14"/>
    </row>
    <row r="2759" spans="2:10" x14ac:dyDescent="0.2">
      <c r="B2759" s="19"/>
      <c r="C2759" s="3"/>
      <c r="D2759" s="14"/>
      <c r="E2759" s="15"/>
      <c r="F2759" s="15"/>
      <c r="G2759" s="16"/>
      <c r="H2759" s="14"/>
      <c r="I2759" s="17"/>
      <c r="J2759" s="14"/>
    </row>
    <row r="2760" spans="2:10" x14ac:dyDescent="0.2">
      <c r="B2760" s="19"/>
      <c r="C2760" s="3"/>
      <c r="D2760" s="14"/>
      <c r="E2760" s="15"/>
      <c r="F2760" s="15"/>
      <c r="G2760" s="16"/>
      <c r="H2760" s="14"/>
      <c r="I2760" s="17"/>
      <c r="J2760" s="14"/>
    </row>
    <row r="2761" spans="2:10" x14ac:dyDescent="0.2">
      <c r="B2761" s="19"/>
      <c r="C2761" s="3"/>
      <c r="D2761" s="14"/>
      <c r="E2761" s="15"/>
      <c r="F2761" s="15"/>
      <c r="G2761" s="16"/>
      <c r="H2761" s="14"/>
      <c r="I2761" s="17"/>
      <c r="J2761" s="14"/>
    </row>
    <row r="2762" spans="2:10" x14ac:dyDescent="0.2">
      <c r="B2762" s="19"/>
      <c r="C2762" s="3"/>
      <c r="D2762" s="14"/>
      <c r="E2762" s="15"/>
      <c r="F2762" s="15"/>
      <c r="G2762" s="16"/>
      <c r="H2762" s="14"/>
      <c r="I2762" s="17"/>
      <c r="J2762" s="14"/>
    </row>
    <row r="2763" spans="2:10" x14ac:dyDescent="0.2">
      <c r="B2763" s="19"/>
      <c r="C2763" s="3"/>
      <c r="D2763" s="14"/>
      <c r="E2763" s="15"/>
      <c r="F2763" s="15"/>
      <c r="G2763" s="16"/>
      <c r="H2763" s="14"/>
      <c r="I2763" s="17"/>
      <c r="J2763" s="14"/>
    </row>
    <row r="2764" spans="2:10" x14ac:dyDescent="0.2">
      <c r="B2764" s="19"/>
      <c r="C2764" s="3"/>
      <c r="D2764" s="14"/>
      <c r="E2764" s="15"/>
      <c r="F2764" s="15"/>
      <c r="G2764" s="16"/>
      <c r="H2764" s="14"/>
      <c r="I2764" s="17"/>
      <c r="J2764" s="14"/>
    </row>
    <row r="2765" spans="2:10" x14ac:dyDescent="0.2">
      <c r="B2765" s="19"/>
      <c r="C2765" s="3"/>
      <c r="D2765" s="14"/>
      <c r="E2765" s="15"/>
      <c r="F2765" s="15"/>
      <c r="G2765" s="16"/>
      <c r="H2765" s="14"/>
      <c r="I2765" s="17"/>
      <c r="J2765" s="14"/>
    </row>
    <row r="2766" spans="2:10" x14ac:dyDescent="0.2">
      <c r="B2766" s="19"/>
      <c r="C2766" s="3"/>
      <c r="D2766" s="14"/>
      <c r="E2766" s="15"/>
      <c r="F2766" s="15"/>
      <c r="G2766" s="16"/>
      <c r="H2766" s="14"/>
      <c r="I2766" s="17"/>
      <c r="J2766" s="14"/>
    </row>
    <row r="2767" spans="2:10" x14ac:dyDescent="0.2">
      <c r="B2767" s="19"/>
      <c r="C2767" s="3"/>
      <c r="D2767" s="14"/>
      <c r="E2767" s="15"/>
      <c r="F2767" s="15"/>
      <c r="G2767" s="16"/>
      <c r="H2767" s="14"/>
      <c r="I2767" s="17"/>
      <c r="J2767" s="14"/>
    </row>
    <row r="2768" spans="2:10" x14ac:dyDescent="0.2">
      <c r="B2768" s="19"/>
      <c r="C2768" s="3"/>
      <c r="D2768" s="14"/>
      <c r="E2768" s="15"/>
      <c r="F2768" s="15"/>
      <c r="G2768" s="16"/>
      <c r="H2768" s="14"/>
      <c r="I2768" s="17"/>
      <c r="J2768" s="14"/>
    </row>
    <row r="2769" spans="2:10" x14ac:dyDescent="0.2">
      <c r="B2769" s="19"/>
      <c r="C2769" s="3"/>
      <c r="D2769" s="14"/>
      <c r="E2769" s="15"/>
      <c r="F2769" s="15"/>
      <c r="G2769" s="16"/>
      <c r="H2769" s="14"/>
      <c r="I2769" s="17"/>
      <c r="J2769" s="14"/>
    </row>
    <row r="2770" spans="2:10" x14ac:dyDescent="0.2">
      <c r="B2770" s="19"/>
      <c r="C2770" s="3"/>
      <c r="D2770" s="14"/>
      <c r="E2770" s="15"/>
      <c r="F2770" s="15"/>
      <c r="G2770" s="16"/>
      <c r="H2770" s="14"/>
      <c r="I2770" s="17"/>
      <c r="J2770" s="14"/>
    </row>
    <row r="2771" spans="2:10" x14ac:dyDescent="0.2">
      <c r="B2771" s="19"/>
      <c r="C2771" s="3"/>
      <c r="D2771" s="14"/>
      <c r="E2771" s="15"/>
      <c r="F2771" s="15"/>
      <c r="G2771" s="16"/>
      <c r="H2771" s="14"/>
      <c r="I2771" s="17"/>
      <c r="J2771" s="14"/>
    </row>
    <row r="2772" spans="2:10" x14ac:dyDescent="0.2">
      <c r="B2772" s="19"/>
      <c r="C2772" s="3"/>
      <c r="D2772" s="14"/>
      <c r="E2772" s="15"/>
      <c r="F2772" s="15"/>
      <c r="G2772" s="16"/>
      <c r="H2772" s="14"/>
      <c r="I2772" s="17"/>
      <c r="J2772" s="14"/>
    </row>
    <row r="2773" spans="2:10" x14ac:dyDescent="0.2">
      <c r="B2773" s="19"/>
      <c r="C2773" s="3"/>
      <c r="D2773" s="14"/>
      <c r="E2773" s="15"/>
      <c r="F2773" s="15"/>
      <c r="G2773" s="16"/>
      <c r="H2773" s="14"/>
      <c r="I2773" s="17"/>
      <c r="J2773" s="14"/>
    </row>
    <row r="2774" spans="2:10" x14ac:dyDescent="0.2">
      <c r="B2774" s="19"/>
      <c r="C2774" s="3"/>
      <c r="D2774" s="14"/>
      <c r="E2774" s="15"/>
      <c r="F2774" s="15"/>
      <c r="G2774" s="16"/>
      <c r="H2774" s="14"/>
      <c r="I2774" s="17"/>
      <c r="J2774" s="14"/>
    </row>
    <row r="2775" spans="2:10" x14ac:dyDescent="0.2">
      <c r="B2775" s="19"/>
      <c r="C2775" s="3"/>
      <c r="D2775" s="14"/>
      <c r="E2775" s="15"/>
      <c r="F2775" s="15"/>
      <c r="G2775" s="16"/>
      <c r="H2775" s="14"/>
      <c r="I2775" s="17"/>
      <c r="J2775" s="14"/>
    </row>
    <row r="2776" spans="2:10" x14ac:dyDescent="0.2">
      <c r="B2776" s="19"/>
      <c r="C2776" s="3"/>
      <c r="D2776" s="14"/>
      <c r="E2776" s="15"/>
      <c r="F2776" s="15"/>
      <c r="G2776" s="16"/>
      <c r="H2776" s="14"/>
      <c r="I2776" s="17"/>
      <c r="J2776" s="14"/>
    </row>
    <row r="2777" spans="2:10" x14ac:dyDescent="0.2">
      <c r="B2777" s="19"/>
      <c r="C2777" s="3"/>
      <c r="D2777" s="14"/>
      <c r="E2777" s="15"/>
      <c r="F2777" s="15"/>
      <c r="G2777" s="16"/>
      <c r="H2777" s="14"/>
      <c r="I2777" s="17"/>
      <c r="J2777" s="14"/>
    </row>
    <row r="2778" spans="2:10" x14ac:dyDescent="0.2">
      <c r="B2778" s="19"/>
      <c r="C2778" s="3"/>
      <c r="D2778" s="14"/>
      <c r="E2778" s="15"/>
      <c r="F2778" s="15"/>
      <c r="G2778" s="16"/>
      <c r="H2778" s="14"/>
      <c r="I2778" s="17"/>
      <c r="J2778" s="14"/>
    </row>
    <row r="2779" spans="2:10" x14ac:dyDescent="0.2">
      <c r="B2779" s="19"/>
      <c r="C2779" s="3"/>
      <c r="D2779" s="14"/>
      <c r="E2779" s="15"/>
      <c r="F2779" s="15"/>
      <c r="G2779" s="16"/>
      <c r="H2779" s="14"/>
      <c r="I2779" s="17"/>
      <c r="J2779" s="14"/>
    </row>
    <row r="2780" spans="2:10" x14ac:dyDescent="0.2">
      <c r="B2780" s="19"/>
      <c r="C2780" s="3"/>
      <c r="D2780" s="14"/>
      <c r="E2780" s="15"/>
      <c r="F2780" s="15"/>
      <c r="G2780" s="16"/>
      <c r="H2780" s="14"/>
      <c r="I2780" s="17"/>
      <c r="J2780" s="14"/>
    </row>
    <row r="2781" spans="2:10" x14ac:dyDescent="0.2">
      <c r="B2781" s="19"/>
      <c r="C2781" s="3"/>
      <c r="D2781" s="14"/>
      <c r="E2781" s="15"/>
      <c r="F2781" s="15"/>
      <c r="G2781" s="16"/>
      <c r="H2781" s="14"/>
      <c r="I2781" s="17"/>
      <c r="J2781" s="14"/>
    </row>
    <row r="2782" spans="2:10" x14ac:dyDescent="0.2">
      <c r="B2782" s="19"/>
      <c r="C2782" s="3"/>
      <c r="D2782" s="14"/>
      <c r="E2782" s="15"/>
      <c r="F2782" s="15"/>
      <c r="G2782" s="16"/>
      <c r="H2782" s="14"/>
      <c r="I2782" s="17"/>
      <c r="J2782" s="14"/>
    </row>
    <row r="2783" spans="2:10" x14ac:dyDescent="0.2">
      <c r="B2783" s="19"/>
      <c r="C2783" s="3"/>
      <c r="D2783" s="14"/>
      <c r="E2783" s="15"/>
      <c r="F2783" s="15"/>
      <c r="G2783" s="16"/>
      <c r="H2783" s="14"/>
      <c r="I2783" s="17"/>
      <c r="J2783" s="14"/>
    </row>
    <row r="2784" spans="2:10" x14ac:dyDescent="0.2">
      <c r="B2784" s="19"/>
      <c r="C2784" s="3"/>
      <c r="D2784" s="14"/>
      <c r="E2784" s="15"/>
      <c r="F2784" s="15"/>
      <c r="G2784" s="16"/>
      <c r="H2784" s="14"/>
      <c r="I2784" s="17"/>
      <c r="J2784" s="14"/>
    </row>
    <row r="2785" spans="2:10" x14ac:dyDescent="0.2">
      <c r="B2785" s="19"/>
      <c r="C2785" s="3"/>
      <c r="D2785" s="14"/>
      <c r="E2785" s="15"/>
      <c r="F2785" s="15"/>
      <c r="G2785" s="16"/>
      <c r="H2785" s="14"/>
      <c r="I2785" s="17"/>
      <c r="J2785" s="14"/>
    </row>
    <row r="2786" spans="2:10" x14ac:dyDescent="0.2">
      <c r="B2786" s="19"/>
      <c r="C2786" s="3"/>
      <c r="D2786" s="14"/>
      <c r="E2786" s="15"/>
      <c r="F2786" s="15"/>
      <c r="G2786" s="16"/>
      <c r="H2786" s="14"/>
      <c r="I2786" s="17"/>
      <c r="J2786" s="14"/>
    </row>
    <row r="2787" spans="2:10" x14ac:dyDescent="0.2">
      <c r="B2787" s="19"/>
      <c r="C2787" s="3"/>
      <c r="D2787" s="14"/>
      <c r="E2787" s="15"/>
      <c r="F2787" s="15"/>
      <c r="G2787" s="16"/>
      <c r="H2787" s="14"/>
      <c r="I2787" s="17"/>
      <c r="J2787" s="14"/>
    </row>
    <row r="2788" spans="2:10" x14ac:dyDescent="0.2">
      <c r="B2788" s="19"/>
      <c r="C2788" s="3"/>
      <c r="D2788" s="14"/>
      <c r="E2788" s="15"/>
      <c r="F2788" s="15"/>
      <c r="G2788" s="16"/>
      <c r="H2788" s="14"/>
      <c r="I2788" s="17"/>
      <c r="J2788" s="14"/>
    </row>
    <row r="2789" spans="2:10" x14ac:dyDescent="0.2">
      <c r="B2789" s="19"/>
      <c r="C2789" s="3"/>
      <c r="D2789" s="14"/>
      <c r="E2789" s="15"/>
      <c r="F2789" s="15"/>
      <c r="G2789" s="16"/>
      <c r="H2789" s="14"/>
      <c r="I2789" s="17"/>
      <c r="J2789" s="14"/>
    </row>
    <row r="2790" spans="2:10" x14ac:dyDescent="0.2">
      <c r="B2790" s="19"/>
      <c r="C2790" s="3"/>
      <c r="D2790" s="14"/>
      <c r="E2790" s="15"/>
      <c r="F2790" s="15"/>
      <c r="G2790" s="16"/>
      <c r="H2790" s="14"/>
      <c r="I2790" s="17"/>
      <c r="J2790" s="14"/>
    </row>
    <row r="2791" spans="2:10" x14ac:dyDescent="0.2">
      <c r="B2791" s="19"/>
      <c r="C2791" s="3"/>
      <c r="D2791" s="14"/>
      <c r="E2791" s="15"/>
      <c r="F2791" s="15"/>
      <c r="G2791" s="16"/>
      <c r="H2791" s="14"/>
      <c r="I2791" s="17"/>
      <c r="J2791" s="14"/>
    </row>
    <row r="2792" spans="2:10" x14ac:dyDescent="0.2">
      <c r="B2792" s="19"/>
      <c r="C2792" s="3"/>
      <c r="D2792" s="14"/>
      <c r="E2792" s="15"/>
      <c r="F2792" s="15"/>
      <c r="G2792" s="16"/>
      <c r="H2792" s="14"/>
      <c r="I2792" s="17"/>
      <c r="J2792" s="14"/>
    </row>
    <row r="2793" spans="2:10" x14ac:dyDescent="0.2">
      <c r="B2793" s="19"/>
      <c r="C2793" s="3"/>
      <c r="D2793" s="14"/>
      <c r="E2793" s="15"/>
      <c r="F2793" s="15"/>
      <c r="G2793" s="16"/>
      <c r="H2793" s="14"/>
      <c r="I2793" s="17"/>
      <c r="J2793" s="14"/>
    </row>
    <row r="2794" spans="2:10" x14ac:dyDescent="0.2">
      <c r="B2794" s="19"/>
      <c r="C2794" s="3"/>
      <c r="D2794" s="14"/>
      <c r="E2794" s="15"/>
      <c r="F2794" s="15"/>
      <c r="G2794" s="16"/>
      <c r="H2794" s="14"/>
      <c r="I2794" s="17"/>
      <c r="J2794" s="14"/>
    </row>
    <row r="2795" spans="2:10" x14ac:dyDescent="0.2">
      <c r="B2795" s="19"/>
      <c r="C2795" s="3"/>
      <c r="D2795" s="14"/>
      <c r="E2795" s="15"/>
      <c r="F2795" s="15"/>
      <c r="G2795" s="16"/>
      <c r="H2795" s="14"/>
      <c r="I2795" s="17"/>
      <c r="J2795" s="14"/>
    </row>
    <row r="2796" spans="2:10" x14ac:dyDescent="0.2">
      <c r="B2796" s="19"/>
      <c r="C2796" s="3"/>
      <c r="D2796" s="14"/>
      <c r="E2796" s="15"/>
      <c r="F2796" s="15"/>
      <c r="G2796" s="16"/>
      <c r="H2796" s="14"/>
      <c r="I2796" s="17"/>
      <c r="J2796" s="14"/>
    </row>
    <row r="2797" spans="2:10" x14ac:dyDescent="0.2">
      <c r="B2797" s="19"/>
      <c r="C2797" s="3"/>
      <c r="D2797" s="14"/>
      <c r="E2797" s="15"/>
      <c r="F2797" s="15"/>
      <c r="G2797" s="16"/>
      <c r="H2797" s="14"/>
      <c r="I2797" s="17"/>
      <c r="J2797" s="14"/>
    </row>
    <row r="2798" spans="2:10" x14ac:dyDescent="0.2">
      <c r="B2798" s="19"/>
      <c r="C2798" s="3"/>
      <c r="D2798" s="14"/>
      <c r="E2798" s="15"/>
      <c r="F2798" s="15"/>
      <c r="G2798" s="16"/>
      <c r="H2798" s="14"/>
      <c r="I2798" s="17"/>
      <c r="J2798" s="14"/>
    </row>
    <row r="2799" spans="2:10" x14ac:dyDescent="0.2">
      <c r="B2799" s="19"/>
      <c r="C2799" s="3"/>
      <c r="D2799" s="14"/>
      <c r="E2799" s="15"/>
      <c r="F2799" s="15"/>
      <c r="G2799" s="16"/>
      <c r="H2799" s="14"/>
      <c r="I2799" s="17"/>
      <c r="J2799" s="14"/>
    </row>
    <row r="2800" spans="2:10" x14ac:dyDescent="0.2">
      <c r="B2800" s="19"/>
      <c r="C2800" s="3"/>
      <c r="D2800" s="14"/>
      <c r="E2800" s="15"/>
      <c r="F2800" s="15"/>
      <c r="G2800" s="16"/>
      <c r="H2800" s="14"/>
      <c r="I2800" s="17"/>
      <c r="J2800" s="14"/>
    </row>
    <row r="2801" spans="2:10" x14ac:dyDescent="0.2">
      <c r="B2801" s="19"/>
      <c r="C2801" s="3"/>
      <c r="D2801" s="14"/>
      <c r="E2801" s="15"/>
      <c r="F2801" s="15"/>
      <c r="G2801" s="16"/>
      <c r="H2801" s="14"/>
      <c r="I2801" s="17"/>
      <c r="J2801" s="14"/>
    </row>
    <row r="2802" spans="2:10" x14ac:dyDescent="0.2">
      <c r="B2802" s="19"/>
      <c r="C2802" s="3"/>
      <c r="D2802" s="14"/>
      <c r="E2802" s="15"/>
      <c r="F2802" s="15"/>
      <c r="G2802" s="16"/>
      <c r="H2802" s="14"/>
      <c r="I2802" s="17"/>
      <c r="J2802" s="14"/>
    </row>
    <row r="2803" spans="2:10" x14ac:dyDescent="0.2">
      <c r="B2803" s="19"/>
      <c r="C2803" s="3"/>
      <c r="D2803" s="14"/>
      <c r="E2803" s="15"/>
      <c r="F2803" s="15"/>
      <c r="G2803" s="16"/>
      <c r="H2803" s="14"/>
      <c r="I2803" s="17"/>
      <c r="J2803" s="14"/>
    </row>
    <row r="2804" spans="2:10" x14ac:dyDescent="0.2">
      <c r="B2804" s="19"/>
      <c r="C2804" s="3"/>
      <c r="D2804" s="14"/>
      <c r="E2804" s="15"/>
      <c r="F2804" s="15"/>
      <c r="G2804" s="16"/>
      <c r="H2804" s="14"/>
      <c r="I2804" s="17"/>
      <c r="J2804" s="14"/>
    </row>
    <row r="2805" spans="2:10" x14ac:dyDescent="0.2">
      <c r="B2805" s="19"/>
      <c r="C2805" s="3"/>
      <c r="D2805" s="14"/>
      <c r="E2805" s="15"/>
      <c r="F2805" s="15"/>
      <c r="G2805" s="16"/>
      <c r="H2805" s="14"/>
      <c r="I2805" s="17"/>
      <c r="J2805" s="14"/>
    </row>
    <row r="2806" spans="2:10" x14ac:dyDescent="0.2">
      <c r="B2806" s="19"/>
      <c r="C2806" s="3"/>
      <c r="D2806" s="14"/>
      <c r="E2806" s="15"/>
      <c r="F2806" s="15"/>
      <c r="G2806" s="16"/>
      <c r="H2806" s="14"/>
      <c r="I2806" s="17"/>
      <c r="J2806" s="14"/>
    </row>
    <row r="2807" spans="2:10" x14ac:dyDescent="0.2">
      <c r="B2807" s="19"/>
      <c r="C2807" s="3"/>
      <c r="D2807" s="14"/>
      <c r="E2807" s="15"/>
      <c r="F2807" s="15"/>
      <c r="G2807" s="16"/>
      <c r="H2807" s="14"/>
      <c r="I2807" s="17"/>
      <c r="J2807" s="14"/>
    </row>
    <row r="2808" spans="2:10" x14ac:dyDescent="0.2">
      <c r="B2808" s="19"/>
      <c r="C2808" s="3"/>
      <c r="D2808" s="14"/>
      <c r="E2808" s="15"/>
      <c r="F2808" s="15"/>
      <c r="G2808" s="16"/>
      <c r="H2808" s="14"/>
      <c r="I2808" s="17"/>
      <c r="J2808" s="14"/>
    </row>
    <row r="2809" spans="2:10" x14ac:dyDescent="0.2">
      <c r="B2809" s="19"/>
      <c r="C2809" s="3"/>
      <c r="D2809" s="14"/>
      <c r="E2809" s="15"/>
      <c r="F2809" s="15"/>
      <c r="G2809" s="16"/>
      <c r="H2809" s="14"/>
      <c r="I2809" s="17"/>
      <c r="J2809" s="14"/>
    </row>
    <row r="2810" spans="2:10" x14ac:dyDescent="0.2">
      <c r="B2810" s="19"/>
      <c r="C2810" s="3"/>
      <c r="D2810" s="14"/>
      <c r="E2810" s="15"/>
      <c r="F2810" s="15"/>
      <c r="G2810" s="16"/>
      <c r="H2810" s="14"/>
      <c r="I2810" s="17"/>
      <c r="J2810" s="14"/>
    </row>
    <row r="2811" spans="2:10" x14ac:dyDescent="0.2">
      <c r="B2811" s="19"/>
      <c r="C2811" s="3"/>
      <c r="D2811" s="14"/>
      <c r="E2811" s="15"/>
      <c r="F2811" s="15"/>
      <c r="G2811" s="16"/>
      <c r="H2811" s="14"/>
      <c r="I2811" s="17"/>
      <c r="J2811" s="14"/>
    </row>
    <row r="2812" spans="2:10" x14ac:dyDescent="0.2">
      <c r="B2812" s="19"/>
      <c r="C2812" s="3"/>
      <c r="D2812" s="14"/>
      <c r="E2812" s="15"/>
      <c r="F2812" s="15"/>
      <c r="G2812" s="16"/>
      <c r="H2812" s="14"/>
      <c r="I2812" s="17"/>
      <c r="J2812" s="14"/>
    </row>
    <row r="2813" spans="2:10" x14ac:dyDescent="0.2">
      <c r="B2813" s="19"/>
      <c r="C2813" s="3"/>
      <c r="D2813" s="14"/>
      <c r="E2813" s="15"/>
      <c r="F2813" s="15"/>
      <c r="G2813" s="16"/>
      <c r="H2813" s="14"/>
      <c r="I2813" s="17"/>
      <c r="J2813" s="14"/>
    </row>
    <row r="2814" spans="2:10" x14ac:dyDescent="0.2">
      <c r="B2814" s="19"/>
      <c r="C2814" s="3"/>
      <c r="D2814" s="14"/>
      <c r="E2814" s="15"/>
      <c r="F2814" s="15"/>
      <c r="G2814" s="16"/>
      <c r="H2814" s="14"/>
      <c r="I2814" s="17"/>
      <c r="J2814" s="14"/>
    </row>
    <row r="2815" spans="2:10" x14ac:dyDescent="0.2">
      <c r="B2815" s="19"/>
      <c r="C2815" s="3"/>
      <c r="D2815" s="14"/>
      <c r="E2815" s="15"/>
      <c r="F2815" s="15"/>
      <c r="G2815" s="16"/>
      <c r="H2815" s="14"/>
      <c r="I2815" s="17"/>
      <c r="J2815" s="14"/>
    </row>
    <row r="2816" spans="2:10" x14ac:dyDescent="0.2">
      <c r="B2816" s="19"/>
      <c r="C2816" s="3"/>
      <c r="D2816" s="14"/>
      <c r="E2816" s="15"/>
      <c r="F2816" s="15"/>
      <c r="G2816" s="16"/>
      <c r="H2816" s="14"/>
      <c r="I2816" s="17"/>
      <c r="J2816" s="14"/>
    </row>
    <row r="2817" spans="2:10" x14ac:dyDescent="0.2">
      <c r="B2817" s="19"/>
      <c r="C2817" s="3"/>
      <c r="D2817" s="14"/>
      <c r="E2817" s="15"/>
      <c r="F2817" s="15"/>
      <c r="G2817" s="16"/>
      <c r="H2817" s="14"/>
      <c r="I2817" s="17"/>
      <c r="J2817" s="14"/>
    </row>
    <row r="2818" spans="2:10" x14ac:dyDescent="0.2">
      <c r="B2818" s="19"/>
      <c r="C2818" s="3"/>
      <c r="D2818" s="14"/>
      <c r="E2818" s="15"/>
      <c r="F2818" s="15"/>
      <c r="G2818" s="16"/>
      <c r="H2818" s="14"/>
      <c r="I2818" s="17"/>
      <c r="J2818" s="14"/>
    </row>
    <row r="2819" spans="2:10" x14ac:dyDescent="0.2">
      <c r="B2819" s="19"/>
      <c r="C2819" s="3"/>
      <c r="D2819" s="14"/>
      <c r="E2819" s="15"/>
      <c r="F2819" s="15"/>
      <c r="G2819" s="16"/>
      <c r="H2819" s="14"/>
      <c r="I2819" s="17"/>
      <c r="J2819" s="14"/>
    </row>
    <row r="2820" spans="2:10" x14ac:dyDescent="0.2">
      <c r="B2820" s="19"/>
      <c r="C2820" s="3"/>
      <c r="D2820" s="14"/>
      <c r="E2820" s="15"/>
      <c r="F2820" s="15"/>
      <c r="G2820" s="16"/>
      <c r="H2820" s="14"/>
      <c r="I2820" s="17"/>
      <c r="J2820" s="14"/>
    </row>
    <row r="2821" spans="2:10" x14ac:dyDescent="0.2">
      <c r="B2821" s="19"/>
      <c r="C2821" s="3"/>
      <c r="D2821" s="14"/>
      <c r="E2821" s="15"/>
      <c r="F2821" s="15"/>
      <c r="G2821" s="16"/>
      <c r="H2821" s="14"/>
      <c r="I2821" s="17"/>
      <c r="J2821" s="14"/>
    </row>
    <row r="2822" spans="2:10" x14ac:dyDescent="0.2">
      <c r="B2822" s="19"/>
      <c r="C2822" s="3"/>
      <c r="D2822" s="14"/>
      <c r="E2822" s="15"/>
      <c r="F2822" s="15"/>
      <c r="G2822" s="16"/>
      <c r="H2822" s="14"/>
      <c r="I2822" s="17"/>
      <c r="J2822" s="14"/>
    </row>
    <row r="2823" spans="2:10" x14ac:dyDescent="0.2">
      <c r="B2823" s="19"/>
      <c r="C2823" s="3"/>
      <c r="D2823" s="14"/>
      <c r="E2823" s="15"/>
      <c r="F2823" s="15"/>
      <c r="G2823" s="16"/>
      <c r="H2823" s="14"/>
      <c r="I2823" s="17"/>
      <c r="J2823" s="14"/>
    </row>
    <row r="2824" spans="2:10" x14ac:dyDescent="0.2">
      <c r="B2824" s="19"/>
      <c r="C2824" s="3"/>
      <c r="D2824" s="14"/>
      <c r="E2824" s="15"/>
      <c r="F2824" s="15"/>
      <c r="G2824" s="16"/>
      <c r="H2824" s="14"/>
      <c r="I2824" s="17"/>
      <c r="J2824" s="14"/>
    </row>
    <row r="2825" spans="2:10" x14ac:dyDescent="0.2">
      <c r="B2825" s="19"/>
      <c r="C2825" s="3"/>
      <c r="D2825" s="14"/>
      <c r="E2825" s="15"/>
      <c r="F2825" s="15"/>
      <c r="G2825" s="16"/>
      <c r="H2825" s="14"/>
      <c r="I2825" s="17"/>
      <c r="J2825" s="14"/>
    </row>
    <row r="2826" spans="2:10" x14ac:dyDescent="0.2">
      <c r="B2826" s="19"/>
      <c r="C2826" s="3"/>
      <c r="D2826" s="14"/>
      <c r="E2826" s="15"/>
      <c r="F2826" s="15"/>
      <c r="G2826" s="16"/>
      <c r="H2826" s="14"/>
      <c r="I2826" s="17"/>
      <c r="J2826" s="14"/>
    </row>
    <row r="2827" spans="2:10" x14ac:dyDescent="0.2">
      <c r="B2827" s="19"/>
      <c r="C2827" s="3"/>
      <c r="D2827" s="14"/>
      <c r="E2827" s="15"/>
      <c r="F2827" s="15"/>
      <c r="G2827" s="16"/>
      <c r="H2827" s="14"/>
      <c r="I2827" s="17"/>
      <c r="J2827" s="14"/>
    </row>
    <row r="2828" spans="2:10" x14ac:dyDescent="0.2">
      <c r="B2828" s="19"/>
      <c r="C2828" s="3"/>
      <c r="D2828" s="14"/>
      <c r="E2828" s="15"/>
      <c r="F2828" s="15"/>
      <c r="G2828" s="16"/>
      <c r="H2828" s="14"/>
      <c r="I2828" s="17"/>
      <c r="J2828" s="14"/>
    </row>
    <row r="2829" spans="2:10" x14ac:dyDescent="0.2">
      <c r="B2829" s="19"/>
      <c r="C2829" s="3"/>
      <c r="D2829" s="14"/>
      <c r="E2829" s="15"/>
      <c r="F2829" s="15"/>
      <c r="G2829" s="16"/>
      <c r="H2829" s="14"/>
      <c r="I2829" s="17"/>
      <c r="J2829" s="14"/>
    </row>
    <row r="2830" spans="2:10" x14ac:dyDescent="0.2">
      <c r="B2830" s="19"/>
      <c r="C2830" s="3"/>
      <c r="D2830" s="14"/>
      <c r="E2830" s="15"/>
      <c r="F2830" s="15"/>
      <c r="G2830" s="16"/>
      <c r="H2830" s="14"/>
      <c r="I2830" s="17"/>
      <c r="J2830" s="14"/>
    </row>
    <row r="2831" spans="2:10" x14ac:dyDescent="0.2">
      <c r="B2831" s="19"/>
      <c r="C2831" s="3"/>
      <c r="D2831" s="14"/>
      <c r="E2831" s="15"/>
      <c r="F2831" s="15"/>
      <c r="G2831" s="16"/>
      <c r="H2831" s="14"/>
      <c r="I2831" s="17"/>
      <c r="J2831" s="14"/>
    </row>
    <row r="2832" spans="2:10" x14ac:dyDescent="0.2">
      <c r="B2832" s="19"/>
      <c r="C2832" s="3"/>
      <c r="D2832" s="14"/>
      <c r="E2832" s="15"/>
      <c r="F2832" s="15"/>
      <c r="G2832" s="16"/>
      <c r="H2832" s="14"/>
      <c r="I2832" s="17"/>
      <c r="J2832" s="14"/>
    </row>
    <row r="2833" spans="2:10" x14ac:dyDescent="0.2">
      <c r="B2833" s="19"/>
      <c r="C2833" s="3"/>
      <c r="D2833" s="14"/>
      <c r="E2833" s="15"/>
      <c r="F2833" s="15"/>
      <c r="G2833" s="16"/>
      <c r="H2833" s="14"/>
      <c r="I2833" s="17"/>
      <c r="J2833" s="14"/>
    </row>
    <row r="2834" spans="2:10" x14ac:dyDescent="0.2">
      <c r="B2834" s="19"/>
      <c r="C2834" s="3"/>
      <c r="D2834" s="14"/>
      <c r="E2834" s="15"/>
      <c r="F2834" s="15"/>
      <c r="G2834" s="16"/>
      <c r="H2834" s="14"/>
      <c r="I2834" s="17"/>
      <c r="J2834" s="14"/>
    </row>
    <row r="2835" spans="2:10" x14ac:dyDescent="0.2">
      <c r="B2835" s="19"/>
      <c r="C2835" s="3"/>
      <c r="D2835" s="14"/>
      <c r="E2835" s="15"/>
      <c r="F2835" s="15"/>
      <c r="G2835" s="16"/>
      <c r="H2835" s="14"/>
      <c r="I2835" s="17"/>
      <c r="J2835" s="14"/>
    </row>
    <row r="2836" spans="2:10" x14ac:dyDescent="0.2">
      <c r="B2836" s="19"/>
      <c r="C2836" s="3"/>
      <c r="D2836" s="14"/>
      <c r="E2836" s="15"/>
      <c r="F2836" s="15"/>
      <c r="G2836" s="16"/>
      <c r="H2836" s="14"/>
      <c r="I2836" s="17"/>
      <c r="J2836" s="14"/>
    </row>
    <row r="2837" spans="2:10" x14ac:dyDescent="0.2">
      <c r="B2837" s="19"/>
      <c r="C2837" s="3"/>
      <c r="D2837" s="14"/>
      <c r="E2837" s="15"/>
      <c r="F2837" s="15"/>
      <c r="G2837" s="16"/>
      <c r="H2837" s="14"/>
      <c r="I2837" s="17"/>
      <c r="J2837" s="14"/>
    </row>
    <row r="2838" spans="2:10" x14ac:dyDescent="0.2">
      <c r="B2838" s="19"/>
      <c r="C2838" s="3"/>
      <c r="D2838" s="14"/>
      <c r="E2838" s="15"/>
      <c r="F2838" s="15"/>
      <c r="G2838" s="16"/>
      <c r="H2838" s="14"/>
      <c r="I2838" s="17"/>
      <c r="J2838" s="14"/>
    </row>
    <row r="2839" spans="2:10" x14ac:dyDescent="0.2">
      <c r="B2839" s="19"/>
      <c r="C2839" s="3"/>
      <c r="D2839" s="14"/>
      <c r="E2839" s="15"/>
      <c r="F2839" s="15"/>
      <c r="G2839" s="16"/>
      <c r="H2839" s="14"/>
      <c r="I2839" s="17"/>
      <c r="J2839" s="14"/>
    </row>
    <row r="2840" spans="2:10" x14ac:dyDescent="0.2">
      <c r="B2840" s="19"/>
      <c r="C2840" s="3"/>
      <c r="D2840" s="14"/>
      <c r="E2840" s="15"/>
      <c r="F2840" s="15"/>
      <c r="G2840" s="16"/>
      <c r="H2840" s="14"/>
      <c r="I2840" s="17"/>
      <c r="J2840" s="14"/>
    </row>
    <row r="2841" spans="2:10" x14ac:dyDescent="0.2">
      <c r="B2841" s="19"/>
      <c r="C2841" s="3"/>
      <c r="D2841" s="14"/>
      <c r="E2841" s="15"/>
      <c r="F2841" s="15"/>
      <c r="G2841" s="16"/>
      <c r="H2841" s="14"/>
      <c r="I2841" s="17"/>
      <c r="J2841" s="14"/>
    </row>
    <row r="2842" spans="2:10" x14ac:dyDescent="0.2">
      <c r="B2842" s="19"/>
      <c r="C2842" s="3"/>
      <c r="D2842" s="14"/>
      <c r="E2842" s="15"/>
      <c r="F2842" s="15"/>
      <c r="G2842" s="16"/>
      <c r="H2842" s="14"/>
      <c r="I2842" s="17"/>
      <c r="J2842" s="14"/>
    </row>
    <row r="2843" spans="2:10" x14ac:dyDescent="0.2">
      <c r="B2843" s="19"/>
      <c r="C2843" s="3"/>
      <c r="D2843" s="14"/>
      <c r="E2843" s="15"/>
      <c r="F2843" s="15"/>
      <c r="G2843" s="16"/>
      <c r="H2843" s="14"/>
      <c r="I2843" s="17"/>
      <c r="J2843" s="14"/>
    </row>
    <row r="2844" spans="2:10" x14ac:dyDescent="0.2">
      <c r="B2844" s="19"/>
      <c r="C2844" s="3"/>
      <c r="D2844" s="14"/>
      <c r="E2844" s="15"/>
      <c r="F2844" s="15"/>
      <c r="G2844" s="16"/>
      <c r="H2844" s="14"/>
      <c r="I2844" s="17"/>
      <c r="J2844" s="14"/>
    </row>
    <row r="2845" spans="2:10" x14ac:dyDescent="0.2">
      <c r="B2845" s="19"/>
      <c r="C2845" s="3"/>
      <c r="D2845" s="14"/>
      <c r="E2845" s="15"/>
      <c r="F2845" s="15"/>
      <c r="G2845" s="16"/>
      <c r="H2845" s="14"/>
      <c r="I2845" s="17"/>
      <c r="J2845" s="14"/>
    </row>
    <row r="2846" spans="2:10" x14ac:dyDescent="0.2">
      <c r="B2846" s="19"/>
      <c r="C2846" s="3"/>
      <c r="D2846" s="14"/>
      <c r="E2846" s="15"/>
      <c r="F2846" s="15"/>
      <c r="G2846" s="16"/>
      <c r="H2846" s="14"/>
      <c r="I2846" s="17"/>
      <c r="J2846" s="14"/>
    </row>
    <row r="2847" spans="2:10" x14ac:dyDescent="0.2">
      <c r="B2847" s="19"/>
      <c r="C2847" s="3"/>
      <c r="D2847" s="14"/>
      <c r="E2847" s="15"/>
      <c r="F2847" s="15"/>
      <c r="G2847" s="16"/>
      <c r="H2847" s="14"/>
      <c r="I2847" s="17"/>
      <c r="J2847" s="14"/>
    </row>
    <row r="2848" spans="2:10" x14ac:dyDescent="0.2">
      <c r="B2848" s="19"/>
      <c r="C2848" s="3"/>
      <c r="D2848" s="14"/>
      <c r="E2848" s="15"/>
      <c r="F2848" s="15"/>
      <c r="G2848" s="16"/>
      <c r="H2848" s="14"/>
      <c r="I2848" s="17"/>
      <c r="J2848" s="14"/>
    </row>
    <row r="2849" spans="2:10" x14ac:dyDescent="0.2">
      <c r="B2849" s="19"/>
      <c r="C2849" s="3"/>
      <c r="D2849" s="14"/>
      <c r="E2849" s="15"/>
      <c r="F2849" s="15"/>
      <c r="G2849" s="16"/>
      <c r="H2849" s="14"/>
      <c r="I2849" s="17"/>
      <c r="J2849" s="14"/>
    </row>
    <row r="2850" spans="2:10" x14ac:dyDescent="0.2">
      <c r="B2850" s="19"/>
      <c r="C2850" s="3"/>
      <c r="D2850" s="14"/>
      <c r="E2850" s="15"/>
      <c r="F2850" s="15"/>
      <c r="G2850" s="16"/>
      <c r="H2850" s="14"/>
      <c r="I2850" s="17"/>
      <c r="J2850" s="14"/>
    </row>
    <row r="2851" spans="2:10" x14ac:dyDescent="0.2">
      <c r="B2851" s="19"/>
      <c r="C2851" s="3"/>
      <c r="D2851" s="14"/>
      <c r="E2851" s="15"/>
      <c r="F2851" s="15"/>
      <c r="G2851" s="16"/>
      <c r="H2851" s="14"/>
      <c r="I2851" s="17"/>
      <c r="J2851" s="14"/>
    </row>
    <row r="2852" spans="2:10" x14ac:dyDescent="0.2">
      <c r="B2852" s="19"/>
      <c r="C2852" s="3"/>
      <c r="D2852" s="14"/>
      <c r="E2852" s="15"/>
      <c r="F2852" s="15"/>
      <c r="G2852" s="16"/>
      <c r="H2852" s="14"/>
      <c r="I2852" s="17"/>
      <c r="J2852" s="14"/>
    </row>
    <row r="2853" spans="2:10" x14ac:dyDescent="0.2">
      <c r="B2853" s="19"/>
      <c r="C2853" s="3"/>
      <c r="D2853" s="14"/>
      <c r="E2853" s="15"/>
      <c r="F2853" s="15"/>
      <c r="G2853" s="16"/>
      <c r="H2853" s="14"/>
      <c r="I2853" s="17"/>
      <c r="J2853" s="14"/>
    </row>
    <row r="2854" spans="2:10" x14ac:dyDescent="0.2">
      <c r="B2854" s="19"/>
      <c r="C2854" s="3"/>
      <c r="D2854" s="14"/>
      <c r="E2854" s="15"/>
      <c r="F2854" s="15"/>
      <c r="G2854" s="16"/>
      <c r="H2854" s="14"/>
      <c r="I2854" s="17"/>
      <c r="J2854" s="14"/>
    </row>
    <row r="2855" spans="2:10" x14ac:dyDescent="0.2">
      <c r="B2855" s="19"/>
      <c r="C2855" s="3"/>
      <c r="D2855" s="14"/>
      <c r="E2855" s="15"/>
      <c r="F2855" s="15"/>
      <c r="G2855" s="16"/>
      <c r="H2855" s="14"/>
      <c r="I2855" s="17"/>
      <c r="J2855" s="14"/>
    </row>
    <row r="2856" spans="2:10" x14ac:dyDescent="0.2">
      <c r="B2856" s="19"/>
      <c r="C2856" s="3"/>
      <c r="D2856" s="14"/>
      <c r="E2856" s="15"/>
      <c r="F2856" s="15"/>
      <c r="G2856" s="16"/>
      <c r="H2856" s="14"/>
      <c r="I2856" s="17"/>
      <c r="J2856" s="14"/>
    </row>
    <row r="2857" spans="2:10" x14ac:dyDescent="0.2">
      <c r="B2857" s="19"/>
      <c r="C2857" s="3"/>
      <c r="D2857" s="14"/>
      <c r="E2857" s="15"/>
      <c r="F2857" s="15"/>
      <c r="G2857" s="16"/>
      <c r="H2857" s="14"/>
      <c r="I2857" s="17"/>
      <c r="J2857" s="14"/>
    </row>
    <row r="2858" spans="2:10" x14ac:dyDescent="0.2">
      <c r="B2858" s="19"/>
      <c r="C2858" s="3"/>
      <c r="D2858" s="14"/>
      <c r="E2858" s="15"/>
      <c r="F2858" s="15"/>
      <c r="G2858" s="16"/>
      <c r="H2858" s="14"/>
      <c r="I2858" s="17"/>
      <c r="J2858" s="14"/>
    </row>
    <row r="2859" spans="2:10" x14ac:dyDescent="0.2">
      <c r="B2859" s="19"/>
      <c r="C2859" s="3"/>
      <c r="D2859" s="14"/>
      <c r="E2859" s="15"/>
      <c r="F2859" s="15"/>
      <c r="G2859" s="16"/>
      <c r="H2859" s="14"/>
      <c r="I2859" s="17"/>
      <c r="J2859" s="14"/>
    </row>
    <row r="2860" spans="2:10" x14ac:dyDescent="0.2">
      <c r="B2860" s="19"/>
      <c r="C2860" s="3"/>
      <c r="D2860" s="14"/>
      <c r="E2860" s="15"/>
      <c r="F2860" s="15"/>
      <c r="G2860" s="16"/>
      <c r="H2860" s="14"/>
      <c r="I2860" s="17"/>
      <c r="J2860" s="14"/>
    </row>
    <row r="2861" spans="2:10" x14ac:dyDescent="0.2">
      <c r="B2861" s="19"/>
      <c r="C2861" s="3"/>
      <c r="D2861" s="14"/>
      <c r="E2861" s="15"/>
      <c r="F2861" s="15"/>
      <c r="G2861" s="16"/>
      <c r="H2861" s="14"/>
      <c r="I2861" s="17"/>
      <c r="J2861" s="14"/>
    </row>
    <row r="2862" spans="2:10" x14ac:dyDescent="0.2">
      <c r="B2862" s="19"/>
      <c r="C2862" s="3"/>
      <c r="D2862" s="14"/>
      <c r="E2862" s="15"/>
      <c r="F2862" s="15"/>
      <c r="G2862" s="16"/>
      <c r="H2862" s="14"/>
      <c r="I2862" s="17"/>
      <c r="J2862" s="14"/>
    </row>
    <row r="2863" spans="2:10" x14ac:dyDescent="0.2">
      <c r="B2863" s="19"/>
      <c r="C2863" s="3"/>
      <c r="D2863" s="14"/>
      <c r="E2863" s="15"/>
      <c r="F2863" s="15"/>
      <c r="G2863" s="16"/>
      <c r="H2863" s="14"/>
      <c r="I2863" s="17"/>
      <c r="J2863" s="14"/>
    </row>
    <row r="2864" spans="2:10" x14ac:dyDescent="0.2">
      <c r="B2864" s="19"/>
      <c r="C2864" s="3"/>
      <c r="D2864" s="14"/>
      <c r="E2864" s="15"/>
      <c r="F2864" s="15"/>
      <c r="G2864" s="16"/>
      <c r="H2864" s="14"/>
      <c r="I2864" s="17"/>
      <c r="J2864" s="14"/>
    </row>
    <row r="2865" spans="2:10" x14ac:dyDescent="0.2">
      <c r="B2865" s="19"/>
      <c r="C2865" s="3"/>
      <c r="D2865" s="14"/>
      <c r="E2865" s="15"/>
      <c r="F2865" s="15"/>
      <c r="G2865" s="16"/>
      <c r="H2865" s="14"/>
      <c r="I2865" s="17"/>
      <c r="J2865" s="14"/>
    </row>
    <row r="2866" spans="2:10" x14ac:dyDescent="0.2">
      <c r="B2866" s="19"/>
      <c r="C2866" s="3"/>
      <c r="D2866" s="14"/>
      <c r="E2866" s="15"/>
      <c r="F2866" s="15"/>
      <c r="G2866" s="16"/>
      <c r="H2866" s="14"/>
      <c r="I2866" s="17"/>
      <c r="J2866" s="14"/>
    </row>
    <row r="2867" spans="2:10" x14ac:dyDescent="0.2">
      <c r="B2867" s="19"/>
      <c r="C2867" s="3"/>
      <c r="D2867" s="14"/>
      <c r="E2867" s="15"/>
      <c r="F2867" s="15"/>
      <c r="G2867" s="16"/>
      <c r="H2867" s="14"/>
      <c r="I2867" s="17"/>
      <c r="J2867" s="14"/>
    </row>
    <row r="2868" spans="2:10" x14ac:dyDescent="0.2">
      <c r="B2868" s="19"/>
      <c r="C2868" s="3"/>
      <c r="D2868" s="14"/>
      <c r="E2868" s="15"/>
      <c r="F2868" s="15"/>
      <c r="G2868" s="16"/>
      <c r="H2868" s="14"/>
      <c r="I2868" s="17"/>
      <c r="J2868" s="14"/>
    </row>
    <row r="2869" spans="2:10" x14ac:dyDescent="0.2">
      <c r="B2869" s="19"/>
      <c r="C2869" s="3"/>
      <c r="D2869" s="14"/>
      <c r="E2869" s="15"/>
      <c r="F2869" s="15"/>
      <c r="G2869" s="16"/>
      <c r="H2869" s="14"/>
      <c r="I2869" s="17"/>
      <c r="J2869" s="14"/>
    </row>
    <row r="2870" spans="2:10" x14ac:dyDescent="0.2">
      <c r="B2870" s="19"/>
      <c r="C2870" s="3"/>
      <c r="D2870" s="14"/>
      <c r="E2870" s="15"/>
      <c r="F2870" s="15"/>
      <c r="G2870" s="16"/>
      <c r="H2870" s="14"/>
      <c r="I2870" s="17"/>
      <c r="J2870" s="14"/>
    </row>
    <row r="2871" spans="2:10" x14ac:dyDescent="0.2">
      <c r="B2871" s="19"/>
      <c r="C2871" s="3"/>
      <c r="D2871" s="14"/>
      <c r="E2871" s="15"/>
      <c r="F2871" s="15"/>
      <c r="G2871" s="16"/>
      <c r="H2871" s="14"/>
      <c r="I2871" s="17"/>
      <c r="J2871" s="14"/>
    </row>
    <row r="2872" spans="2:10" x14ac:dyDescent="0.2">
      <c r="B2872" s="19"/>
      <c r="C2872" s="3"/>
      <c r="D2872" s="14"/>
      <c r="E2872" s="15"/>
      <c r="F2872" s="15"/>
      <c r="G2872" s="16"/>
      <c r="H2872" s="14"/>
      <c r="I2872" s="17"/>
      <c r="J2872" s="14"/>
    </row>
    <row r="2873" spans="2:10" x14ac:dyDescent="0.2">
      <c r="B2873" s="19"/>
      <c r="C2873" s="3"/>
      <c r="D2873" s="14"/>
      <c r="E2873" s="15"/>
      <c r="F2873" s="15"/>
      <c r="G2873" s="16"/>
      <c r="H2873" s="14"/>
      <c r="I2873" s="17"/>
      <c r="J2873" s="14"/>
    </row>
    <row r="2874" spans="2:10" x14ac:dyDescent="0.2">
      <c r="B2874" s="19"/>
      <c r="C2874" s="3"/>
      <c r="D2874" s="14"/>
      <c r="E2874" s="15"/>
      <c r="F2874" s="15"/>
      <c r="G2874" s="16"/>
      <c r="H2874" s="14"/>
      <c r="I2874" s="17"/>
      <c r="J2874" s="14"/>
    </row>
    <row r="2875" spans="2:10" x14ac:dyDescent="0.2">
      <c r="B2875" s="19"/>
      <c r="C2875" s="3"/>
      <c r="D2875" s="14"/>
      <c r="E2875" s="15"/>
      <c r="F2875" s="15"/>
      <c r="G2875" s="16"/>
      <c r="H2875" s="14"/>
      <c r="I2875" s="17"/>
      <c r="J2875" s="14"/>
    </row>
    <row r="2876" spans="2:10" x14ac:dyDescent="0.2">
      <c r="B2876" s="19"/>
      <c r="C2876" s="3"/>
      <c r="D2876" s="14"/>
      <c r="E2876" s="15"/>
      <c r="F2876" s="15"/>
      <c r="G2876" s="16"/>
      <c r="H2876" s="14"/>
      <c r="I2876" s="17"/>
      <c r="J2876" s="14"/>
    </row>
    <row r="2877" spans="2:10" x14ac:dyDescent="0.2">
      <c r="B2877" s="19"/>
      <c r="C2877" s="3"/>
      <c r="D2877" s="14"/>
      <c r="E2877" s="15"/>
      <c r="F2877" s="15"/>
      <c r="G2877" s="16"/>
      <c r="H2877" s="14"/>
      <c r="I2877" s="17"/>
      <c r="J2877" s="14"/>
    </row>
    <row r="2878" spans="2:10" x14ac:dyDescent="0.2">
      <c r="B2878" s="19"/>
      <c r="C2878" s="3"/>
      <c r="D2878" s="14"/>
      <c r="E2878" s="15"/>
      <c r="F2878" s="15"/>
      <c r="G2878" s="16"/>
      <c r="H2878" s="14"/>
      <c r="I2878" s="17"/>
      <c r="J2878" s="14"/>
    </row>
    <row r="2879" spans="2:10" x14ac:dyDescent="0.2">
      <c r="B2879" s="19"/>
      <c r="C2879" s="3"/>
      <c r="D2879" s="14"/>
      <c r="E2879" s="15"/>
      <c r="F2879" s="15"/>
      <c r="G2879" s="16"/>
      <c r="H2879" s="14"/>
      <c r="I2879" s="17"/>
      <c r="J2879" s="14"/>
    </row>
    <row r="2880" spans="2:10" x14ac:dyDescent="0.2">
      <c r="B2880" s="19"/>
      <c r="C2880" s="3"/>
      <c r="D2880" s="14"/>
      <c r="E2880" s="15"/>
      <c r="F2880" s="15"/>
      <c r="G2880" s="16"/>
      <c r="H2880" s="14"/>
      <c r="I2880" s="17"/>
      <c r="J2880" s="14"/>
    </row>
    <row r="2881" spans="2:10" x14ac:dyDescent="0.2">
      <c r="B2881" s="19"/>
      <c r="C2881" s="3"/>
      <c r="D2881" s="14"/>
      <c r="E2881" s="15"/>
      <c r="F2881" s="15"/>
      <c r="G2881" s="16"/>
      <c r="H2881" s="14"/>
      <c r="I2881" s="17"/>
      <c r="J2881" s="14"/>
    </row>
    <row r="2882" spans="2:10" x14ac:dyDescent="0.2">
      <c r="B2882" s="19"/>
      <c r="C2882" s="3"/>
      <c r="D2882" s="14"/>
      <c r="E2882" s="15"/>
      <c r="F2882" s="15"/>
      <c r="G2882" s="16"/>
      <c r="H2882" s="14"/>
      <c r="I2882" s="17"/>
      <c r="J2882" s="14"/>
    </row>
    <row r="2883" spans="2:10" x14ac:dyDescent="0.2">
      <c r="B2883" s="19"/>
      <c r="C2883" s="3"/>
      <c r="D2883" s="14"/>
      <c r="E2883" s="15"/>
      <c r="F2883" s="15"/>
      <c r="G2883" s="16"/>
      <c r="H2883" s="14"/>
      <c r="I2883" s="17"/>
      <c r="J2883" s="14"/>
    </row>
    <row r="2884" spans="2:10" x14ac:dyDescent="0.2">
      <c r="B2884" s="19"/>
      <c r="C2884" s="3"/>
      <c r="D2884" s="14"/>
      <c r="E2884" s="15"/>
      <c r="F2884" s="15"/>
      <c r="G2884" s="16"/>
      <c r="H2884" s="14"/>
      <c r="I2884" s="17"/>
      <c r="J2884" s="14"/>
    </row>
    <row r="2885" spans="2:10" x14ac:dyDescent="0.2">
      <c r="B2885" s="19"/>
      <c r="C2885" s="3"/>
      <c r="D2885" s="14"/>
      <c r="E2885" s="15"/>
      <c r="F2885" s="15"/>
      <c r="G2885" s="16"/>
      <c r="H2885" s="14"/>
      <c r="I2885" s="17"/>
      <c r="J2885" s="14"/>
    </row>
    <row r="2886" spans="2:10" x14ac:dyDescent="0.2">
      <c r="B2886" s="19"/>
      <c r="C2886" s="3"/>
      <c r="D2886" s="14"/>
      <c r="E2886" s="15"/>
      <c r="F2886" s="15"/>
      <c r="G2886" s="16"/>
      <c r="H2886" s="14"/>
      <c r="I2886" s="17"/>
      <c r="J2886" s="14"/>
    </row>
    <row r="2887" spans="2:10" x14ac:dyDescent="0.2">
      <c r="B2887" s="19"/>
      <c r="C2887" s="3"/>
      <c r="D2887" s="14"/>
      <c r="E2887" s="15"/>
      <c r="F2887" s="15"/>
      <c r="G2887" s="16"/>
      <c r="H2887" s="14"/>
      <c r="I2887" s="17"/>
      <c r="J2887" s="14"/>
    </row>
    <row r="2888" spans="2:10" x14ac:dyDescent="0.2">
      <c r="B2888" s="19"/>
      <c r="C2888" s="3"/>
      <c r="D2888" s="14"/>
      <c r="E2888" s="15"/>
      <c r="F2888" s="15"/>
      <c r="G2888" s="16"/>
      <c r="H2888" s="14"/>
      <c r="I2888" s="17"/>
      <c r="J2888" s="14"/>
    </row>
    <row r="2889" spans="2:10" x14ac:dyDescent="0.2">
      <c r="B2889" s="19"/>
      <c r="C2889" s="3"/>
      <c r="D2889" s="14"/>
      <c r="E2889" s="15"/>
      <c r="F2889" s="15"/>
      <c r="G2889" s="16"/>
      <c r="H2889" s="14"/>
      <c r="I2889" s="17"/>
      <c r="J2889" s="14"/>
    </row>
    <row r="2890" spans="2:10" x14ac:dyDescent="0.2">
      <c r="B2890" s="19"/>
      <c r="C2890" s="3"/>
      <c r="D2890" s="14"/>
      <c r="E2890" s="15"/>
      <c r="F2890" s="15"/>
      <c r="G2890" s="16"/>
      <c r="H2890" s="14"/>
      <c r="I2890" s="17"/>
      <c r="J2890" s="14"/>
    </row>
    <row r="2891" spans="2:10" x14ac:dyDescent="0.2">
      <c r="B2891" s="19"/>
      <c r="C2891" s="3"/>
      <c r="D2891" s="14"/>
      <c r="E2891" s="15"/>
      <c r="F2891" s="15"/>
      <c r="G2891" s="16"/>
      <c r="H2891" s="14"/>
      <c r="I2891" s="17"/>
      <c r="J2891" s="14"/>
    </row>
    <row r="2892" spans="2:10" x14ac:dyDescent="0.2">
      <c r="B2892" s="19"/>
      <c r="C2892" s="3"/>
      <c r="D2892" s="14"/>
      <c r="E2892" s="15"/>
      <c r="F2892" s="15"/>
      <c r="G2892" s="16"/>
      <c r="H2892" s="14"/>
      <c r="I2892" s="17"/>
      <c r="J2892" s="14"/>
    </row>
    <row r="2893" spans="2:10" x14ac:dyDescent="0.2">
      <c r="B2893" s="19"/>
      <c r="C2893" s="3"/>
      <c r="D2893" s="14"/>
      <c r="E2893" s="15"/>
      <c r="F2893" s="15"/>
      <c r="G2893" s="16"/>
      <c r="H2893" s="14"/>
      <c r="I2893" s="17"/>
      <c r="J2893" s="14"/>
    </row>
    <row r="2894" spans="2:10" x14ac:dyDescent="0.2">
      <c r="B2894" s="19"/>
      <c r="C2894" s="3"/>
      <c r="D2894" s="14"/>
      <c r="E2894" s="15"/>
      <c r="F2894" s="15"/>
      <c r="G2894" s="16"/>
      <c r="H2894" s="14"/>
      <c r="I2894" s="17"/>
      <c r="J2894" s="14"/>
    </row>
    <row r="2895" spans="2:10" x14ac:dyDescent="0.2">
      <c r="B2895" s="19"/>
      <c r="C2895" s="3"/>
      <c r="D2895" s="14"/>
      <c r="E2895" s="15"/>
      <c r="F2895" s="15"/>
      <c r="G2895" s="16"/>
      <c r="H2895" s="14"/>
      <c r="I2895" s="17"/>
      <c r="J2895" s="14"/>
    </row>
    <row r="2896" spans="2:10" x14ac:dyDescent="0.2">
      <c r="B2896" s="19"/>
      <c r="C2896" s="3"/>
      <c r="D2896" s="14"/>
      <c r="E2896" s="15"/>
      <c r="F2896" s="15"/>
      <c r="G2896" s="16"/>
      <c r="H2896" s="14"/>
      <c r="I2896" s="17"/>
      <c r="J2896" s="14"/>
    </row>
    <row r="2897" spans="2:10" x14ac:dyDescent="0.2">
      <c r="B2897" s="19"/>
      <c r="C2897" s="3"/>
      <c r="D2897" s="14"/>
      <c r="E2897" s="15"/>
      <c r="F2897" s="15"/>
      <c r="G2897" s="16"/>
      <c r="H2897" s="14"/>
      <c r="I2897" s="17"/>
      <c r="J2897" s="14"/>
    </row>
    <row r="2898" spans="2:10" x14ac:dyDescent="0.2">
      <c r="B2898" s="19"/>
      <c r="C2898" s="3"/>
      <c r="D2898" s="14"/>
      <c r="E2898" s="15"/>
      <c r="F2898" s="15"/>
      <c r="G2898" s="16"/>
      <c r="H2898" s="14"/>
      <c r="I2898" s="17"/>
      <c r="J2898" s="14"/>
    </row>
    <row r="2899" spans="2:10" x14ac:dyDescent="0.2">
      <c r="B2899" s="19"/>
      <c r="C2899" s="3"/>
      <c r="D2899" s="14"/>
      <c r="E2899" s="15"/>
      <c r="F2899" s="15"/>
      <c r="G2899" s="16"/>
      <c r="H2899" s="14"/>
      <c r="I2899" s="17"/>
      <c r="J2899" s="14"/>
    </row>
    <row r="2900" spans="2:10" x14ac:dyDescent="0.2">
      <c r="B2900" s="19"/>
      <c r="C2900" s="3"/>
      <c r="D2900" s="14"/>
      <c r="E2900" s="15"/>
      <c r="F2900" s="15"/>
      <c r="G2900" s="16"/>
      <c r="H2900" s="14"/>
      <c r="I2900" s="17"/>
      <c r="J2900" s="14"/>
    </row>
    <row r="2901" spans="2:10" x14ac:dyDescent="0.2">
      <c r="B2901" s="19"/>
      <c r="C2901" s="3"/>
      <c r="D2901" s="14"/>
      <c r="E2901" s="15"/>
      <c r="F2901" s="15"/>
      <c r="G2901" s="16"/>
      <c r="H2901" s="14"/>
      <c r="I2901" s="17"/>
      <c r="J2901" s="14"/>
    </row>
    <row r="2902" spans="2:10" x14ac:dyDescent="0.2">
      <c r="B2902" s="19"/>
      <c r="C2902" s="3"/>
      <c r="D2902" s="14"/>
      <c r="E2902" s="15"/>
      <c r="F2902" s="15"/>
      <c r="G2902" s="16"/>
      <c r="H2902" s="14"/>
      <c r="I2902" s="17"/>
      <c r="J2902" s="14"/>
    </row>
    <row r="2903" spans="2:10" x14ac:dyDescent="0.2">
      <c r="B2903" s="19"/>
      <c r="C2903" s="3"/>
      <c r="D2903" s="14"/>
      <c r="E2903" s="15"/>
      <c r="F2903" s="15"/>
      <c r="G2903" s="16"/>
      <c r="H2903" s="14"/>
      <c r="I2903" s="17"/>
      <c r="J2903" s="14"/>
    </row>
    <row r="2904" spans="2:10" x14ac:dyDescent="0.2">
      <c r="B2904" s="19"/>
      <c r="C2904" s="3"/>
      <c r="D2904" s="14"/>
      <c r="E2904" s="15"/>
      <c r="F2904" s="15"/>
      <c r="G2904" s="16"/>
      <c r="H2904" s="14"/>
      <c r="I2904" s="17"/>
      <c r="J2904" s="14"/>
    </row>
    <row r="2905" spans="2:10" x14ac:dyDescent="0.2">
      <c r="B2905" s="19"/>
      <c r="C2905" s="3"/>
      <c r="D2905" s="14"/>
      <c r="E2905" s="15"/>
      <c r="F2905" s="15"/>
      <c r="G2905" s="16"/>
      <c r="H2905" s="14"/>
      <c r="I2905" s="17"/>
      <c r="J2905" s="14"/>
    </row>
    <row r="2906" spans="2:10" x14ac:dyDescent="0.2">
      <c r="B2906" s="19"/>
      <c r="C2906" s="3"/>
      <c r="D2906" s="14"/>
      <c r="E2906" s="15"/>
      <c r="F2906" s="15"/>
      <c r="G2906" s="16"/>
      <c r="H2906" s="14"/>
      <c r="I2906" s="17"/>
      <c r="J2906" s="14"/>
    </row>
    <row r="2907" spans="2:10" x14ac:dyDescent="0.2">
      <c r="B2907" s="19"/>
      <c r="C2907" s="3"/>
      <c r="D2907" s="14"/>
      <c r="E2907" s="15"/>
      <c r="F2907" s="15"/>
      <c r="G2907" s="16"/>
      <c r="H2907" s="14"/>
      <c r="I2907" s="17"/>
      <c r="J2907" s="14"/>
    </row>
    <row r="2908" spans="2:10" x14ac:dyDescent="0.2">
      <c r="B2908" s="19"/>
      <c r="C2908" s="3"/>
      <c r="D2908" s="14"/>
      <c r="E2908" s="15"/>
      <c r="F2908" s="15"/>
      <c r="G2908" s="16"/>
      <c r="H2908" s="14"/>
      <c r="I2908" s="17"/>
      <c r="J2908" s="14"/>
    </row>
    <row r="2909" spans="2:10" x14ac:dyDescent="0.2">
      <c r="B2909" s="19"/>
      <c r="C2909" s="3"/>
      <c r="D2909" s="14"/>
      <c r="E2909" s="15"/>
      <c r="F2909" s="15"/>
      <c r="G2909" s="16"/>
      <c r="H2909" s="14"/>
      <c r="I2909" s="17"/>
      <c r="J2909" s="14"/>
    </row>
    <row r="2910" spans="2:10" x14ac:dyDescent="0.2">
      <c r="B2910" s="19"/>
      <c r="C2910" s="3"/>
      <c r="D2910" s="14"/>
      <c r="E2910" s="15"/>
      <c r="F2910" s="15"/>
      <c r="G2910" s="16"/>
      <c r="H2910" s="14"/>
      <c r="I2910" s="17"/>
      <c r="J2910" s="14"/>
    </row>
    <row r="2911" spans="2:10" x14ac:dyDescent="0.2">
      <c r="B2911" s="19"/>
      <c r="C2911" s="3"/>
      <c r="D2911" s="14"/>
      <c r="E2911" s="15"/>
      <c r="F2911" s="15"/>
      <c r="G2911" s="16"/>
      <c r="H2911" s="14"/>
      <c r="I2911" s="17"/>
      <c r="J2911" s="14"/>
    </row>
    <row r="2912" spans="2:10" x14ac:dyDescent="0.2">
      <c r="B2912" s="19"/>
      <c r="C2912" s="3"/>
      <c r="D2912" s="14"/>
      <c r="E2912" s="15"/>
      <c r="F2912" s="15"/>
      <c r="G2912" s="16"/>
      <c r="H2912" s="14"/>
      <c r="I2912" s="17"/>
      <c r="J2912" s="14"/>
    </row>
    <row r="2913" spans="2:10" x14ac:dyDescent="0.2">
      <c r="B2913" s="19"/>
      <c r="C2913" s="3"/>
      <c r="D2913" s="14"/>
      <c r="E2913" s="15"/>
      <c r="F2913" s="15"/>
      <c r="G2913" s="16"/>
      <c r="H2913" s="14"/>
      <c r="I2913" s="17"/>
      <c r="J2913" s="14"/>
    </row>
    <row r="2914" spans="2:10" x14ac:dyDescent="0.2">
      <c r="B2914" s="19"/>
      <c r="C2914" s="3"/>
      <c r="D2914" s="14"/>
      <c r="E2914" s="15"/>
      <c r="F2914" s="15"/>
      <c r="G2914" s="16"/>
      <c r="H2914" s="14"/>
      <c r="I2914" s="17"/>
      <c r="J2914" s="14"/>
    </row>
    <row r="2915" spans="2:10" x14ac:dyDescent="0.2">
      <c r="B2915" s="19"/>
      <c r="C2915" s="3"/>
      <c r="D2915" s="14"/>
      <c r="E2915" s="15"/>
      <c r="F2915" s="15"/>
      <c r="G2915" s="16"/>
      <c r="H2915" s="14"/>
      <c r="I2915" s="17"/>
      <c r="J2915" s="14"/>
    </row>
    <row r="2916" spans="2:10" x14ac:dyDescent="0.2">
      <c r="B2916" s="19"/>
      <c r="C2916" s="3"/>
      <c r="D2916" s="14"/>
      <c r="E2916" s="15"/>
      <c r="F2916" s="15"/>
      <c r="G2916" s="16"/>
      <c r="H2916" s="14"/>
      <c r="I2916" s="17"/>
      <c r="J2916" s="14"/>
    </row>
    <row r="2917" spans="2:10" x14ac:dyDescent="0.2">
      <c r="B2917" s="19"/>
      <c r="C2917" s="3"/>
      <c r="D2917" s="14"/>
      <c r="E2917" s="15"/>
      <c r="F2917" s="15"/>
      <c r="G2917" s="16"/>
      <c r="H2917" s="14"/>
      <c r="I2917" s="17"/>
      <c r="J2917" s="14"/>
    </row>
    <row r="2918" spans="2:10" x14ac:dyDescent="0.2">
      <c r="B2918" s="19"/>
      <c r="C2918" s="3"/>
      <c r="D2918" s="14"/>
      <c r="E2918" s="15"/>
      <c r="F2918" s="15"/>
      <c r="G2918" s="16"/>
      <c r="H2918" s="14"/>
      <c r="I2918" s="17"/>
      <c r="J2918" s="14"/>
    </row>
    <row r="2919" spans="2:10" x14ac:dyDescent="0.2">
      <c r="B2919" s="19"/>
      <c r="C2919" s="3"/>
      <c r="D2919" s="14"/>
      <c r="E2919" s="15"/>
      <c r="F2919" s="15"/>
      <c r="G2919" s="16"/>
      <c r="H2919" s="14"/>
      <c r="I2919" s="17"/>
      <c r="J2919" s="14"/>
    </row>
    <row r="2920" spans="2:10" x14ac:dyDescent="0.2">
      <c r="B2920" s="19"/>
      <c r="C2920" s="3"/>
      <c r="D2920" s="14"/>
      <c r="E2920" s="15"/>
      <c r="F2920" s="15"/>
      <c r="G2920" s="16"/>
      <c r="H2920" s="14"/>
      <c r="I2920" s="17"/>
      <c r="J2920" s="14"/>
    </row>
    <row r="2921" spans="2:10" x14ac:dyDescent="0.2">
      <c r="B2921" s="19"/>
      <c r="C2921" s="3"/>
      <c r="D2921" s="14"/>
      <c r="E2921" s="15"/>
      <c r="F2921" s="15"/>
      <c r="G2921" s="16"/>
      <c r="H2921" s="14"/>
      <c r="I2921" s="17"/>
      <c r="J2921" s="14"/>
    </row>
    <row r="2922" spans="2:10" x14ac:dyDescent="0.2">
      <c r="B2922" s="19"/>
      <c r="C2922" s="3"/>
      <c r="D2922" s="14"/>
      <c r="E2922" s="15"/>
      <c r="F2922" s="15"/>
      <c r="G2922" s="16"/>
      <c r="H2922" s="14"/>
      <c r="I2922" s="17"/>
      <c r="J2922" s="14"/>
    </row>
    <row r="2923" spans="2:10" x14ac:dyDescent="0.2">
      <c r="B2923" s="19"/>
      <c r="C2923" s="3"/>
      <c r="D2923" s="14"/>
      <c r="E2923" s="15"/>
      <c r="F2923" s="15"/>
      <c r="G2923" s="16"/>
      <c r="H2923" s="14"/>
      <c r="I2923" s="17"/>
      <c r="J2923" s="14"/>
    </row>
    <row r="2924" spans="2:10" x14ac:dyDescent="0.2">
      <c r="B2924" s="19"/>
      <c r="C2924" s="3"/>
      <c r="D2924" s="14"/>
      <c r="E2924" s="15"/>
      <c r="F2924" s="15"/>
      <c r="G2924" s="16"/>
      <c r="H2924" s="14"/>
      <c r="I2924" s="17"/>
      <c r="J2924" s="14"/>
    </row>
    <row r="2925" spans="2:10" x14ac:dyDescent="0.2">
      <c r="B2925" s="19"/>
      <c r="C2925" s="3"/>
      <c r="D2925" s="14"/>
      <c r="E2925" s="15"/>
      <c r="F2925" s="15"/>
      <c r="G2925" s="16"/>
      <c r="H2925" s="14"/>
      <c r="I2925" s="17"/>
      <c r="J2925" s="14"/>
    </row>
    <row r="2926" spans="2:10" x14ac:dyDescent="0.2">
      <c r="B2926" s="19"/>
      <c r="C2926" s="3"/>
      <c r="D2926" s="14"/>
      <c r="E2926" s="15"/>
      <c r="F2926" s="15"/>
      <c r="G2926" s="16"/>
      <c r="H2926" s="14"/>
      <c r="I2926" s="17"/>
      <c r="J2926" s="14"/>
    </row>
    <row r="2927" spans="2:10" x14ac:dyDescent="0.2">
      <c r="B2927" s="19"/>
      <c r="C2927" s="3"/>
      <c r="D2927" s="14"/>
      <c r="E2927" s="15"/>
      <c r="F2927" s="15"/>
      <c r="G2927" s="16"/>
      <c r="H2927" s="14"/>
      <c r="I2927" s="17"/>
      <c r="J2927" s="14"/>
    </row>
    <row r="2928" spans="2:10" x14ac:dyDescent="0.2">
      <c r="B2928" s="19"/>
      <c r="C2928" s="3"/>
      <c r="D2928" s="14"/>
      <c r="E2928" s="15"/>
      <c r="F2928" s="15"/>
      <c r="G2928" s="16"/>
      <c r="H2928" s="14"/>
      <c r="I2928" s="17"/>
      <c r="J2928" s="14"/>
    </row>
    <row r="2929" spans="2:10" x14ac:dyDescent="0.2">
      <c r="B2929" s="19"/>
      <c r="C2929" s="3"/>
      <c r="D2929" s="14"/>
      <c r="E2929" s="15"/>
      <c r="F2929" s="15"/>
      <c r="G2929" s="16"/>
      <c r="H2929" s="14"/>
      <c r="I2929" s="17"/>
      <c r="J2929" s="14"/>
    </row>
    <row r="2930" spans="2:10" x14ac:dyDescent="0.2">
      <c r="B2930" s="19"/>
      <c r="C2930" s="3"/>
      <c r="D2930" s="14"/>
      <c r="E2930" s="15"/>
      <c r="F2930" s="15"/>
      <c r="G2930" s="16"/>
      <c r="H2930" s="14"/>
      <c r="I2930" s="17"/>
      <c r="J2930" s="14"/>
    </row>
    <row r="2931" spans="2:10" x14ac:dyDescent="0.2">
      <c r="B2931" s="19"/>
      <c r="C2931" s="3"/>
      <c r="D2931" s="14"/>
      <c r="E2931" s="15"/>
      <c r="F2931" s="15"/>
      <c r="G2931" s="16"/>
      <c r="H2931" s="14"/>
      <c r="I2931" s="17"/>
      <c r="J2931" s="14"/>
    </row>
    <row r="2932" spans="2:10" x14ac:dyDescent="0.2">
      <c r="B2932" s="19"/>
      <c r="C2932" s="3"/>
      <c r="D2932" s="14"/>
      <c r="E2932" s="15"/>
      <c r="F2932" s="15"/>
      <c r="G2932" s="16"/>
      <c r="H2932" s="14"/>
      <c r="I2932" s="17"/>
      <c r="J2932" s="14"/>
    </row>
    <row r="2933" spans="2:10" x14ac:dyDescent="0.2">
      <c r="B2933" s="19"/>
      <c r="C2933" s="3"/>
      <c r="D2933" s="14"/>
      <c r="E2933" s="15"/>
      <c r="F2933" s="15"/>
      <c r="G2933" s="16"/>
      <c r="H2933" s="14"/>
      <c r="I2933" s="17"/>
      <c r="J2933" s="14"/>
    </row>
    <row r="2934" spans="2:10" x14ac:dyDescent="0.2">
      <c r="B2934" s="19"/>
      <c r="C2934" s="3"/>
      <c r="D2934" s="14"/>
      <c r="E2934" s="15"/>
      <c r="F2934" s="15"/>
      <c r="G2934" s="16"/>
      <c r="H2934" s="14"/>
      <c r="I2934" s="17"/>
      <c r="J2934" s="14"/>
    </row>
    <row r="2935" spans="2:10" x14ac:dyDescent="0.2">
      <c r="B2935" s="19"/>
      <c r="C2935" s="3"/>
      <c r="D2935" s="14"/>
      <c r="E2935" s="15"/>
      <c r="F2935" s="15"/>
      <c r="G2935" s="16"/>
      <c r="H2935" s="14"/>
      <c r="I2935" s="17"/>
      <c r="J2935" s="14"/>
    </row>
    <row r="2936" spans="2:10" x14ac:dyDescent="0.2">
      <c r="B2936" s="19"/>
      <c r="C2936" s="3"/>
      <c r="D2936" s="14"/>
      <c r="E2936" s="15"/>
      <c r="F2936" s="15"/>
      <c r="G2936" s="16"/>
      <c r="H2936" s="14"/>
      <c r="I2936" s="17"/>
      <c r="J2936" s="14"/>
    </row>
    <row r="2937" spans="2:10" x14ac:dyDescent="0.2">
      <c r="B2937" s="19"/>
      <c r="C2937" s="3"/>
      <c r="D2937" s="14"/>
      <c r="E2937" s="15"/>
      <c r="F2937" s="15"/>
      <c r="G2937" s="16"/>
      <c r="H2937" s="14"/>
      <c r="I2937" s="17"/>
      <c r="J2937" s="14"/>
    </row>
    <row r="2938" spans="2:10" x14ac:dyDescent="0.2">
      <c r="B2938" s="19"/>
      <c r="C2938" s="3"/>
      <c r="D2938" s="14"/>
      <c r="E2938" s="15"/>
      <c r="F2938" s="15"/>
      <c r="G2938" s="16"/>
      <c r="H2938" s="14"/>
      <c r="I2938" s="17"/>
      <c r="J2938" s="14"/>
    </row>
    <row r="2939" spans="2:10" x14ac:dyDescent="0.2">
      <c r="B2939" s="19"/>
      <c r="C2939" s="3"/>
      <c r="D2939" s="14"/>
      <c r="E2939" s="15"/>
      <c r="F2939" s="15"/>
      <c r="G2939" s="16"/>
      <c r="H2939" s="14"/>
      <c r="I2939" s="17"/>
      <c r="J2939" s="14"/>
    </row>
    <row r="2940" spans="2:10" x14ac:dyDescent="0.2">
      <c r="B2940" s="19"/>
      <c r="C2940" s="3"/>
      <c r="D2940" s="14"/>
      <c r="E2940" s="15"/>
      <c r="F2940" s="15"/>
      <c r="G2940" s="16"/>
      <c r="H2940" s="14"/>
      <c r="I2940" s="17"/>
      <c r="J2940" s="14"/>
    </row>
    <row r="2941" spans="2:10" x14ac:dyDescent="0.2">
      <c r="B2941" s="19"/>
      <c r="C2941" s="3"/>
      <c r="D2941" s="14"/>
      <c r="E2941" s="15"/>
      <c r="F2941" s="15"/>
      <c r="G2941" s="16"/>
      <c r="H2941" s="14"/>
      <c r="I2941" s="17"/>
      <c r="J2941" s="14"/>
    </row>
    <row r="2942" spans="2:10" x14ac:dyDescent="0.2">
      <c r="B2942" s="19"/>
      <c r="C2942" s="3"/>
      <c r="D2942" s="14"/>
      <c r="E2942" s="15"/>
      <c r="F2942" s="15"/>
      <c r="G2942" s="16"/>
      <c r="H2942" s="14"/>
      <c r="I2942" s="17"/>
      <c r="J2942" s="14"/>
    </row>
    <row r="2943" spans="2:10" x14ac:dyDescent="0.2">
      <c r="B2943" s="19"/>
      <c r="C2943" s="3"/>
      <c r="D2943" s="14"/>
      <c r="E2943" s="15"/>
      <c r="F2943" s="15"/>
      <c r="G2943" s="16"/>
      <c r="H2943" s="14"/>
      <c r="I2943" s="17"/>
      <c r="J2943" s="14"/>
    </row>
    <row r="2944" spans="2:10" x14ac:dyDescent="0.2">
      <c r="B2944" s="19"/>
      <c r="C2944" s="3"/>
      <c r="D2944" s="14"/>
      <c r="E2944" s="15"/>
      <c r="F2944" s="15"/>
      <c r="G2944" s="16"/>
      <c r="H2944" s="14"/>
      <c r="I2944" s="17"/>
      <c r="J2944" s="14"/>
    </row>
    <row r="2945" spans="2:10" x14ac:dyDescent="0.2">
      <c r="B2945" s="19"/>
      <c r="C2945" s="3"/>
      <c r="D2945" s="14"/>
      <c r="E2945" s="15"/>
      <c r="F2945" s="15"/>
      <c r="G2945" s="16"/>
      <c r="H2945" s="14"/>
      <c r="I2945" s="17"/>
      <c r="J2945" s="14"/>
    </row>
    <row r="2946" spans="2:10" x14ac:dyDescent="0.2">
      <c r="C2946" s="3"/>
      <c r="D2946" s="14"/>
      <c r="E2946" s="15"/>
      <c r="F2946" s="15"/>
      <c r="G2946" s="16"/>
      <c r="H2946" s="14"/>
      <c r="I2946" s="17"/>
      <c r="J2946" s="14"/>
    </row>
    <row r="2947" spans="2:10" x14ac:dyDescent="0.2">
      <c r="C2947" s="3"/>
      <c r="D2947" s="14"/>
      <c r="E2947" s="15"/>
      <c r="F2947" s="15"/>
      <c r="G2947" s="16"/>
      <c r="H2947" s="14"/>
      <c r="I2947" s="17"/>
      <c r="J2947" s="14"/>
    </row>
    <row r="2948" spans="2:10" x14ac:dyDescent="0.2">
      <c r="C2948" s="3"/>
      <c r="D2948" s="14"/>
      <c r="E2948" s="15"/>
      <c r="F2948" s="15"/>
      <c r="G2948" s="16"/>
      <c r="H2948" s="14"/>
      <c r="I2948" s="17"/>
      <c r="J2948" s="14"/>
    </row>
    <row r="2949" spans="2:10" x14ac:dyDescent="0.2">
      <c r="C2949" s="3"/>
      <c r="D2949" s="14"/>
      <c r="E2949" s="15"/>
      <c r="F2949" s="15"/>
      <c r="G2949" s="16"/>
      <c r="H2949" s="14"/>
      <c r="I2949" s="17"/>
      <c r="J2949" s="14"/>
    </row>
    <row r="2950" spans="2:10" x14ac:dyDescent="0.2">
      <c r="C2950" s="3"/>
      <c r="D2950" s="14"/>
      <c r="E2950" s="15"/>
      <c r="F2950" s="15"/>
      <c r="G2950" s="16"/>
      <c r="H2950" s="14"/>
      <c r="I2950" s="17"/>
      <c r="J2950" s="14"/>
    </row>
    <row r="2951" spans="2:10" x14ac:dyDescent="0.2">
      <c r="C2951" s="3"/>
      <c r="D2951" s="14"/>
      <c r="E2951" s="15"/>
      <c r="F2951" s="15"/>
      <c r="G2951" s="16"/>
      <c r="H2951" s="14"/>
      <c r="I2951" s="17"/>
      <c r="J2951" s="14"/>
    </row>
    <row r="2952" spans="2:10" x14ac:dyDescent="0.2">
      <c r="C2952" s="3"/>
      <c r="D2952" s="14"/>
      <c r="E2952" s="15"/>
      <c r="F2952" s="15"/>
      <c r="G2952" s="16"/>
      <c r="H2952" s="14"/>
      <c r="I2952" s="17"/>
      <c r="J2952" s="14"/>
    </row>
    <row r="2953" spans="2:10" x14ac:dyDescent="0.2">
      <c r="C2953" s="3"/>
      <c r="D2953" s="14"/>
      <c r="E2953" s="15"/>
      <c r="F2953" s="15"/>
      <c r="G2953" s="16"/>
      <c r="H2953" s="14"/>
      <c r="I2953" s="17"/>
      <c r="J2953" s="14"/>
    </row>
    <row r="2954" spans="2:10" x14ac:dyDescent="0.2">
      <c r="C2954" s="3"/>
      <c r="D2954" s="14"/>
      <c r="E2954" s="15"/>
      <c r="F2954" s="15"/>
      <c r="G2954" s="16"/>
      <c r="H2954" s="14"/>
      <c r="I2954" s="17"/>
      <c r="J2954" s="14"/>
    </row>
    <row r="2955" spans="2:10" x14ac:dyDescent="0.2">
      <c r="C2955" s="3"/>
      <c r="D2955" s="14"/>
      <c r="E2955" s="15"/>
      <c r="F2955" s="15"/>
      <c r="G2955" s="16"/>
      <c r="H2955" s="14"/>
      <c r="I2955" s="17"/>
      <c r="J2955" s="14"/>
    </row>
    <row r="2956" spans="2:10" x14ac:dyDescent="0.2">
      <c r="C2956" s="3"/>
      <c r="D2956" s="14"/>
      <c r="E2956" s="15"/>
      <c r="F2956" s="15"/>
      <c r="G2956" s="16"/>
      <c r="H2956" s="14"/>
      <c r="I2956" s="17"/>
      <c r="J2956" s="14"/>
    </row>
    <row r="2957" spans="2:10" x14ac:dyDescent="0.2">
      <c r="C2957" s="3"/>
      <c r="D2957" s="14"/>
      <c r="E2957" s="15"/>
      <c r="F2957" s="15"/>
      <c r="G2957" s="16"/>
      <c r="H2957" s="14"/>
      <c r="I2957" s="17"/>
      <c r="J2957" s="14"/>
    </row>
    <row r="2958" spans="2:10" x14ac:dyDescent="0.2">
      <c r="C2958" s="3"/>
      <c r="D2958" s="14"/>
      <c r="E2958" s="15"/>
      <c r="F2958" s="15"/>
      <c r="G2958" s="16"/>
      <c r="H2958" s="14"/>
      <c r="I2958" s="17"/>
      <c r="J2958" s="14"/>
    </row>
    <row r="2959" spans="2:10" x14ac:dyDescent="0.2">
      <c r="C2959" s="3"/>
      <c r="D2959" s="14"/>
      <c r="E2959" s="15"/>
      <c r="F2959" s="15"/>
      <c r="G2959" s="16"/>
      <c r="H2959" s="14"/>
      <c r="I2959" s="17"/>
      <c r="J2959" s="14"/>
    </row>
    <row r="2960" spans="2:10" x14ac:dyDescent="0.2">
      <c r="C2960" s="3"/>
      <c r="D2960" s="14"/>
      <c r="E2960" s="15"/>
      <c r="F2960" s="15"/>
      <c r="G2960" s="16"/>
      <c r="H2960" s="14"/>
      <c r="I2960" s="17"/>
      <c r="J2960" s="14"/>
    </row>
    <row r="2961" spans="3:10" x14ac:dyDescent="0.2">
      <c r="C2961" s="3"/>
      <c r="D2961" s="14"/>
      <c r="E2961" s="15"/>
      <c r="F2961" s="15"/>
      <c r="G2961" s="16"/>
      <c r="H2961" s="14"/>
      <c r="I2961" s="17"/>
      <c r="J2961" s="14"/>
    </row>
    <row r="2962" spans="3:10" x14ac:dyDescent="0.2">
      <c r="C2962" s="3"/>
      <c r="D2962" s="14"/>
      <c r="E2962" s="15"/>
      <c r="F2962" s="15"/>
      <c r="G2962" s="16"/>
      <c r="H2962" s="14"/>
      <c r="I2962" s="17"/>
      <c r="J2962" s="14"/>
    </row>
    <row r="2963" spans="3:10" x14ac:dyDescent="0.2">
      <c r="C2963" s="3"/>
      <c r="D2963" s="14"/>
      <c r="E2963" s="15"/>
      <c r="F2963" s="15"/>
      <c r="G2963" s="16"/>
      <c r="H2963" s="14"/>
      <c r="I2963" s="17"/>
      <c r="J2963" s="14"/>
    </row>
    <row r="2964" spans="3:10" x14ac:dyDescent="0.2">
      <c r="C2964" s="3"/>
      <c r="D2964" s="14"/>
      <c r="E2964" s="15"/>
      <c r="F2964" s="15"/>
      <c r="G2964" s="16"/>
      <c r="H2964" s="14"/>
      <c r="I2964" s="17"/>
      <c r="J2964" s="14"/>
    </row>
    <row r="2965" spans="3:10" x14ac:dyDescent="0.2">
      <c r="C2965" s="3"/>
      <c r="D2965" s="14"/>
      <c r="E2965" s="15"/>
      <c r="F2965" s="15"/>
      <c r="G2965" s="16"/>
      <c r="H2965" s="14"/>
      <c r="I2965" s="17"/>
      <c r="J2965" s="14"/>
    </row>
    <row r="2966" spans="3:10" x14ac:dyDescent="0.2">
      <c r="C2966" s="3"/>
      <c r="D2966" s="14"/>
      <c r="E2966" s="15"/>
      <c r="F2966" s="15"/>
      <c r="G2966" s="16"/>
      <c r="H2966" s="14"/>
      <c r="I2966" s="17"/>
      <c r="J2966" s="14"/>
    </row>
    <row r="2967" spans="3:10" x14ac:dyDescent="0.2">
      <c r="C2967" s="3"/>
      <c r="D2967" s="14"/>
      <c r="E2967" s="15"/>
      <c r="F2967" s="15"/>
      <c r="G2967" s="16"/>
      <c r="H2967" s="14"/>
      <c r="I2967" s="17"/>
      <c r="J2967" s="14"/>
    </row>
    <row r="2968" spans="3:10" x14ac:dyDescent="0.2">
      <c r="C2968" s="3"/>
      <c r="D2968" s="14"/>
      <c r="E2968" s="15"/>
      <c r="F2968" s="15"/>
      <c r="G2968" s="16"/>
      <c r="H2968" s="14"/>
      <c r="I2968" s="17"/>
      <c r="J2968" s="14"/>
    </row>
    <row r="2969" spans="3:10" x14ac:dyDescent="0.2">
      <c r="C2969" s="3"/>
      <c r="D2969" s="14"/>
      <c r="E2969" s="15"/>
      <c r="F2969" s="15"/>
      <c r="G2969" s="16"/>
      <c r="H2969" s="14"/>
      <c r="I2969" s="17"/>
      <c r="J2969" s="14"/>
    </row>
    <row r="2970" spans="3:10" x14ac:dyDescent="0.2">
      <c r="C2970" s="3"/>
      <c r="D2970" s="14"/>
      <c r="E2970" s="15"/>
      <c r="F2970" s="15"/>
      <c r="G2970" s="16"/>
      <c r="H2970" s="14"/>
      <c r="I2970" s="17"/>
      <c r="J2970" s="14"/>
    </row>
    <row r="2971" spans="3:10" x14ac:dyDescent="0.2">
      <c r="C2971" s="3"/>
      <c r="D2971" s="14"/>
      <c r="E2971" s="15"/>
      <c r="F2971" s="15"/>
      <c r="G2971" s="16"/>
      <c r="H2971" s="14"/>
      <c r="I2971" s="17"/>
      <c r="J2971" s="14"/>
    </row>
    <row r="2972" spans="3:10" x14ac:dyDescent="0.2">
      <c r="C2972" s="3"/>
      <c r="D2972" s="14"/>
      <c r="E2972" s="15"/>
      <c r="F2972" s="15"/>
      <c r="G2972" s="16"/>
      <c r="H2972" s="14"/>
      <c r="I2972" s="17"/>
      <c r="J2972" s="14"/>
    </row>
    <row r="2973" spans="3:10" x14ac:dyDescent="0.2">
      <c r="C2973" s="3"/>
      <c r="D2973" s="14"/>
      <c r="E2973" s="15"/>
      <c r="F2973" s="15"/>
      <c r="G2973" s="16"/>
      <c r="H2973" s="14"/>
      <c r="I2973" s="17"/>
      <c r="J2973" s="14"/>
    </row>
    <row r="2974" spans="3:10" x14ac:dyDescent="0.2">
      <c r="C2974" s="3"/>
      <c r="D2974" s="14"/>
      <c r="E2974" s="15"/>
      <c r="F2974" s="15"/>
      <c r="G2974" s="16"/>
      <c r="H2974" s="14"/>
      <c r="I2974" s="17"/>
      <c r="J2974" s="14"/>
    </row>
    <row r="2975" spans="3:10" x14ac:dyDescent="0.2">
      <c r="C2975" s="3"/>
      <c r="D2975" s="14"/>
      <c r="E2975" s="15"/>
      <c r="F2975" s="15"/>
      <c r="G2975" s="16"/>
      <c r="H2975" s="14"/>
      <c r="I2975" s="17"/>
      <c r="J2975" s="14"/>
    </row>
    <row r="2976" spans="3:10" x14ac:dyDescent="0.2">
      <c r="C2976" s="3"/>
      <c r="D2976" s="14"/>
      <c r="E2976" s="15"/>
      <c r="F2976" s="15"/>
      <c r="G2976" s="16"/>
      <c r="H2976" s="14"/>
      <c r="I2976" s="17"/>
      <c r="J2976" s="14"/>
    </row>
    <row r="2977" spans="3:10" x14ac:dyDescent="0.2">
      <c r="C2977" s="3"/>
      <c r="D2977" s="14"/>
      <c r="E2977" s="15"/>
      <c r="F2977" s="15"/>
      <c r="G2977" s="16"/>
      <c r="H2977" s="14"/>
      <c r="I2977" s="17"/>
      <c r="J2977" s="14"/>
    </row>
    <row r="2978" spans="3:10" x14ac:dyDescent="0.2">
      <c r="C2978" s="3"/>
      <c r="D2978" s="14"/>
      <c r="E2978" s="15"/>
      <c r="F2978" s="15"/>
      <c r="G2978" s="16"/>
      <c r="H2978" s="14"/>
      <c r="I2978" s="17"/>
      <c r="J2978" s="14"/>
    </row>
    <row r="2979" spans="3:10" x14ac:dyDescent="0.2">
      <c r="C2979" s="3"/>
      <c r="D2979" s="14"/>
      <c r="E2979" s="15"/>
      <c r="F2979" s="15"/>
      <c r="G2979" s="16"/>
      <c r="H2979" s="14"/>
      <c r="I2979" s="17"/>
      <c r="J2979" s="14"/>
    </row>
    <row r="2980" spans="3:10" x14ac:dyDescent="0.2">
      <c r="C2980" s="3"/>
      <c r="D2980" s="14"/>
      <c r="E2980" s="15"/>
      <c r="F2980" s="15"/>
      <c r="G2980" s="16"/>
      <c r="H2980" s="14"/>
      <c r="I2980" s="17"/>
      <c r="J2980" s="14"/>
    </row>
    <row r="2981" spans="3:10" x14ac:dyDescent="0.2">
      <c r="C2981" s="3"/>
      <c r="D2981" s="14"/>
      <c r="E2981" s="15"/>
      <c r="F2981" s="15"/>
      <c r="G2981" s="16"/>
      <c r="H2981" s="14"/>
      <c r="I2981" s="17"/>
      <c r="J2981" s="14"/>
    </row>
    <row r="2982" spans="3:10" x14ac:dyDescent="0.2">
      <c r="C2982" s="3"/>
      <c r="D2982" s="14"/>
      <c r="E2982" s="15"/>
      <c r="F2982" s="15"/>
      <c r="G2982" s="16"/>
      <c r="H2982" s="14"/>
      <c r="I2982" s="17"/>
      <c r="J2982" s="14"/>
    </row>
    <row r="2983" spans="3:10" x14ac:dyDescent="0.2">
      <c r="C2983" s="3"/>
      <c r="D2983" s="14"/>
      <c r="E2983" s="15"/>
      <c r="F2983" s="15"/>
      <c r="G2983" s="16"/>
      <c r="H2983" s="14"/>
      <c r="I2983" s="17"/>
      <c r="J2983" s="14"/>
    </row>
    <row r="2984" spans="3:10" x14ac:dyDescent="0.2">
      <c r="C2984" s="3"/>
      <c r="D2984" s="14"/>
      <c r="E2984" s="15"/>
      <c r="F2984" s="15"/>
      <c r="G2984" s="16"/>
      <c r="H2984" s="14"/>
      <c r="I2984" s="17"/>
      <c r="J2984" s="14"/>
    </row>
    <row r="2985" spans="3:10" x14ac:dyDescent="0.2">
      <c r="C2985" s="3"/>
      <c r="D2985" s="14"/>
      <c r="E2985" s="15"/>
      <c r="F2985" s="15"/>
      <c r="G2985" s="16"/>
      <c r="H2985" s="14"/>
      <c r="I2985" s="17"/>
      <c r="J2985" s="14"/>
    </row>
    <row r="2986" spans="3:10" x14ac:dyDescent="0.2">
      <c r="C2986" s="3"/>
      <c r="D2986" s="14"/>
      <c r="E2986" s="15"/>
      <c r="F2986" s="15"/>
      <c r="G2986" s="16"/>
      <c r="H2986" s="14"/>
      <c r="I2986" s="17"/>
      <c r="J2986" s="14"/>
    </row>
    <row r="2987" spans="3:10" x14ac:dyDescent="0.2">
      <c r="C2987" s="3"/>
      <c r="D2987" s="14"/>
      <c r="E2987" s="15"/>
      <c r="F2987" s="15"/>
      <c r="G2987" s="16"/>
      <c r="H2987" s="14"/>
      <c r="I2987" s="17"/>
      <c r="J2987" s="14"/>
    </row>
    <row r="2988" spans="3:10" x14ac:dyDescent="0.2">
      <c r="C2988" s="3"/>
      <c r="D2988" s="14"/>
      <c r="E2988" s="15"/>
      <c r="F2988" s="15"/>
      <c r="G2988" s="16"/>
      <c r="H2988" s="14"/>
      <c r="I2988" s="17"/>
      <c r="J2988" s="14"/>
    </row>
    <row r="2989" spans="3:10" x14ac:dyDescent="0.2">
      <c r="C2989" s="3"/>
      <c r="D2989" s="14"/>
      <c r="E2989" s="15"/>
      <c r="F2989" s="15"/>
      <c r="G2989" s="16"/>
      <c r="H2989" s="14"/>
      <c r="I2989" s="17"/>
      <c r="J2989" s="14"/>
    </row>
    <row r="2990" spans="3:10" x14ac:dyDescent="0.2">
      <c r="C2990" s="3"/>
      <c r="D2990" s="14"/>
      <c r="E2990" s="15"/>
      <c r="F2990" s="15"/>
      <c r="G2990" s="16"/>
      <c r="H2990" s="14"/>
      <c r="I2990" s="17"/>
      <c r="J2990" s="14"/>
    </row>
    <row r="2991" spans="3:10" x14ac:dyDescent="0.2">
      <c r="C2991" s="3"/>
      <c r="D2991" s="14"/>
      <c r="E2991" s="15"/>
      <c r="F2991" s="15"/>
      <c r="G2991" s="16"/>
      <c r="H2991" s="14"/>
      <c r="I2991" s="17"/>
      <c r="J2991" s="14"/>
    </row>
    <row r="2992" spans="3:10" x14ac:dyDescent="0.2">
      <c r="C2992" s="3"/>
      <c r="D2992" s="14"/>
      <c r="E2992" s="15"/>
      <c r="F2992" s="15"/>
      <c r="G2992" s="16"/>
      <c r="H2992" s="14"/>
      <c r="I2992" s="17"/>
      <c r="J2992" s="14"/>
    </row>
    <row r="2993" spans="3:10" x14ac:dyDescent="0.2">
      <c r="C2993" s="3"/>
      <c r="D2993" s="14"/>
      <c r="E2993" s="15"/>
      <c r="F2993" s="15"/>
      <c r="G2993" s="16"/>
      <c r="H2993" s="14"/>
      <c r="I2993" s="17"/>
      <c r="J2993" s="14"/>
    </row>
    <row r="2994" spans="3:10" x14ac:dyDescent="0.2">
      <c r="C2994" s="3"/>
      <c r="D2994" s="14"/>
      <c r="E2994" s="15"/>
      <c r="F2994" s="15"/>
      <c r="G2994" s="16"/>
      <c r="H2994" s="14"/>
      <c r="I2994" s="17"/>
      <c r="J2994" s="14"/>
    </row>
    <row r="2995" spans="3:10" x14ac:dyDescent="0.2">
      <c r="C2995" s="3"/>
      <c r="D2995" s="14"/>
      <c r="E2995" s="15"/>
      <c r="F2995" s="15"/>
      <c r="G2995" s="16"/>
      <c r="H2995" s="14"/>
      <c r="I2995" s="17"/>
      <c r="J2995" s="14"/>
    </row>
    <row r="2996" spans="3:10" x14ac:dyDescent="0.2">
      <c r="C2996" s="3"/>
      <c r="D2996" s="14"/>
      <c r="E2996" s="15"/>
      <c r="F2996" s="15"/>
      <c r="G2996" s="16"/>
      <c r="H2996" s="14"/>
      <c r="I2996" s="17"/>
      <c r="J2996" s="14"/>
    </row>
    <row r="2997" spans="3:10" x14ac:dyDescent="0.2">
      <c r="C2997" s="3"/>
      <c r="D2997" s="14"/>
      <c r="E2997" s="15"/>
      <c r="F2997" s="15"/>
      <c r="G2997" s="16"/>
      <c r="H2997" s="14"/>
      <c r="I2997" s="17"/>
      <c r="J2997" s="14"/>
    </row>
    <row r="2998" spans="3:10" x14ac:dyDescent="0.2">
      <c r="C2998" s="3"/>
      <c r="D2998" s="14"/>
      <c r="E2998" s="15"/>
      <c r="F2998" s="15"/>
      <c r="G2998" s="16"/>
      <c r="H2998" s="14"/>
      <c r="I2998" s="17"/>
      <c r="J2998" s="14"/>
    </row>
    <row r="2999" spans="3:10" x14ac:dyDescent="0.2">
      <c r="C2999" s="3"/>
      <c r="D2999" s="14"/>
      <c r="E2999" s="15"/>
      <c r="F2999" s="15"/>
      <c r="G2999" s="16"/>
      <c r="H2999" s="14"/>
      <c r="I2999" s="17"/>
      <c r="J2999" s="14"/>
    </row>
    <row r="3000" spans="3:10" x14ac:dyDescent="0.2">
      <c r="C3000" s="3"/>
      <c r="D3000" s="14"/>
      <c r="E3000" s="15"/>
      <c r="F3000" s="15"/>
      <c r="G3000" s="16"/>
      <c r="H3000" s="14"/>
      <c r="I3000" s="17"/>
      <c r="J3000" s="14"/>
    </row>
    <row r="3001" spans="3:10" x14ac:dyDescent="0.2">
      <c r="C3001" s="3"/>
      <c r="D3001" s="14"/>
      <c r="E3001" s="15"/>
      <c r="F3001" s="15"/>
      <c r="G3001" s="16"/>
      <c r="H3001" s="14"/>
      <c r="I3001" s="17"/>
      <c r="J3001" s="14"/>
    </row>
    <row r="3002" spans="3:10" x14ac:dyDescent="0.2">
      <c r="C3002" s="3"/>
      <c r="D3002" s="14"/>
      <c r="E3002" s="15"/>
      <c r="F3002" s="15"/>
      <c r="G3002" s="16"/>
      <c r="H3002" s="14"/>
      <c r="I3002" s="17"/>
      <c r="J3002" s="14"/>
    </row>
    <row r="3003" spans="3:10" x14ac:dyDescent="0.2">
      <c r="C3003" s="3"/>
      <c r="D3003" s="14"/>
      <c r="E3003" s="15"/>
      <c r="F3003" s="15"/>
      <c r="G3003" s="16"/>
      <c r="H3003" s="14"/>
      <c r="I3003" s="17"/>
      <c r="J3003" s="14"/>
    </row>
    <row r="3004" spans="3:10" x14ac:dyDescent="0.2">
      <c r="C3004" s="3"/>
      <c r="D3004" s="14"/>
      <c r="E3004" s="15"/>
      <c r="F3004" s="15"/>
      <c r="G3004" s="16"/>
      <c r="H3004" s="14"/>
      <c r="I3004" s="17"/>
      <c r="J3004" s="14"/>
    </row>
    <row r="3005" spans="3:10" x14ac:dyDescent="0.2">
      <c r="C3005" s="3"/>
      <c r="D3005" s="14"/>
      <c r="E3005" s="15"/>
      <c r="F3005" s="15"/>
      <c r="G3005" s="16"/>
      <c r="H3005" s="14"/>
      <c r="I3005" s="17"/>
      <c r="J3005" s="14"/>
    </row>
    <row r="3006" spans="3:10" x14ac:dyDescent="0.2">
      <c r="C3006" s="3"/>
      <c r="D3006" s="14"/>
      <c r="E3006" s="15"/>
      <c r="F3006" s="15"/>
      <c r="G3006" s="16"/>
      <c r="H3006" s="14"/>
      <c r="I3006" s="17"/>
      <c r="J3006" s="14"/>
    </row>
    <row r="3007" spans="3:10" x14ac:dyDescent="0.2">
      <c r="C3007" s="3"/>
      <c r="D3007" s="14"/>
      <c r="E3007" s="15"/>
      <c r="F3007" s="15"/>
      <c r="G3007" s="16"/>
      <c r="H3007" s="14"/>
      <c r="I3007" s="17"/>
      <c r="J3007" s="14"/>
    </row>
    <row r="3008" spans="3:10" x14ac:dyDescent="0.2">
      <c r="C3008" s="3"/>
      <c r="D3008" s="14"/>
      <c r="E3008" s="15"/>
      <c r="F3008" s="15"/>
      <c r="G3008" s="16"/>
      <c r="H3008" s="14"/>
      <c r="I3008" s="17"/>
      <c r="J3008" s="14"/>
    </row>
    <row r="3009" spans="3:10" x14ac:dyDescent="0.2">
      <c r="C3009" s="3"/>
      <c r="D3009" s="14"/>
      <c r="E3009" s="15"/>
      <c r="F3009" s="15"/>
      <c r="G3009" s="16"/>
      <c r="H3009" s="14"/>
      <c r="I3009" s="17"/>
      <c r="J3009" s="14"/>
    </row>
    <row r="3010" spans="3:10" x14ac:dyDescent="0.2">
      <c r="C3010" s="3"/>
      <c r="D3010" s="14"/>
      <c r="E3010" s="15"/>
      <c r="F3010" s="15"/>
      <c r="G3010" s="16"/>
      <c r="H3010" s="14"/>
      <c r="I3010" s="17"/>
      <c r="J3010" s="14"/>
    </row>
    <row r="3011" spans="3:10" x14ac:dyDescent="0.2">
      <c r="C3011" s="3"/>
      <c r="D3011" s="14"/>
      <c r="E3011" s="15"/>
      <c r="F3011" s="15"/>
      <c r="G3011" s="16"/>
      <c r="H3011" s="14"/>
      <c r="I3011" s="17"/>
      <c r="J3011" s="14"/>
    </row>
    <row r="3012" spans="3:10" x14ac:dyDescent="0.2">
      <c r="C3012" s="3"/>
      <c r="D3012" s="14"/>
      <c r="E3012" s="15"/>
      <c r="F3012" s="15"/>
      <c r="G3012" s="16"/>
      <c r="H3012" s="14"/>
      <c r="I3012" s="17"/>
      <c r="J3012" s="14"/>
    </row>
    <row r="3013" spans="3:10" x14ac:dyDescent="0.2">
      <c r="C3013" s="3"/>
      <c r="D3013" s="14"/>
      <c r="E3013" s="15"/>
      <c r="F3013" s="15"/>
      <c r="G3013" s="16"/>
      <c r="H3013" s="14"/>
      <c r="I3013" s="17"/>
      <c r="J3013" s="14"/>
    </row>
    <row r="3014" spans="3:10" x14ac:dyDescent="0.2">
      <c r="C3014" s="3"/>
      <c r="D3014" s="14"/>
      <c r="E3014" s="15"/>
      <c r="F3014" s="15"/>
      <c r="G3014" s="16"/>
      <c r="H3014" s="14"/>
      <c r="I3014" s="17"/>
      <c r="J3014" s="14"/>
    </row>
    <row r="3015" spans="3:10" x14ac:dyDescent="0.2">
      <c r="C3015" s="3"/>
      <c r="D3015" s="14"/>
      <c r="E3015" s="15"/>
      <c r="F3015" s="15"/>
      <c r="G3015" s="16"/>
      <c r="H3015" s="14"/>
      <c r="I3015" s="17"/>
      <c r="J3015" s="14"/>
    </row>
    <row r="3016" spans="3:10" x14ac:dyDescent="0.2">
      <c r="C3016" s="3"/>
      <c r="D3016" s="14"/>
      <c r="E3016" s="15"/>
      <c r="F3016" s="15"/>
      <c r="G3016" s="16"/>
      <c r="H3016" s="14"/>
      <c r="I3016" s="17"/>
      <c r="J3016" s="14"/>
    </row>
    <row r="3017" spans="3:10" x14ac:dyDescent="0.2">
      <c r="C3017" s="3"/>
      <c r="D3017" s="14"/>
      <c r="E3017" s="15"/>
      <c r="F3017" s="15"/>
      <c r="G3017" s="16"/>
      <c r="H3017" s="14"/>
      <c r="I3017" s="17"/>
      <c r="J3017" s="14"/>
    </row>
    <row r="3018" spans="3:10" x14ac:dyDescent="0.2">
      <c r="C3018" s="3"/>
      <c r="D3018" s="14"/>
      <c r="E3018" s="15"/>
      <c r="F3018" s="15"/>
      <c r="G3018" s="16"/>
      <c r="H3018" s="14"/>
      <c r="I3018" s="17"/>
      <c r="J3018" s="14"/>
    </row>
    <row r="3019" spans="3:10" x14ac:dyDescent="0.2">
      <c r="C3019" s="3"/>
      <c r="D3019" s="14"/>
      <c r="E3019" s="15"/>
      <c r="F3019" s="15"/>
      <c r="G3019" s="16"/>
      <c r="H3019" s="14"/>
      <c r="I3019" s="17"/>
      <c r="J3019" s="14"/>
    </row>
    <row r="3020" spans="3:10" x14ac:dyDescent="0.2">
      <c r="C3020" s="3"/>
      <c r="D3020" s="14"/>
      <c r="E3020" s="15"/>
      <c r="F3020" s="15"/>
      <c r="G3020" s="16"/>
      <c r="H3020" s="14"/>
      <c r="I3020" s="17"/>
      <c r="J3020" s="14"/>
    </row>
    <row r="3021" spans="3:10" x14ac:dyDescent="0.2">
      <c r="C3021" s="3"/>
      <c r="D3021" s="14"/>
      <c r="E3021" s="15"/>
      <c r="F3021" s="15"/>
      <c r="G3021" s="16"/>
      <c r="H3021" s="14"/>
      <c r="I3021" s="17"/>
      <c r="J3021" s="14"/>
    </row>
    <row r="3022" spans="3:10" x14ac:dyDescent="0.2">
      <c r="C3022" s="3"/>
      <c r="D3022" s="14"/>
      <c r="E3022" s="15"/>
      <c r="F3022" s="15"/>
      <c r="G3022" s="16"/>
      <c r="H3022" s="14"/>
      <c r="I3022" s="17"/>
      <c r="J3022" s="14"/>
    </row>
    <row r="3023" spans="3:10" x14ac:dyDescent="0.2">
      <c r="C3023" s="3"/>
      <c r="D3023" s="14"/>
      <c r="E3023" s="15"/>
      <c r="F3023" s="15"/>
      <c r="G3023" s="16"/>
      <c r="H3023" s="14"/>
      <c r="I3023" s="17"/>
      <c r="J3023" s="14"/>
    </row>
    <row r="3024" spans="3:10" x14ac:dyDescent="0.2">
      <c r="C3024" s="3"/>
      <c r="D3024" s="14"/>
      <c r="E3024" s="15"/>
      <c r="F3024" s="15"/>
      <c r="G3024" s="16"/>
      <c r="H3024" s="14"/>
      <c r="I3024" s="17"/>
      <c r="J3024" s="14"/>
    </row>
    <row r="3025" spans="3:10" x14ac:dyDescent="0.2">
      <c r="C3025" s="3"/>
      <c r="D3025" s="14"/>
      <c r="E3025" s="15"/>
      <c r="F3025" s="15"/>
      <c r="G3025" s="16"/>
      <c r="H3025" s="14"/>
      <c r="I3025" s="17"/>
      <c r="J3025" s="14"/>
    </row>
    <row r="3026" spans="3:10" x14ac:dyDescent="0.2">
      <c r="C3026" s="3"/>
      <c r="D3026" s="14"/>
      <c r="E3026" s="15"/>
      <c r="F3026" s="15"/>
      <c r="G3026" s="16"/>
      <c r="H3026" s="14"/>
      <c r="I3026" s="17"/>
      <c r="J3026" s="14"/>
    </row>
    <row r="3027" spans="3:10" x14ac:dyDescent="0.2">
      <c r="C3027" s="3"/>
      <c r="D3027" s="14"/>
      <c r="E3027" s="15"/>
      <c r="F3027" s="15"/>
      <c r="G3027" s="16"/>
      <c r="H3027" s="14"/>
      <c r="I3027" s="17"/>
      <c r="J3027" s="14"/>
    </row>
    <row r="3028" spans="3:10" x14ac:dyDescent="0.2">
      <c r="C3028" s="3"/>
      <c r="D3028" s="14"/>
      <c r="E3028" s="15"/>
      <c r="F3028" s="15"/>
      <c r="G3028" s="16"/>
      <c r="H3028" s="14"/>
      <c r="I3028" s="17"/>
      <c r="J3028" s="14"/>
    </row>
    <row r="3029" spans="3:10" x14ac:dyDescent="0.2">
      <c r="C3029" s="3"/>
      <c r="D3029" s="14"/>
      <c r="E3029" s="15"/>
      <c r="F3029" s="15"/>
      <c r="G3029" s="16"/>
      <c r="H3029" s="14"/>
      <c r="I3029" s="17"/>
      <c r="J3029" s="14"/>
    </row>
    <row r="3030" spans="3:10" x14ac:dyDescent="0.2">
      <c r="C3030" s="3"/>
      <c r="D3030" s="14"/>
      <c r="E3030" s="15"/>
      <c r="F3030" s="15"/>
      <c r="G3030" s="16"/>
      <c r="H3030" s="14"/>
      <c r="I3030" s="17"/>
      <c r="J3030" s="14"/>
    </row>
    <row r="3031" spans="3:10" x14ac:dyDescent="0.2">
      <c r="C3031" s="3"/>
      <c r="D3031" s="14"/>
      <c r="E3031" s="15"/>
      <c r="F3031" s="15"/>
      <c r="G3031" s="16"/>
      <c r="H3031" s="14"/>
      <c r="I3031" s="17"/>
      <c r="J3031" s="14"/>
    </row>
    <row r="3032" spans="3:10" x14ac:dyDescent="0.2">
      <c r="C3032" s="3"/>
      <c r="D3032" s="14"/>
      <c r="E3032" s="15"/>
      <c r="F3032" s="15"/>
      <c r="G3032" s="16"/>
      <c r="H3032" s="14"/>
      <c r="I3032" s="17"/>
      <c r="J3032" s="14"/>
    </row>
    <row r="3033" spans="3:10" x14ac:dyDescent="0.2">
      <c r="C3033" s="3"/>
      <c r="D3033" s="14"/>
      <c r="E3033" s="15"/>
      <c r="F3033" s="15"/>
      <c r="G3033" s="16"/>
      <c r="H3033" s="14"/>
      <c r="I3033" s="17"/>
      <c r="J3033" s="14"/>
    </row>
    <row r="3034" spans="3:10" x14ac:dyDescent="0.2">
      <c r="C3034" s="3"/>
      <c r="D3034" s="14"/>
      <c r="E3034" s="15"/>
      <c r="F3034" s="15"/>
      <c r="G3034" s="16"/>
      <c r="H3034" s="14"/>
      <c r="I3034" s="17"/>
      <c r="J3034" s="14"/>
    </row>
    <row r="3035" spans="3:10" x14ac:dyDescent="0.2">
      <c r="C3035" s="3"/>
      <c r="D3035" s="14"/>
      <c r="E3035" s="15"/>
      <c r="F3035" s="15"/>
      <c r="G3035" s="16"/>
      <c r="H3035" s="14"/>
      <c r="I3035" s="17"/>
      <c r="J3035" s="14"/>
    </row>
    <row r="3036" spans="3:10" x14ac:dyDescent="0.2">
      <c r="C3036" s="3"/>
      <c r="D3036" s="14"/>
      <c r="E3036" s="15"/>
      <c r="F3036" s="15"/>
      <c r="G3036" s="16"/>
      <c r="H3036" s="14"/>
      <c r="I3036" s="17"/>
      <c r="J3036" s="14"/>
    </row>
    <row r="3037" spans="3:10" x14ac:dyDescent="0.2">
      <c r="C3037" s="3"/>
      <c r="D3037" s="14"/>
      <c r="E3037" s="15"/>
      <c r="F3037" s="15"/>
      <c r="G3037" s="16"/>
      <c r="H3037" s="14"/>
      <c r="I3037" s="17"/>
      <c r="J3037" s="14"/>
    </row>
    <row r="3038" spans="3:10" x14ac:dyDescent="0.2">
      <c r="C3038" s="3"/>
      <c r="D3038" s="14"/>
      <c r="E3038" s="15"/>
      <c r="F3038" s="15"/>
      <c r="G3038" s="16"/>
      <c r="H3038" s="14"/>
      <c r="I3038" s="17"/>
      <c r="J3038" s="14"/>
    </row>
    <row r="3039" spans="3:10" x14ac:dyDescent="0.2">
      <c r="C3039" s="3"/>
      <c r="D3039" s="14"/>
      <c r="E3039" s="15"/>
      <c r="F3039" s="15"/>
      <c r="G3039" s="16"/>
      <c r="H3039" s="14"/>
      <c r="I3039" s="17"/>
      <c r="J3039" s="14"/>
    </row>
    <row r="3040" spans="3:10" x14ac:dyDescent="0.2">
      <c r="C3040" s="3"/>
      <c r="D3040" s="14"/>
      <c r="E3040" s="15"/>
      <c r="F3040" s="15"/>
      <c r="G3040" s="16"/>
      <c r="H3040" s="14"/>
      <c r="I3040" s="17"/>
      <c r="J3040" s="14"/>
    </row>
    <row r="3041" spans="3:10" x14ac:dyDescent="0.2">
      <c r="C3041" s="3"/>
      <c r="D3041" s="14"/>
      <c r="E3041" s="15"/>
      <c r="F3041" s="15"/>
      <c r="G3041" s="16"/>
      <c r="H3041" s="14"/>
      <c r="I3041" s="17"/>
      <c r="J3041" s="14"/>
    </row>
    <row r="3042" spans="3:10" x14ac:dyDescent="0.2">
      <c r="C3042" s="3"/>
      <c r="D3042" s="14"/>
      <c r="E3042" s="15"/>
      <c r="F3042" s="15"/>
      <c r="G3042" s="16"/>
      <c r="H3042" s="14"/>
      <c r="I3042" s="17"/>
      <c r="J3042" s="14"/>
    </row>
    <row r="3043" spans="3:10" x14ac:dyDescent="0.2">
      <c r="C3043" s="3"/>
      <c r="D3043" s="14"/>
      <c r="E3043" s="15"/>
      <c r="F3043" s="15"/>
      <c r="G3043" s="16"/>
      <c r="H3043" s="14"/>
      <c r="I3043" s="17"/>
      <c r="J3043" s="14"/>
    </row>
    <row r="3044" spans="3:10" x14ac:dyDescent="0.2">
      <c r="C3044" s="3"/>
      <c r="D3044" s="14"/>
      <c r="E3044" s="15"/>
      <c r="F3044" s="15"/>
      <c r="G3044" s="16"/>
      <c r="H3044" s="14"/>
      <c r="I3044" s="17"/>
      <c r="J3044" s="14"/>
    </row>
    <row r="3045" spans="3:10" x14ac:dyDescent="0.2">
      <c r="C3045" s="3"/>
      <c r="D3045" s="14"/>
      <c r="E3045" s="15"/>
      <c r="F3045" s="15"/>
      <c r="G3045" s="16"/>
      <c r="H3045" s="14"/>
      <c r="I3045" s="17"/>
      <c r="J3045" s="14"/>
    </row>
    <row r="3046" spans="3:10" x14ac:dyDescent="0.2">
      <c r="C3046" s="3"/>
      <c r="D3046" s="14"/>
      <c r="E3046" s="15"/>
      <c r="F3046" s="15"/>
      <c r="G3046" s="16"/>
      <c r="H3046" s="14"/>
      <c r="I3046" s="17"/>
      <c r="J3046" s="14"/>
    </row>
    <row r="3047" spans="3:10" x14ac:dyDescent="0.2">
      <c r="C3047" s="3"/>
      <c r="D3047" s="14"/>
      <c r="E3047" s="15"/>
      <c r="F3047" s="15"/>
      <c r="G3047" s="16"/>
      <c r="H3047" s="14"/>
      <c r="I3047" s="17"/>
      <c r="J3047" s="14"/>
    </row>
    <row r="3048" spans="3:10" x14ac:dyDescent="0.2">
      <c r="C3048" s="3"/>
      <c r="D3048" s="14"/>
      <c r="E3048" s="15"/>
      <c r="F3048" s="15"/>
      <c r="G3048" s="16"/>
      <c r="H3048" s="14"/>
      <c r="I3048" s="17"/>
      <c r="J3048" s="14"/>
    </row>
    <row r="3049" spans="3:10" x14ac:dyDescent="0.2">
      <c r="C3049" s="3"/>
      <c r="D3049" s="14"/>
      <c r="E3049" s="15"/>
      <c r="F3049" s="15"/>
      <c r="G3049" s="16"/>
      <c r="H3049" s="14"/>
      <c r="I3049" s="17"/>
      <c r="J3049" s="14"/>
    </row>
    <row r="3050" spans="3:10" x14ac:dyDescent="0.2">
      <c r="C3050" s="3"/>
      <c r="D3050" s="14"/>
      <c r="E3050" s="15"/>
      <c r="F3050" s="15"/>
      <c r="G3050" s="16"/>
      <c r="H3050" s="14"/>
      <c r="I3050" s="17"/>
      <c r="J3050" s="14"/>
    </row>
    <row r="3051" spans="3:10" x14ac:dyDescent="0.2">
      <c r="C3051" s="3"/>
      <c r="D3051" s="14"/>
      <c r="E3051" s="15"/>
      <c r="F3051" s="15"/>
      <c r="G3051" s="16"/>
      <c r="H3051" s="14"/>
      <c r="I3051" s="17"/>
      <c r="J3051" s="14"/>
    </row>
    <row r="3052" spans="3:10" x14ac:dyDescent="0.2">
      <c r="C3052" s="3"/>
      <c r="D3052" s="14"/>
      <c r="E3052" s="15"/>
      <c r="F3052" s="15"/>
      <c r="G3052" s="16"/>
      <c r="H3052" s="14"/>
      <c r="I3052" s="17"/>
      <c r="J3052" s="14"/>
    </row>
    <row r="3053" spans="3:10" x14ac:dyDescent="0.2">
      <c r="C3053" s="3"/>
      <c r="D3053" s="14"/>
      <c r="E3053" s="15"/>
      <c r="F3053" s="15"/>
      <c r="G3053" s="16"/>
      <c r="H3053" s="14"/>
      <c r="I3053" s="17"/>
      <c r="J3053" s="14"/>
    </row>
    <row r="3054" spans="3:10" x14ac:dyDescent="0.2">
      <c r="C3054" s="3"/>
      <c r="D3054" s="14"/>
      <c r="E3054" s="15"/>
      <c r="F3054" s="15"/>
      <c r="G3054" s="16"/>
      <c r="H3054" s="14"/>
      <c r="I3054" s="17"/>
      <c r="J3054" s="14"/>
    </row>
    <row r="3055" spans="3:10" x14ac:dyDescent="0.2">
      <c r="C3055" s="3"/>
      <c r="D3055" s="14"/>
      <c r="E3055" s="15"/>
      <c r="F3055" s="15"/>
      <c r="G3055" s="16"/>
      <c r="H3055" s="14"/>
      <c r="I3055" s="17"/>
      <c r="J3055" s="14"/>
    </row>
    <row r="3056" spans="3:10" x14ac:dyDescent="0.2">
      <c r="C3056" s="3"/>
      <c r="D3056" s="14"/>
      <c r="E3056" s="15"/>
      <c r="F3056" s="15"/>
      <c r="G3056" s="16"/>
      <c r="H3056" s="14"/>
      <c r="I3056" s="17"/>
      <c r="J3056" s="14"/>
    </row>
    <row r="3057" spans="3:10" x14ac:dyDescent="0.2">
      <c r="C3057" s="3"/>
      <c r="D3057" s="14"/>
      <c r="E3057" s="15"/>
      <c r="F3057" s="15"/>
      <c r="G3057" s="16"/>
      <c r="H3057" s="14"/>
      <c r="I3057" s="17"/>
      <c r="J3057" s="14"/>
    </row>
    <row r="3058" spans="3:10" x14ac:dyDescent="0.2">
      <c r="C3058" s="3"/>
      <c r="D3058" s="14"/>
      <c r="E3058" s="15"/>
      <c r="F3058" s="15"/>
      <c r="G3058" s="16"/>
      <c r="H3058" s="14"/>
      <c r="I3058" s="17"/>
      <c r="J3058" s="14"/>
    </row>
    <row r="3059" spans="3:10" x14ac:dyDescent="0.2">
      <c r="C3059" s="3"/>
      <c r="D3059" s="14"/>
      <c r="E3059" s="15"/>
      <c r="F3059" s="15"/>
      <c r="G3059" s="16"/>
      <c r="H3059" s="14"/>
      <c r="I3059" s="17"/>
      <c r="J3059" s="14"/>
    </row>
    <row r="3060" spans="3:10" x14ac:dyDescent="0.2">
      <c r="C3060" s="3"/>
      <c r="D3060" s="14"/>
      <c r="E3060" s="15"/>
      <c r="F3060" s="15"/>
      <c r="G3060" s="16"/>
      <c r="H3060" s="14"/>
      <c r="I3060" s="17"/>
      <c r="J3060" s="14"/>
    </row>
    <row r="3061" spans="3:10" x14ac:dyDescent="0.2">
      <c r="C3061" s="3"/>
      <c r="D3061" s="14"/>
      <c r="E3061" s="15"/>
      <c r="F3061" s="15"/>
      <c r="G3061" s="16"/>
      <c r="H3061" s="14"/>
      <c r="I3061" s="17"/>
      <c r="J3061" s="14"/>
    </row>
    <row r="3062" spans="3:10" x14ac:dyDescent="0.2">
      <c r="C3062" s="3"/>
      <c r="D3062" s="14"/>
      <c r="E3062" s="15"/>
      <c r="F3062" s="15"/>
      <c r="G3062" s="16"/>
      <c r="H3062" s="14"/>
      <c r="I3062" s="17"/>
      <c r="J3062" s="14"/>
    </row>
    <row r="3063" spans="3:10" x14ac:dyDescent="0.2">
      <c r="C3063" s="3"/>
      <c r="D3063" s="14"/>
      <c r="E3063" s="15"/>
      <c r="F3063" s="15"/>
      <c r="G3063" s="16"/>
      <c r="H3063" s="14"/>
      <c r="I3063" s="17"/>
      <c r="J3063" s="14"/>
    </row>
    <row r="3064" spans="3:10" x14ac:dyDescent="0.2">
      <c r="C3064" s="3"/>
      <c r="D3064" s="14"/>
      <c r="E3064" s="15"/>
      <c r="F3064" s="15"/>
      <c r="G3064" s="16"/>
      <c r="H3064" s="14"/>
      <c r="I3064" s="17"/>
      <c r="J3064" s="14"/>
    </row>
    <row r="3065" spans="3:10" x14ac:dyDescent="0.2">
      <c r="C3065" s="3"/>
      <c r="D3065" s="14"/>
      <c r="E3065" s="15"/>
      <c r="F3065" s="15"/>
      <c r="G3065" s="16"/>
      <c r="H3065" s="14"/>
      <c r="I3065" s="17"/>
      <c r="J3065" s="14"/>
    </row>
    <row r="3066" spans="3:10" x14ac:dyDescent="0.2">
      <c r="C3066" s="3"/>
      <c r="D3066" s="14"/>
      <c r="E3066" s="15"/>
      <c r="F3066" s="15"/>
      <c r="G3066" s="16"/>
      <c r="H3066" s="14"/>
      <c r="I3066" s="17"/>
      <c r="J3066" s="14"/>
    </row>
    <row r="3067" spans="3:10" x14ac:dyDescent="0.2">
      <c r="C3067" s="3"/>
      <c r="D3067" s="14"/>
      <c r="E3067" s="15"/>
      <c r="F3067" s="15"/>
      <c r="G3067" s="16"/>
      <c r="H3067" s="14"/>
      <c r="I3067" s="17"/>
      <c r="J3067" s="14"/>
    </row>
    <row r="3068" spans="3:10" x14ac:dyDescent="0.2">
      <c r="C3068" s="3"/>
      <c r="D3068" s="14"/>
      <c r="E3068" s="15"/>
      <c r="F3068" s="15"/>
      <c r="G3068" s="16"/>
      <c r="H3068" s="14"/>
      <c r="I3068" s="17"/>
      <c r="J3068" s="14"/>
    </row>
    <row r="3069" spans="3:10" x14ac:dyDescent="0.2">
      <c r="C3069" s="3"/>
      <c r="D3069" s="14"/>
      <c r="E3069" s="15"/>
      <c r="F3069" s="15"/>
      <c r="G3069" s="16"/>
      <c r="H3069" s="14"/>
      <c r="I3069" s="17"/>
      <c r="J3069" s="14"/>
    </row>
    <row r="3070" spans="3:10" x14ac:dyDescent="0.2">
      <c r="C3070" s="3"/>
      <c r="D3070" s="14"/>
      <c r="E3070" s="15"/>
      <c r="F3070" s="15"/>
      <c r="G3070" s="16"/>
      <c r="H3070" s="14"/>
      <c r="I3070" s="17"/>
      <c r="J3070" s="14"/>
    </row>
    <row r="3071" spans="3:10" x14ac:dyDescent="0.2">
      <c r="C3071" s="3"/>
      <c r="D3071" s="14"/>
      <c r="E3071" s="15"/>
      <c r="F3071" s="15"/>
      <c r="G3071" s="16"/>
      <c r="H3071" s="14"/>
      <c r="I3071" s="17"/>
      <c r="J3071" s="14"/>
    </row>
    <row r="3072" spans="3:10" x14ac:dyDescent="0.2">
      <c r="C3072" s="3"/>
      <c r="D3072" s="14"/>
      <c r="E3072" s="15"/>
      <c r="F3072" s="15"/>
      <c r="G3072" s="16"/>
      <c r="H3072" s="14"/>
      <c r="I3072" s="17"/>
      <c r="J3072" s="14"/>
    </row>
    <row r="3073" spans="3:10" x14ac:dyDescent="0.2">
      <c r="C3073" s="3"/>
      <c r="D3073" s="14"/>
      <c r="E3073" s="15"/>
      <c r="F3073" s="15"/>
      <c r="G3073" s="16"/>
      <c r="H3073" s="14"/>
      <c r="I3073" s="17"/>
      <c r="J3073" s="14"/>
    </row>
    <row r="3074" spans="3:10" x14ac:dyDescent="0.2">
      <c r="C3074" s="3"/>
      <c r="D3074" s="14"/>
      <c r="E3074" s="15"/>
      <c r="F3074" s="15"/>
      <c r="G3074" s="16"/>
      <c r="H3074" s="14"/>
      <c r="I3074" s="17"/>
      <c r="J3074" s="14"/>
    </row>
    <row r="3075" spans="3:10" x14ac:dyDescent="0.2">
      <c r="C3075" s="3"/>
      <c r="D3075" s="14"/>
      <c r="E3075" s="15"/>
      <c r="F3075" s="15"/>
      <c r="G3075" s="16"/>
      <c r="H3075" s="14"/>
      <c r="I3075" s="17"/>
      <c r="J3075" s="14"/>
    </row>
    <row r="3076" spans="3:10" x14ac:dyDescent="0.2">
      <c r="C3076" s="3"/>
      <c r="D3076" s="14"/>
      <c r="E3076" s="15"/>
      <c r="F3076" s="15"/>
      <c r="G3076" s="16"/>
      <c r="H3076" s="14"/>
      <c r="I3076" s="17"/>
      <c r="J3076" s="14"/>
    </row>
    <row r="3077" spans="3:10" x14ac:dyDescent="0.2">
      <c r="C3077" s="3"/>
      <c r="D3077" s="14"/>
      <c r="E3077" s="15"/>
      <c r="F3077" s="15"/>
      <c r="G3077" s="16"/>
      <c r="H3077" s="14"/>
      <c r="I3077" s="17"/>
      <c r="J3077" s="14"/>
    </row>
    <row r="3078" spans="3:10" x14ac:dyDescent="0.2">
      <c r="C3078" s="3"/>
      <c r="D3078" s="14"/>
      <c r="E3078" s="15"/>
      <c r="F3078" s="15"/>
      <c r="G3078" s="16"/>
      <c r="H3078" s="14"/>
      <c r="I3078" s="17"/>
      <c r="J3078" s="14"/>
    </row>
    <row r="3079" spans="3:10" x14ac:dyDescent="0.2">
      <c r="C3079" s="3"/>
      <c r="D3079" s="14"/>
      <c r="E3079" s="15"/>
      <c r="F3079" s="15"/>
      <c r="G3079" s="16"/>
      <c r="H3079" s="14"/>
      <c r="I3079" s="17"/>
      <c r="J3079" s="14"/>
    </row>
    <row r="3080" spans="3:10" x14ac:dyDescent="0.2">
      <c r="C3080" s="3"/>
      <c r="D3080" s="14"/>
      <c r="E3080" s="15"/>
      <c r="F3080" s="15"/>
      <c r="G3080" s="16"/>
      <c r="H3080" s="14"/>
      <c r="I3080" s="17"/>
      <c r="J3080" s="14"/>
    </row>
    <row r="3081" spans="3:10" x14ac:dyDescent="0.2">
      <c r="C3081" s="3"/>
      <c r="D3081" s="14"/>
      <c r="E3081" s="15"/>
      <c r="F3081" s="15"/>
      <c r="G3081" s="16"/>
      <c r="H3081" s="14"/>
      <c r="I3081" s="17"/>
      <c r="J3081" s="14"/>
    </row>
    <row r="3082" spans="3:10" x14ac:dyDescent="0.2">
      <c r="C3082" s="3"/>
      <c r="D3082" s="14"/>
      <c r="E3082" s="15"/>
      <c r="F3082" s="15"/>
      <c r="G3082" s="16"/>
      <c r="H3082" s="14"/>
      <c r="I3082" s="17"/>
      <c r="J3082" s="14"/>
    </row>
    <row r="3083" spans="3:10" x14ac:dyDescent="0.2">
      <c r="C3083" s="3"/>
      <c r="D3083" s="14"/>
      <c r="E3083" s="15"/>
      <c r="F3083" s="15"/>
      <c r="G3083" s="16"/>
      <c r="H3083" s="14"/>
      <c r="I3083" s="17"/>
      <c r="J3083" s="14"/>
    </row>
    <row r="3084" spans="3:10" x14ac:dyDescent="0.2">
      <c r="C3084" s="3"/>
      <c r="D3084" s="14"/>
      <c r="E3084" s="15"/>
      <c r="F3084" s="15"/>
      <c r="G3084" s="16"/>
      <c r="H3084" s="14"/>
      <c r="I3084" s="17"/>
      <c r="J3084" s="14"/>
    </row>
    <row r="3085" spans="3:10" x14ac:dyDescent="0.2">
      <c r="C3085" s="3"/>
      <c r="D3085" s="14"/>
      <c r="E3085" s="15"/>
      <c r="F3085" s="15"/>
      <c r="G3085" s="16"/>
      <c r="H3085" s="14"/>
      <c r="I3085" s="17"/>
      <c r="J3085" s="14"/>
    </row>
    <row r="3086" spans="3:10" x14ac:dyDescent="0.2">
      <c r="C3086" s="3"/>
      <c r="D3086" s="14"/>
      <c r="E3086" s="15"/>
      <c r="F3086" s="15"/>
      <c r="G3086" s="16"/>
      <c r="H3086" s="14"/>
      <c r="I3086" s="17"/>
      <c r="J3086" s="14"/>
    </row>
    <row r="3087" spans="3:10" x14ac:dyDescent="0.2">
      <c r="C3087" s="3"/>
      <c r="D3087" s="14"/>
      <c r="E3087" s="15"/>
      <c r="F3087" s="15"/>
      <c r="G3087" s="16"/>
      <c r="H3087" s="14"/>
      <c r="I3087" s="17"/>
      <c r="J3087" s="14"/>
    </row>
    <row r="3088" spans="3:10" x14ac:dyDescent="0.2">
      <c r="C3088" s="3"/>
      <c r="D3088" s="14"/>
      <c r="E3088" s="15"/>
      <c r="F3088" s="15"/>
      <c r="G3088" s="16"/>
      <c r="H3088" s="14"/>
      <c r="I3088" s="17"/>
      <c r="J3088" s="14"/>
    </row>
    <row r="3089" spans="3:10" x14ac:dyDescent="0.2">
      <c r="C3089" s="3"/>
      <c r="D3089" s="14"/>
      <c r="E3089" s="15"/>
      <c r="F3089" s="15"/>
      <c r="G3089" s="16"/>
      <c r="H3089" s="14"/>
      <c r="I3089" s="17"/>
      <c r="J3089" s="14"/>
    </row>
    <row r="3090" spans="3:10" x14ac:dyDescent="0.2">
      <c r="C3090" s="3"/>
      <c r="D3090" s="14"/>
      <c r="E3090" s="15"/>
      <c r="F3090" s="15"/>
      <c r="G3090" s="16"/>
      <c r="H3090" s="14"/>
      <c r="I3090" s="17"/>
      <c r="J3090" s="14"/>
    </row>
    <row r="3091" spans="3:10" x14ac:dyDescent="0.2">
      <c r="C3091" s="3"/>
      <c r="D3091" s="14"/>
      <c r="E3091" s="15"/>
      <c r="F3091" s="15"/>
      <c r="G3091" s="16"/>
      <c r="H3091" s="14"/>
      <c r="I3091" s="17"/>
      <c r="J3091" s="14"/>
    </row>
    <row r="3092" spans="3:10" x14ac:dyDescent="0.2">
      <c r="C3092" s="3"/>
      <c r="D3092" s="14"/>
      <c r="E3092" s="15"/>
      <c r="F3092" s="15"/>
      <c r="G3092" s="16"/>
      <c r="H3092" s="14"/>
      <c r="I3092" s="17"/>
      <c r="J3092" s="14"/>
    </row>
    <row r="3093" spans="3:10" x14ac:dyDescent="0.2">
      <c r="C3093" s="3"/>
      <c r="D3093" s="14"/>
      <c r="E3093" s="15"/>
      <c r="F3093" s="15"/>
      <c r="G3093" s="16"/>
      <c r="H3093" s="14"/>
      <c r="I3093" s="17"/>
      <c r="J3093" s="14"/>
    </row>
    <row r="3094" spans="3:10" x14ac:dyDescent="0.2">
      <c r="C3094" s="3"/>
      <c r="D3094" s="14"/>
      <c r="E3094" s="15"/>
      <c r="F3094" s="15"/>
      <c r="G3094" s="16"/>
      <c r="H3094" s="14"/>
      <c r="I3094" s="17"/>
      <c r="J3094" s="14"/>
    </row>
    <row r="3095" spans="3:10" x14ac:dyDescent="0.2">
      <c r="C3095" s="3"/>
      <c r="D3095" s="14"/>
      <c r="E3095" s="15"/>
      <c r="F3095" s="15"/>
      <c r="G3095" s="16"/>
      <c r="H3095" s="14"/>
      <c r="I3095" s="17"/>
      <c r="J3095" s="14"/>
    </row>
    <row r="3096" spans="3:10" x14ac:dyDescent="0.2">
      <c r="C3096" s="3"/>
      <c r="D3096" s="14"/>
      <c r="E3096" s="15"/>
      <c r="F3096" s="15"/>
      <c r="G3096" s="16"/>
      <c r="H3096" s="14"/>
      <c r="I3096" s="17"/>
      <c r="J3096" s="14"/>
    </row>
    <row r="3097" spans="3:10" x14ac:dyDescent="0.2">
      <c r="C3097" s="3"/>
      <c r="D3097" s="14"/>
      <c r="E3097" s="15"/>
      <c r="F3097" s="15"/>
      <c r="G3097" s="16"/>
      <c r="H3097" s="14"/>
      <c r="I3097" s="17"/>
      <c r="J3097" s="14"/>
    </row>
    <row r="3098" spans="3:10" x14ac:dyDescent="0.2">
      <c r="C3098" s="3"/>
      <c r="D3098" s="14"/>
      <c r="E3098" s="15"/>
      <c r="F3098" s="15"/>
      <c r="G3098" s="16"/>
      <c r="H3098" s="14"/>
      <c r="I3098" s="17"/>
      <c r="J3098" s="14"/>
    </row>
    <row r="3099" spans="3:10" x14ac:dyDescent="0.2">
      <c r="C3099" s="3"/>
      <c r="D3099" s="14"/>
      <c r="E3099" s="15"/>
      <c r="F3099" s="15"/>
      <c r="G3099" s="16"/>
      <c r="H3099" s="14"/>
      <c r="I3099" s="17"/>
      <c r="J3099" s="14"/>
    </row>
    <row r="3100" spans="3:10" x14ac:dyDescent="0.2">
      <c r="C3100" s="3"/>
      <c r="D3100" s="14"/>
      <c r="E3100" s="15"/>
      <c r="F3100" s="15"/>
      <c r="G3100" s="16"/>
      <c r="H3100" s="14"/>
      <c r="I3100" s="17"/>
      <c r="J3100" s="14"/>
    </row>
    <row r="3101" spans="3:10" x14ac:dyDescent="0.2">
      <c r="C3101" s="3"/>
      <c r="D3101" s="14"/>
      <c r="E3101" s="15"/>
      <c r="F3101" s="15"/>
      <c r="G3101" s="16"/>
      <c r="H3101" s="14"/>
      <c r="I3101" s="17"/>
      <c r="J3101" s="14"/>
    </row>
    <row r="3102" spans="3:10" x14ac:dyDescent="0.2">
      <c r="C3102" s="3"/>
      <c r="D3102" s="14"/>
      <c r="E3102" s="15"/>
      <c r="F3102" s="15"/>
      <c r="G3102" s="16"/>
      <c r="H3102" s="14"/>
      <c r="I3102" s="17"/>
      <c r="J3102" s="14"/>
    </row>
    <row r="3103" spans="3:10" x14ac:dyDescent="0.2">
      <c r="C3103" s="3"/>
      <c r="D3103" s="14"/>
      <c r="E3103" s="15"/>
      <c r="F3103" s="15"/>
      <c r="G3103" s="16"/>
      <c r="H3103" s="14"/>
      <c r="I3103" s="17"/>
      <c r="J3103" s="14"/>
    </row>
    <row r="3104" spans="3:10" x14ac:dyDescent="0.2">
      <c r="C3104" s="3"/>
      <c r="D3104" s="14"/>
      <c r="E3104" s="15"/>
      <c r="F3104" s="15"/>
      <c r="G3104" s="16"/>
      <c r="H3104" s="14"/>
      <c r="I3104" s="17"/>
      <c r="J3104" s="14"/>
    </row>
    <row r="3105" spans="3:10" x14ac:dyDescent="0.2">
      <c r="C3105" s="3"/>
      <c r="D3105" s="14"/>
      <c r="E3105" s="15"/>
      <c r="F3105" s="15"/>
      <c r="G3105" s="16"/>
      <c r="H3105" s="14"/>
      <c r="I3105" s="17"/>
      <c r="J3105" s="14"/>
    </row>
    <row r="3106" spans="3:10" x14ac:dyDescent="0.2">
      <c r="C3106" s="3"/>
      <c r="D3106" s="14"/>
      <c r="E3106" s="15"/>
      <c r="F3106" s="15"/>
      <c r="G3106" s="16"/>
      <c r="H3106" s="14"/>
      <c r="I3106" s="17"/>
      <c r="J3106" s="14"/>
    </row>
    <row r="3107" spans="3:10" x14ac:dyDescent="0.2">
      <c r="C3107" s="3"/>
      <c r="D3107" s="14"/>
      <c r="E3107" s="15"/>
      <c r="F3107" s="15"/>
      <c r="G3107" s="16"/>
      <c r="H3107" s="14"/>
      <c r="I3107" s="17"/>
      <c r="J3107" s="14"/>
    </row>
    <row r="3108" spans="3:10" x14ac:dyDescent="0.2">
      <c r="C3108" s="3"/>
      <c r="D3108" s="14"/>
      <c r="E3108" s="15"/>
      <c r="F3108" s="15"/>
      <c r="G3108" s="16"/>
      <c r="H3108" s="14"/>
      <c r="I3108" s="17"/>
      <c r="J3108" s="14"/>
    </row>
    <row r="3109" spans="3:10" x14ac:dyDescent="0.2">
      <c r="C3109" s="3"/>
      <c r="D3109" s="14"/>
      <c r="E3109" s="15"/>
      <c r="F3109" s="15"/>
      <c r="G3109" s="16"/>
      <c r="H3109" s="14"/>
      <c r="I3109" s="17"/>
      <c r="J3109" s="14"/>
    </row>
    <row r="3110" spans="3:10" x14ac:dyDescent="0.2">
      <c r="C3110" s="3"/>
      <c r="D3110" s="14"/>
      <c r="E3110" s="15"/>
      <c r="F3110" s="15"/>
      <c r="G3110" s="16"/>
      <c r="H3110" s="14"/>
      <c r="I3110" s="17"/>
      <c r="J3110" s="14"/>
    </row>
    <row r="3111" spans="3:10" x14ac:dyDescent="0.2">
      <c r="C3111" s="3"/>
      <c r="D3111" s="14"/>
      <c r="E3111" s="15"/>
      <c r="F3111" s="15"/>
      <c r="G3111" s="16"/>
      <c r="H3111" s="14"/>
      <c r="I3111" s="17"/>
      <c r="J3111" s="14"/>
    </row>
    <row r="3112" spans="3:10" x14ac:dyDescent="0.2">
      <c r="C3112" s="3"/>
      <c r="D3112" s="14"/>
      <c r="E3112" s="15"/>
      <c r="F3112" s="15"/>
      <c r="G3112" s="16"/>
      <c r="H3112" s="14"/>
      <c r="I3112" s="17"/>
      <c r="J3112" s="14"/>
    </row>
    <row r="3113" spans="3:10" x14ac:dyDescent="0.2">
      <c r="C3113" s="3"/>
      <c r="D3113" s="14"/>
      <c r="E3113" s="15"/>
      <c r="F3113" s="15"/>
      <c r="G3113" s="16"/>
      <c r="H3113" s="14"/>
      <c r="I3113" s="17"/>
      <c r="J3113" s="14"/>
    </row>
    <row r="3114" spans="3:10" x14ac:dyDescent="0.2">
      <c r="C3114" s="3"/>
      <c r="D3114" s="14"/>
      <c r="E3114" s="15"/>
      <c r="F3114" s="15"/>
      <c r="G3114" s="16"/>
      <c r="H3114" s="14"/>
      <c r="I3114" s="17"/>
      <c r="J3114" s="14"/>
    </row>
    <row r="3115" spans="3:10" x14ac:dyDescent="0.2">
      <c r="C3115" s="3"/>
      <c r="D3115" s="14"/>
      <c r="E3115" s="15"/>
      <c r="F3115" s="15"/>
      <c r="G3115" s="16"/>
      <c r="H3115" s="14"/>
      <c r="I3115" s="17"/>
      <c r="J3115" s="14"/>
    </row>
    <row r="3116" spans="3:10" x14ac:dyDescent="0.2">
      <c r="C3116" s="3"/>
      <c r="D3116" s="14"/>
      <c r="E3116" s="15"/>
      <c r="F3116" s="15"/>
      <c r="G3116" s="16"/>
      <c r="H3116" s="14"/>
      <c r="I3116" s="17"/>
      <c r="J3116" s="14"/>
    </row>
    <row r="3117" spans="3:10" x14ac:dyDescent="0.2">
      <c r="C3117" s="3"/>
      <c r="D3117" s="14"/>
      <c r="E3117" s="15"/>
      <c r="F3117" s="15"/>
      <c r="G3117" s="16"/>
      <c r="H3117" s="14"/>
      <c r="I3117" s="17"/>
      <c r="J3117" s="14"/>
    </row>
    <row r="3118" spans="3:10" x14ac:dyDescent="0.2">
      <c r="C3118" s="3"/>
      <c r="D3118" s="14"/>
      <c r="E3118" s="15"/>
      <c r="F3118" s="15"/>
      <c r="G3118" s="16"/>
      <c r="H3118" s="14"/>
      <c r="I3118" s="17"/>
      <c r="J3118" s="14"/>
    </row>
    <row r="3119" spans="3:10" x14ac:dyDescent="0.2">
      <c r="C3119" s="3"/>
      <c r="D3119" s="14"/>
      <c r="E3119" s="15"/>
      <c r="F3119" s="15"/>
      <c r="G3119" s="16"/>
      <c r="H3119" s="14"/>
      <c r="I3119" s="17"/>
      <c r="J3119" s="14"/>
    </row>
    <row r="3120" spans="3:10" x14ac:dyDescent="0.2">
      <c r="C3120" s="3"/>
      <c r="D3120" s="14"/>
      <c r="E3120" s="15"/>
      <c r="F3120" s="15"/>
      <c r="G3120" s="16"/>
      <c r="H3120" s="14"/>
      <c r="I3120" s="17"/>
      <c r="J3120" s="14"/>
    </row>
    <row r="3121" spans="3:10" x14ac:dyDescent="0.2">
      <c r="C3121" s="3"/>
      <c r="D3121" s="14"/>
      <c r="E3121" s="15"/>
      <c r="F3121" s="15"/>
      <c r="G3121" s="16"/>
      <c r="H3121" s="14"/>
      <c r="I3121" s="17"/>
      <c r="J3121" s="14"/>
    </row>
    <row r="3122" spans="3:10" x14ac:dyDescent="0.2">
      <c r="C3122" s="3"/>
      <c r="D3122" s="14"/>
      <c r="E3122" s="15"/>
      <c r="F3122" s="15"/>
      <c r="G3122" s="16"/>
      <c r="H3122" s="14"/>
      <c r="I3122" s="17"/>
      <c r="J3122" s="14"/>
    </row>
    <row r="3123" spans="3:10" x14ac:dyDescent="0.2">
      <c r="C3123" s="3"/>
      <c r="D3123" s="14"/>
      <c r="E3123" s="15"/>
      <c r="F3123" s="15"/>
      <c r="G3123" s="16"/>
      <c r="H3123" s="14"/>
      <c r="I3123" s="17"/>
      <c r="J3123" s="14"/>
    </row>
    <row r="3124" spans="3:10" x14ac:dyDescent="0.2">
      <c r="C3124" s="3"/>
      <c r="D3124" s="14"/>
      <c r="E3124" s="15"/>
      <c r="F3124" s="15"/>
      <c r="G3124" s="16"/>
      <c r="H3124" s="14"/>
      <c r="I3124" s="17"/>
      <c r="J3124" s="14"/>
    </row>
    <row r="3125" spans="3:10" x14ac:dyDescent="0.2">
      <c r="C3125" s="3"/>
      <c r="D3125" s="14"/>
      <c r="E3125" s="15"/>
      <c r="F3125" s="15"/>
      <c r="G3125" s="16"/>
      <c r="H3125" s="14"/>
      <c r="I3125" s="17"/>
      <c r="J3125" s="14"/>
    </row>
    <row r="3126" spans="3:10" x14ac:dyDescent="0.2">
      <c r="C3126" s="3"/>
      <c r="D3126" s="14"/>
      <c r="E3126" s="15"/>
      <c r="F3126" s="15"/>
      <c r="G3126" s="16"/>
      <c r="H3126" s="14"/>
      <c r="I3126" s="17"/>
      <c r="J3126" s="14"/>
    </row>
    <row r="3127" spans="3:10" x14ac:dyDescent="0.2">
      <c r="C3127" s="3"/>
      <c r="D3127" s="14"/>
      <c r="E3127" s="15"/>
      <c r="F3127" s="15"/>
      <c r="G3127" s="16"/>
      <c r="H3127" s="14"/>
      <c r="I3127" s="17"/>
      <c r="J3127" s="14"/>
    </row>
    <row r="3128" spans="3:10" x14ac:dyDescent="0.2">
      <c r="C3128" s="3"/>
      <c r="D3128" s="14"/>
      <c r="E3128" s="15"/>
      <c r="F3128" s="15"/>
      <c r="G3128" s="16"/>
      <c r="H3128" s="14"/>
      <c r="I3128" s="17"/>
      <c r="J3128" s="14"/>
    </row>
    <row r="3129" spans="3:10" x14ac:dyDescent="0.2">
      <c r="C3129" s="3"/>
      <c r="D3129" s="14"/>
      <c r="E3129" s="15"/>
      <c r="F3129" s="15"/>
      <c r="G3129" s="16"/>
      <c r="H3129" s="14"/>
      <c r="I3129" s="17"/>
      <c r="J3129" s="14"/>
    </row>
    <row r="3130" spans="3:10" x14ac:dyDescent="0.2">
      <c r="C3130" s="3"/>
      <c r="D3130" s="14"/>
      <c r="E3130" s="15"/>
      <c r="F3130" s="15"/>
      <c r="G3130" s="16"/>
      <c r="H3130" s="14"/>
      <c r="I3130" s="17"/>
      <c r="J3130" s="14"/>
    </row>
    <row r="3131" spans="3:10" x14ac:dyDescent="0.2">
      <c r="C3131" s="3"/>
      <c r="D3131" s="14"/>
      <c r="E3131" s="15"/>
      <c r="F3131" s="15"/>
      <c r="G3131" s="16"/>
      <c r="H3131" s="14"/>
      <c r="I3131" s="17"/>
      <c r="J3131" s="14"/>
    </row>
    <row r="3132" spans="3:10" x14ac:dyDescent="0.2">
      <c r="C3132" s="3"/>
      <c r="D3132" s="14"/>
      <c r="E3132" s="15"/>
      <c r="F3132" s="15"/>
      <c r="G3132" s="16"/>
      <c r="H3132" s="14"/>
      <c r="I3132" s="17"/>
      <c r="J3132" s="14"/>
    </row>
    <row r="3133" spans="3:10" x14ac:dyDescent="0.2">
      <c r="C3133" s="3"/>
      <c r="D3133" s="14"/>
      <c r="E3133" s="15"/>
      <c r="F3133" s="15"/>
      <c r="G3133" s="16"/>
      <c r="H3133" s="14"/>
      <c r="I3133" s="17"/>
      <c r="J3133" s="14"/>
    </row>
    <row r="3134" spans="3:10" x14ac:dyDescent="0.2">
      <c r="C3134" s="3"/>
      <c r="D3134" s="14"/>
      <c r="E3134" s="15"/>
      <c r="F3134" s="15"/>
      <c r="G3134" s="16"/>
      <c r="H3134" s="14"/>
      <c r="I3134" s="17"/>
      <c r="J3134" s="14"/>
    </row>
    <row r="3135" spans="3:10" x14ac:dyDescent="0.2">
      <c r="C3135" s="3"/>
      <c r="D3135" s="14"/>
      <c r="E3135" s="15"/>
      <c r="F3135" s="15"/>
      <c r="G3135" s="16"/>
      <c r="H3135" s="14"/>
      <c r="I3135" s="17"/>
      <c r="J3135" s="14"/>
    </row>
    <row r="3136" spans="3:10" x14ac:dyDescent="0.2">
      <c r="C3136" s="3"/>
      <c r="D3136" s="14"/>
      <c r="E3136" s="15"/>
      <c r="F3136" s="15"/>
      <c r="G3136" s="16"/>
      <c r="H3136" s="14"/>
      <c r="I3136" s="17"/>
      <c r="J3136" s="14"/>
    </row>
    <row r="3137" spans="3:10" x14ac:dyDescent="0.2">
      <c r="C3137" s="3"/>
      <c r="D3137" s="14"/>
      <c r="E3137" s="15"/>
      <c r="F3137" s="15"/>
      <c r="G3137" s="16"/>
      <c r="H3137" s="14"/>
      <c r="I3137" s="17"/>
      <c r="J3137" s="14"/>
    </row>
    <row r="3138" spans="3:10" x14ac:dyDescent="0.2">
      <c r="C3138" s="3"/>
      <c r="D3138" s="14"/>
      <c r="E3138" s="15"/>
      <c r="F3138" s="15"/>
      <c r="G3138" s="16"/>
      <c r="H3138" s="14"/>
      <c r="I3138" s="17"/>
      <c r="J3138" s="14"/>
    </row>
    <row r="3139" spans="3:10" x14ac:dyDescent="0.2">
      <c r="C3139" s="3"/>
      <c r="D3139" s="14"/>
      <c r="E3139" s="15"/>
      <c r="F3139" s="15"/>
      <c r="G3139" s="16"/>
      <c r="H3139" s="14"/>
      <c r="I3139" s="17"/>
      <c r="J3139" s="14"/>
    </row>
    <row r="3140" spans="3:10" x14ac:dyDescent="0.2">
      <c r="C3140" s="3"/>
      <c r="D3140" s="14"/>
      <c r="E3140" s="15"/>
      <c r="F3140" s="15"/>
      <c r="G3140" s="16"/>
      <c r="H3140" s="14"/>
      <c r="I3140" s="17"/>
      <c r="J3140" s="14"/>
    </row>
    <row r="3141" spans="3:10" x14ac:dyDescent="0.2">
      <c r="C3141" s="3"/>
      <c r="D3141" s="14"/>
      <c r="E3141" s="15"/>
      <c r="F3141" s="15"/>
      <c r="G3141" s="16"/>
      <c r="H3141" s="14"/>
      <c r="I3141" s="17"/>
      <c r="J3141" s="14"/>
    </row>
    <row r="3142" spans="3:10" x14ac:dyDescent="0.2">
      <c r="C3142" s="3"/>
      <c r="D3142" s="14"/>
      <c r="E3142" s="15"/>
      <c r="F3142" s="15"/>
      <c r="G3142" s="16"/>
      <c r="H3142" s="14"/>
      <c r="I3142" s="17"/>
      <c r="J3142" s="14"/>
    </row>
    <row r="3143" spans="3:10" x14ac:dyDescent="0.2">
      <c r="C3143" s="3"/>
      <c r="D3143" s="14"/>
      <c r="E3143" s="15"/>
      <c r="F3143" s="15"/>
      <c r="G3143" s="16"/>
      <c r="H3143" s="14"/>
      <c r="I3143" s="17"/>
      <c r="J3143" s="14"/>
    </row>
    <row r="3144" spans="3:10" x14ac:dyDescent="0.2">
      <c r="C3144" s="3"/>
      <c r="D3144" s="14"/>
      <c r="E3144" s="15"/>
      <c r="F3144" s="15"/>
      <c r="G3144" s="16"/>
      <c r="H3144" s="14"/>
      <c r="I3144" s="17"/>
      <c r="J3144" s="14"/>
    </row>
    <row r="3145" spans="3:10" x14ac:dyDescent="0.2">
      <c r="C3145" s="3"/>
      <c r="D3145" s="14"/>
      <c r="E3145" s="15"/>
      <c r="F3145" s="15"/>
      <c r="G3145" s="16"/>
      <c r="H3145" s="14"/>
      <c r="I3145" s="17"/>
      <c r="J3145" s="14"/>
    </row>
    <row r="3146" spans="3:10" x14ac:dyDescent="0.2">
      <c r="C3146" s="3"/>
      <c r="D3146" s="14"/>
      <c r="E3146" s="15"/>
      <c r="F3146" s="15"/>
      <c r="G3146" s="16"/>
      <c r="H3146" s="14"/>
      <c r="I3146" s="17"/>
      <c r="J3146" s="14"/>
    </row>
    <row r="3147" spans="3:10" x14ac:dyDescent="0.2">
      <c r="C3147" s="3"/>
      <c r="D3147" s="14"/>
      <c r="E3147" s="15"/>
      <c r="F3147" s="15"/>
      <c r="G3147" s="16"/>
      <c r="H3147" s="14"/>
      <c r="I3147" s="17"/>
      <c r="J3147" s="14"/>
    </row>
    <row r="3148" spans="3:10" x14ac:dyDescent="0.2">
      <c r="C3148" s="3"/>
      <c r="D3148" s="14"/>
      <c r="E3148" s="15"/>
      <c r="F3148" s="15"/>
      <c r="G3148" s="16"/>
      <c r="H3148" s="14"/>
      <c r="I3148" s="17"/>
      <c r="J3148" s="14"/>
    </row>
    <row r="3149" spans="3:10" x14ac:dyDescent="0.2">
      <c r="C3149" s="3"/>
      <c r="D3149" s="14"/>
      <c r="E3149" s="15"/>
      <c r="F3149" s="15"/>
      <c r="G3149" s="16"/>
      <c r="H3149" s="14"/>
      <c r="I3149" s="17"/>
      <c r="J3149" s="14"/>
    </row>
    <row r="3150" spans="3:10" x14ac:dyDescent="0.2">
      <c r="C3150" s="3"/>
      <c r="D3150" s="14"/>
      <c r="E3150" s="15"/>
      <c r="F3150" s="15"/>
      <c r="G3150" s="16"/>
      <c r="H3150" s="14"/>
      <c r="I3150" s="17"/>
      <c r="J3150" s="14"/>
    </row>
    <row r="3151" spans="3:10" x14ac:dyDescent="0.2">
      <c r="C3151" s="3"/>
      <c r="D3151" s="14"/>
      <c r="E3151" s="15"/>
      <c r="F3151" s="15"/>
      <c r="G3151" s="16"/>
      <c r="H3151" s="14"/>
      <c r="I3151" s="17"/>
      <c r="J3151" s="14"/>
    </row>
    <row r="3152" spans="3:10" x14ac:dyDescent="0.2">
      <c r="C3152" s="3"/>
      <c r="D3152" s="14"/>
      <c r="E3152" s="15"/>
      <c r="F3152" s="15"/>
      <c r="G3152" s="16"/>
      <c r="H3152" s="14"/>
      <c r="I3152" s="17"/>
      <c r="J3152" s="14"/>
    </row>
    <row r="3153" spans="3:10" x14ac:dyDescent="0.2">
      <c r="C3153" s="3"/>
      <c r="D3153" s="14"/>
      <c r="E3153" s="15"/>
      <c r="F3153" s="15"/>
      <c r="G3153" s="16"/>
      <c r="H3153" s="14"/>
      <c r="I3153" s="17"/>
      <c r="J3153" s="14"/>
    </row>
    <row r="3154" spans="3:10" x14ac:dyDescent="0.2">
      <c r="C3154" s="3"/>
      <c r="D3154" s="14"/>
      <c r="E3154" s="15"/>
      <c r="F3154" s="15"/>
      <c r="G3154" s="16"/>
      <c r="H3154" s="14"/>
      <c r="I3154" s="17"/>
      <c r="J3154" s="14"/>
    </row>
    <row r="3155" spans="3:10" x14ac:dyDescent="0.2">
      <c r="C3155" s="3"/>
      <c r="D3155" s="14"/>
      <c r="E3155" s="15"/>
      <c r="F3155" s="15"/>
      <c r="G3155" s="16"/>
      <c r="H3155" s="14"/>
      <c r="I3155" s="17"/>
      <c r="J3155" s="14"/>
    </row>
    <row r="3156" spans="3:10" x14ac:dyDescent="0.2">
      <c r="C3156" s="3"/>
      <c r="D3156" s="14"/>
      <c r="E3156" s="15"/>
      <c r="F3156" s="15"/>
      <c r="G3156" s="16"/>
      <c r="H3156" s="14"/>
      <c r="I3156" s="17"/>
      <c r="J3156" s="14"/>
    </row>
    <row r="3157" spans="3:10" x14ac:dyDescent="0.2">
      <c r="C3157" s="3"/>
      <c r="D3157" s="14"/>
      <c r="E3157" s="15"/>
      <c r="F3157" s="15"/>
      <c r="G3157" s="16"/>
      <c r="H3157" s="14"/>
      <c r="I3157" s="17"/>
      <c r="J3157" s="14"/>
    </row>
    <row r="3158" spans="3:10" x14ac:dyDescent="0.2">
      <c r="C3158" s="3"/>
      <c r="D3158" s="14"/>
      <c r="E3158" s="15"/>
      <c r="F3158" s="15"/>
      <c r="G3158" s="16"/>
      <c r="H3158" s="14"/>
      <c r="I3158" s="17"/>
      <c r="J3158" s="14"/>
    </row>
    <row r="3159" spans="3:10" x14ac:dyDescent="0.2">
      <c r="C3159" s="3"/>
      <c r="D3159" s="14"/>
      <c r="E3159" s="15"/>
      <c r="F3159" s="15"/>
      <c r="G3159" s="16"/>
      <c r="H3159" s="14"/>
      <c r="I3159" s="17"/>
      <c r="J3159" s="14"/>
    </row>
    <row r="3160" spans="3:10" x14ac:dyDescent="0.2">
      <c r="C3160" s="3"/>
      <c r="D3160" s="14"/>
      <c r="E3160" s="15"/>
      <c r="F3160" s="15"/>
      <c r="G3160" s="16"/>
      <c r="H3160" s="14"/>
      <c r="I3160" s="17"/>
      <c r="J3160" s="14"/>
    </row>
    <row r="3161" spans="3:10" x14ac:dyDescent="0.2">
      <c r="C3161" s="3"/>
      <c r="D3161" s="14"/>
      <c r="E3161" s="15"/>
      <c r="F3161" s="15"/>
      <c r="G3161" s="16"/>
      <c r="H3161" s="14"/>
      <c r="I3161" s="17"/>
      <c r="J3161" s="14"/>
    </row>
    <row r="3162" spans="3:10" x14ac:dyDescent="0.2">
      <c r="C3162" s="3"/>
      <c r="D3162" s="14"/>
      <c r="E3162" s="15"/>
      <c r="F3162" s="15"/>
      <c r="G3162" s="16"/>
      <c r="H3162" s="14"/>
      <c r="I3162" s="17"/>
      <c r="J3162" s="14"/>
    </row>
    <row r="3163" spans="3:10" x14ac:dyDescent="0.2">
      <c r="C3163" s="3"/>
      <c r="D3163" s="14"/>
      <c r="E3163" s="15"/>
      <c r="F3163" s="15"/>
      <c r="G3163" s="16"/>
      <c r="H3163" s="14"/>
      <c r="I3163" s="17"/>
      <c r="J3163" s="14"/>
    </row>
    <row r="3164" spans="3:10" x14ac:dyDescent="0.2">
      <c r="C3164" s="3"/>
      <c r="D3164" s="14"/>
      <c r="E3164" s="15"/>
      <c r="F3164" s="15"/>
      <c r="G3164" s="16"/>
      <c r="H3164" s="14"/>
      <c r="I3164" s="17"/>
      <c r="J3164" s="14"/>
    </row>
    <row r="3165" spans="3:10" x14ac:dyDescent="0.2">
      <c r="C3165" s="3"/>
      <c r="D3165" s="14"/>
      <c r="E3165" s="15"/>
      <c r="F3165" s="15"/>
      <c r="G3165" s="16"/>
      <c r="H3165" s="14"/>
      <c r="I3165" s="17"/>
      <c r="J3165" s="14"/>
    </row>
    <row r="3166" spans="3:10" x14ac:dyDescent="0.2">
      <c r="C3166" s="3"/>
      <c r="D3166" s="14"/>
      <c r="E3166" s="15"/>
      <c r="F3166" s="15"/>
      <c r="G3166" s="16"/>
      <c r="H3166" s="14"/>
      <c r="I3166" s="17"/>
      <c r="J3166" s="14"/>
    </row>
    <row r="3167" spans="3:10" x14ac:dyDescent="0.2">
      <c r="C3167" s="3"/>
      <c r="D3167" s="14"/>
      <c r="E3167" s="15"/>
      <c r="F3167" s="15"/>
      <c r="G3167" s="16"/>
      <c r="H3167" s="14"/>
      <c r="I3167" s="17"/>
      <c r="J3167" s="14"/>
    </row>
    <row r="3168" spans="3:10" x14ac:dyDescent="0.2">
      <c r="C3168" s="3"/>
      <c r="D3168" s="14"/>
      <c r="E3168" s="15"/>
      <c r="F3168" s="15"/>
      <c r="G3168" s="16"/>
      <c r="H3168" s="14"/>
      <c r="I3168" s="17"/>
      <c r="J3168" s="14"/>
    </row>
    <row r="3169" spans="3:10" x14ac:dyDescent="0.2">
      <c r="C3169" s="3"/>
      <c r="D3169" s="14"/>
      <c r="E3169" s="15"/>
      <c r="F3169" s="15"/>
      <c r="G3169" s="16"/>
      <c r="H3169" s="14"/>
      <c r="I3169" s="17"/>
      <c r="J3169" s="14"/>
    </row>
    <row r="3170" spans="3:10" x14ac:dyDescent="0.2">
      <c r="C3170" s="3"/>
      <c r="D3170" s="14"/>
      <c r="E3170" s="15"/>
      <c r="F3170" s="15"/>
      <c r="G3170" s="16"/>
      <c r="H3170" s="14"/>
      <c r="I3170" s="17"/>
      <c r="J3170" s="14"/>
    </row>
    <row r="3171" spans="3:10" x14ac:dyDescent="0.2">
      <c r="C3171" s="3"/>
      <c r="D3171" s="14"/>
      <c r="E3171" s="15"/>
      <c r="F3171" s="15"/>
      <c r="G3171" s="16"/>
      <c r="H3171" s="14"/>
      <c r="I3171" s="17"/>
      <c r="J3171" s="14"/>
    </row>
    <row r="3172" spans="3:10" x14ac:dyDescent="0.2">
      <c r="C3172" s="3"/>
      <c r="D3172" s="14"/>
      <c r="E3172" s="15"/>
      <c r="F3172" s="15"/>
      <c r="G3172" s="16"/>
      <c r="H3172" s="14"/>
      <c r="I3172" s="17"/>
      <c r="J3172" s="14"/>
    </row>
    <row r="3173" spans="3:10" x14ac:dyDescent="0.2">
      <c r="C3173" s="3"/>
      <c r="D3173" s="14"/>
      <c r="E3173" s="15"/>
      <c r="F3173" s="15"/>
      <c r="G3173" s="16"/>
      <c r="H3173" s="14"/>
      <c r="I3173" s="17"/>
      <c r="J3173" s="14"/>
    </row>
    <row r="3174" spans="3:10" x14ac:dyDescent="0.2">
      <c r="C3174" s="3"/>
      <c r="D3174" s="14"/>
      <c r="E3174" s="15"/>
      <c r="F3174" s="15"/>
      <c r="G3174" s="16"/>
      <c r="H3174" s="14"/>
      <c r="I3174" s="17"/>
      <c r="J3174" s="14"/>
    </row>
    <row r="3175" spans="3:10" x14ac:dyDescent="0.2">
      <c r="C3175" s="3"/>
      <c r="D3175" s="14"/>
      <c r="E3175" s="15"/>
      <c r="F3175" s="15"/>
      <c r="G3175" s="16"/>
      <c r="H3175" s="14"/>
      <c r="I3175" s="17"/>
      <c r="J3175" s="14"/>
    </row>
    <row r="3176" spans="3:10" x14ac:dyDescent="0.2">
      <c r="C3176" s="3"/>
      <c r="D3176" s="14"/>
      <c r="E3176" s="15"/>
      <c r="F3176" s="15"/>
      <c r="G3176" s="16"/>
      <c r="H3176" s="14"/>
      <c r="I3176" s="17"/>
      <c r="J3176" s="14"/>
    </row>
    <row r="3177" spans="3:10" x14ac:dyDescent="0.2">
      <c r="C3177" s="3"/>
      <c r="D3177" s="14"/>
      <c r="E3177" s="15"/>
      <c r="F3177" s="15"/>
      <c r="G3177" s="16"/>
      <c r="H3177" s="14"/>
      <c r="I3177" s="17"/>
      <c r="J3177" s="14"/>
    </row>
    <row r="3178" spans="3:10" x14ac:dyDescent="0.2">
      <c r="C3178" s="3"/>
      <c r="D3178" s="14"/>
      <c r="E3178" s="15"/>
      <c r="F3178" s="15"/>
      <c r="G3178" s="16"/>
      <c r="H3178" s="14"/>
      <c r="I3178" s="17"/>
      <c r="J3178" s="14"/>
    </row>
    <row r="3179" spans="3:10" x14ac:dyDescent="0.2">
      <c r="C3179" s="3"/>
      <c r="D3179" s="14"/>
      <c r="E3179" s="15"/>
      <c r="F3179" s="15"/>
      <c r="G3179" s="16"/>
      <c r="H3179" s="14"/>
      <c r="I3179" s="17"/>
      <c r="J3179" s="14"/>
    </row>
    <row r="3180" spans="3:10" x14ac:dyDescent="0.2">
      <c r="C3180" s="3"/>
      <c r="D3180" s="14"/>
      <c r="E3180" s="15"/>
      <c r="F3180" s="15"/>
      <c r="G3180" s="16"/>
      <c r="H3180" s="14"/>
      <c r="I3180" s="17"/>
      <c r="J3180" s="14"/>
    </row>
    <row r="3181" spans="3:10" x14ac:dyDescent="0.2">
      <c r="C3181" s="3"/>
      <c r="D3181" s="14"/>
      <c r="E3181" s="15"/>
      <c r="F3181" s="15"/>
      <c r="G3181" s="16"/>
      <c r="H3181" s="14"/>
      <c r="I3181" s="17"/>
      <c r="J3181" s="14"/>
    </row>
    <row r="3182" spans="3:10" x14ac:dyDescent="0.2">
      <c r="C3182" s="3"/>
      <c r="D3182" s="14"/>
      <c r="E3182" s="15"/>
      <c r="F3182" s="15"/>
      <c r="G3182" s="16"/>
      <c r="H3182" s="14"/>
      <c r="I3182" s="17"/>
      <c r="J3182" s="14"/>
    </row>
    <row r="3183" spans="3:10" x14ac:dyDescent="0.2">
      <c r="C3183" s="3"/>
      <c r="D3183" s="14"/>
      <c r="E3183" s="15"/>
      <c r="F3183" s="15"/>
      <c r="G3183" s="16"/>
      <c r="H3183" s="14"/>
      <c r="I3183" s="17"/>
      <c r="J3183" s="14"/>
    </row>
    <row r="3184" spans="3:10" x14ac:dyDescent="0.2">
      <c r="C3184" s="3"/>
      <c r="D3184" s="14"/>
      <c r="E3184" s="15"/>
      <c r="F3184" s="15"/>
      <c r="G3184" s="16"/>
      <c r="H3184" s="14"/>
      <c r="I3184" s="17"/>
      <c r="J3184" s="14"/>
    </row>
    <row r="3185" spans="3:10" x14ac:dyDescent="0.2">
      <c r="C3185" s="3"/>
      <c r="D3185" s="14"/>
      <c r="E3185" s="15"/>
      <c r="F3185" s="15"/>
      <c r="G3185" s="16"/>
      <c r="H3185" s="14"/>
      <c r="I3185" s="17"/>
      <c r="J3185" s="14"/>
    </row>
    <row r="3186" spans="3:10" x14ac:dyDescent="0.2">
      <c r="C3186" s="3"/>
      <c r="D3186" s="14"/>
      <c r="E3186" s="15"/>
      <c r="F3186" s="15"/>
      <c r="G3186" s="16"/>
      <c r="H3186" s="14"/>
      <c r="I3186" s="17"/>
      <c r="J3186" s="14"/>
    </row>
    <row r="3187" spans="3:10" x14ac:dyDescent="0.2">
      <c r="C3187" s="3"/>
      <c r="D3187" s="14"/>
      <c r="E3187" s="15"/>
      <c r="F3187" s="15"/>
      <c r="G3187" s="16"/>
      <c r="H3187" s="14"/>
      <c r="I3187" s="17"/>
      <c r="J3187" s="14"/>
    </row>
    <row r="3188" spans="3:10" x14ac:dyDescent="0.2">
      <c r="C3188" s="3"/>
      <c r="D3188" s="14"/>
      <c r="E3188" s="15"/>
      <c r="F3188" s="15"/>
      <c r="G3188" s="16"/>
      <c r="H3188" s="14"/>
      <c r="I3188" s="17"/>
      <c r="J3188" s="14"/>
    </row>
    <row r="3189" spans="3:10" x14ac:dyDescent="0.2">
      <c r="C3189" s="3"/>
      <c r="D3189" s="14"/>
      <c r="E3189" s="15"/>
      <c r="F3189" s="15"/>
      <c r="G3189" s="16"/>
      <c r="H3189" s="14"/>
      <c r="I3189" s="17"/>
      <c r="J3189" s="14"/>
    </row>
    <row r="3190" spans="3:10" x14ac:dyDescent="0.2">
      <c r="C3190" s="3"/>
      <c r="D3190" s="14"/>
      <c r="E3190" s="15"/>
      <c r="F3190" s="15"/>
      <c r="G3190" s="16"/>
      <c r="H3190" s="14"/>
      <c r="I3190" s="17"/>
      <c r="J3190" s="14"/>
    </row>
    <row r="3191" spans="3:10" x14ac:dyDescent="0.2">
      <c r="C3191" s="3"/>
      <c r="D3191" s="14"/>
      <c r="E3191" s="15"/>
      <c r="F3191" s="15"/>
      <c r="G3191" s="16"/>
      <c r="H3191" s="14"/>
      <c r="I3191" s="17"/>
      <c r="J3191" s="14"/>
    </row>
    <row r="3192" spans="3:10" x14ac:dyDescent="0.2">
      <c r="C3192" s="3"/>
      <c r="D3192" s="14"/>
      <c r="E3192" s="15"/>
      <c r="F3192" s="15"/>
      <c r="G3192" s="16"/>
      <c r="H3192" s="14"/>
      <c r="I3192" s="17"/>
      <c r="J3192" s="14"/>
    </row>
    <row r="3193" spans="3:10" x14ac:dyDescent="0.2">
      <c r="C3193" s="3"/>
      <c r="D3193" s="14"/>
      <c r="E3193" s="15"/>
      <c r="F3193" s="15"/>
      <c r="G3193" s="16"/>
      <c r="H3193" s="14"/>
      <c r="I3193" s="17"/>
      <c r="J3193" s="14"/>
    </row>
    <row r="3194" spans="3:10" x14ac:dyDescent="0.2">
      <c r="C3194" s="3"/>
      <c r="D3194" s="14"/>
      <c r="E3194" s="15"/>
      <c r="F3194" s="15"/>
      <c r="G3194" s="16"/>
      <c r="H3194" s="14"/>
      <c r="I3194" s="17"/>
      <c r="J3194" s="14"/>
    </row>
    <row r="3195" spans="3:10" x14ac:dyDescent="0.2">
      <c r="C3195" s="3"/>
      <c r="D3195" s="14"/>
      <c r="E3195" s="15"/>
      <c r="F3195" s="15"/>
      <c r="G3195" s="16"/>
      <c r="H3195" s="14"/>
      <c r="I3195" s="17"/>
      <c r="J3195" s="14"/>
    </row>
    <row r="3196" spans="3:10" x14ac:dyDescent="0.2">
      <c r="C3196" s="3"/>
      <c r="D3196" s="14"/>
      <c r="E3196" s="15"/>
      <c r="F3196" s="15"/>
      <c r="G3196" s="16"/>
      <c r="H3196" s="14"/>
      <c r="I3196" s="17"/>
      <c r="J3196" s="14"/>
    </row>
    <row r="3197" spans="3:10" x14ac:dyDescent="0.2">
      <c r="C3197" s="3"/>
      <c r="D3197" s="14"/>
      <c r="E3197" s="15"/>
      <c r="F3197" s="15"/>
      <c r="G3197" s="16"/>
      <c r="H3197" s="14"/>
      <c r="I3197" s="17"/>
      <c r="J3197" s="14"/>
    </row>
    <row r="3198" spans="3:10" x14ac:dyDescent="0.2">
      <c r="C3198" s="3"/>
      <c r="D3198" s="14"/>
      <c r="E3198" s="15"/>
      <c r="F3198" s="15"/>
      <c r="G3198" s="16"/>
      <c r="H3198" s="14"/>
      <c r="I3198" s="17"/>
      <c r="J3198" s="14"/>
    </row>
    <row r="3199" spans="3:10" x14ac:dyDescent="0.2">
      <c r="C3199" s="3"/>
      <c r="D3199" s="14"/>
      <c r="E3199" s="15"/>
      <c r="F3199" s="15"/>
      <c r="G3199" s="16"/>
      <c r="H3199" s="14"/>
      <c r="I3199" s="17"/>
      <c r="J3199" s="14"/>
    </row>
    <row r="3200" spans="3:10" x14ac:dyDescent="0.2">
      <c r="C3200" s="3"/>
      <c r="D3200" s="14"/>
      <c r="E3200" s="15"/>
      <c r="F3200" s="15"/>
      <c r="G3200" s="16"/>
      <c r="H3200" s="14"/>
      <c r="I3200" s="17"/>
      <c r="J3200" s="14"/>
    </row>
    <row r="3201" spans="3:10" x14ac:dyDescent="0.2">
      <c r="C3201" s="3"/>
      <c r="D3201" s="14"/>
      <c r="E3201" s="15"/>
      <c r="F3201" s="15"/>
      <c r="G3201" s="16"/>
      <c r="H3201" s="14"/>
      <c r="I3201" s="17"/>
      <c r="J3201" s="14"/>
    </row>
    <row r="3202" spans="3:10" x14ac:dyDescent="0.2">
      <c r="C3202" s="3"/>
      <c r="D3202" s="14"/>
      <c r="E3202" s="15"/>
      <c r="F3202" s="15"/>
      <c r="G3202" s="16"/>
      <c r="H3202" s="14"/>
      <c r="I3202" s="17"/>
      <c r="J3202" s="14"/>
    </row>
    <row r="3203" spans="3:10" x14ac:dyDescent="0.2">
      <c r="C3203" s="3"/>
      <c r="D3203" s="14"/>
      <c r="E3203" s="15"/>
      <c r="F3203" s="15"/>
      <c r="G3203" s="16"/>
      <c r="H3203" s="14"/>
      <c r="I3203" s="17"/>
      <c r="J3203" s="14"/>
    </row>
    <row r="3204" spans="3:10" x14ac:dyDescent="0.2">
      <c r="C3204" s="3"/>
      <c r="D3204" s="14"/>
      <c r="E3204" s="15"/>
      <c r="F3204" s="15"/>
      <c r="G3204" s="16"/>
      <c r="H3204" s="14"/>
      <c r="I3204" s="17"/>
      <c r="J3204" s="14"/>
    </row>
    <row r="3205" spans="3:10" x14ac:dyDescent="0.2">
      <c r="C3205" s="3"/>
      <c r="D3205" s="14"/>
      <c r="E3205" s="15"/>
      <c r="F3205" s="15"/>
      <c r="G3205" s="16"/>
      <c r="H3205" s="14"/>
      <c r="I3205" s="17"/>
      <c r="J3205" s="14"/>
    </row>
    <row r="3206" spans="3:10" x14ac:dyDescent="0.2">
      <c r="C3206" s="3"/>
      <c r="D3206" s="14"/>
      <c r="E3206" s="15"/>
      <c r="F3206" s="15"/>
      <c r="G3206" s="16"/>
      <c r="H3206" s="14"/>
      <c r="I3206" s="17"/>
      <c r="J3206" s="14"/>
    </row>
    <row r="3207" spans="3:10" x14ac:dyDescent="0.2">
      <c r="C3207" s="3"/>
      <c r="D3207" s="14"/>
      <c r="E3207" s="15"/>
      <c r="F3207" s="15"/>
      <c r="G3207" s="16"/>
      <c r="H3207" s="14"/>
      <c r="I3207" s="17"/>
      <c r="J3207" s="14"/>
    </row>
    <row r="3208" spans="3:10" x14ac:dyDescent="0.2">
      <c r="C3208" s="3"/>
      <c r="D3208" s="14"/>
      <c r="E3208" s="15"/>
      <c r="F3208" s="15"/>
      <c r="G3208" s="16"/>
      <c r="H3208" s="14"/>
      <c r="I3208" s="17"/>
      <c r="J3208" s="14"/>
    </row>
    <row r="3209" spans="3:10" x14ac:dyDescent="0.2">
      <c r="C3209" s="3"/>
      <c r="D3209" s="14"/>
      <c r="E3209" s="15"/>
      <c r="F3209" s="15"/>
      <c r="G3209" s="16"/>
      <c r="H3209" s="14"/>
      <c r="I3209" s="17"/>
      <c r="J3209" s="14"/>
    </row>
    <row r="3210" spans="3:10" x14ac:dyDescent="0.2">
      <c r="C3210" s="3"/>
      <c r="D3210" s="14"/>
      <c r="E3210" s="15"/>
      <c r="F3210" s="15"/>
      <c r="G3210" s="16"/>
      <c r="H3210" s="14"/>
      <c r="I3210" s="17"/>
      <c r="J3210" s="14"/>
    </row>
    <row r="3211" spans="3:10" x14ac:dyDescent="0.2">
      <c r="C3211" s="3"/>
      <c r="D3211" s="14"/>
      <c r="E3211" s="15"/>
      <c r="F3211" s="15"/>
      <c r="G3211" s="16"/>
      <c r="H3211" s="14"/>
      <c r="I3211" s="17"/>
      <c r="J3211" s="14"/>
    </row>
    <row r="3212" spans="3:10" x14ac:dyDescent="0.2">
      <c r="C3212" s="3"/>
      <c r="D3212" s="14"/>
      <c r="E3212" s="15"/>
      <c r="F3212" s="15"/>
      <c r="G3212" s="16"/>
      <c r="H3212" s="14"/>
      <c r="I3212" s="17"/>
      <c r="J3212" s="14"/>
    </row>
    <row r="3213" spans="3:10" x14ac:dyDescent="0.2">
      <c r="C3213" s="3"/>
      <c r="D3213" s="14"/>
      <c r="E3213" s="15"/>
      <c r="F3213" s="15"/>
      <c r="G3213" s="16"/>
      <c r="H3213" s="14"/>
      <c r="I3213" s="17"/>
      <c r="J3213" s="14"/>
    </row>
    <row r="3214" spans="3:10" x14ac:dyDescent="0.2">
      <c r="C3214" s="3"/>
      <c r="D3214" s="14"/>
      <c r="E3214" s="15"/>
      <c r="F3214" s="15"/>
      <c r="G3214" s="16"/>
      <c r="H3214" s="14"/>
      <c r="I3214" s="17"/>
      <c r="J3214" s="14"/>
    </row>
    <row r="3215" spans="3:10" x14ac:dyDescent="0.2">
      <c r="C3215" s="3"/>
      <c r="D3215" s="14"/>
      <c r="E3215" s="15"/>
      <c r="F3215" s="15"/>
      <c r="G3215" s="16"/>
      <c r="H3215" s="14"/>
      <c r="I3215" s="17"/>
      <c r="J3215" s="14"/>
    </row>
    <row r="3216" spans="3:10" x14ac:dyDescent="0.2">
      <c r="C3216" s="3"/>
      <c r="D3216" s="14"/>
      <c r="E3216" s="15"/>
      <c r="F3216" s="15"/>
      <c r="G3216" s="16"/>
      <c r="H3216" s="14"/>
      <c r="I3216" s="17"/>
      <c r="J3216" s="14"/>
    </row>
    <row r="3217" spans="3:10" x14ac:dyDescent="0.2">
      <c r="C3217" s="3"/>
      <c r="D3217" s="14"/>
      <c r="E3217" s="15"/>
      <c r="F3217" s="15"/>
      <c r="G3217" s="16"/>
      <c r="H3217" s="14"/>
      <c r="I3217" s="17"/>
      <c r="J3217" s="14"/>
    </row>
    <row r="3218" spans="3:10" x14ac:dyDescent="0.2">
      <c r="C3218" s="3"/>
      <c r="D3218" s="14"/>
      <c r="E3218" s="15"/>
      <c r="F3218" s="15"/>
      <c r="G3218" s="16"/>
      <c r="H3218" s="14"/>
      <c r="I3218" s="17"/>
      <c r="J3218" s="14"/>
    </row>
    <row r="3219" spans="3:10" x14ac:dyDescent="0.2">
      <c r="C3219" s="3"/>
      <c r="D3219" s="14"/>
      <c r="E3219" s="15"/>
      <c r="F3219" s="15"/>
      <c r="G3219" s="16"/>
      <c r="H3219" s="14"/>
      <c r="I3219" s="17"/>
      <c r="J3219" s="14"/>
    </row>
    <row r="3220" spans="3:10" x14ac:dyDescent="0.2">
      <c r="C3220" s="3"/>
      <c r="D3220" s="14"/>
      <c r="E3220" s="15"/>
      <c r="F3220" s="15"/>
      <c r="G3220" s="16"/>
      <c r="H3220" s="14"/>
      <c r="I3220" s="17"/>
      <c r="J3220" s="14"/>
    </row>
    <row r="3221" spans="3:10" x14ac:dyDescent="0.2">
      <c r="C3221" s="3"/>
      <c r="D3221" s="14"/>
      <c r="E3221" s="15"/>
      <c r="F3221" s="15"/>
      <c r="G3221" s="16"/>
      <c r="H3221" s="14"/>
      <c r="I3221" s="17"/>
      <c r="J3221" s="14"/>
    </row>
    <row r="3222" spans="3:10" x14ac:dyDescent="0.2">
      <c r="C3222" s="3"/>
      <c r="D3222" s="14"/>
      <c r="E3222" s="15"/>
      <c r="F3222" s="15"/>
      <c r="G3222" s="16"/>
      <c r="H3222" s="14"/>
      <c r="I3222" s="17"/>
      <c r="J3222" s="14"/>
    </row>
    <row r="3223" spans="3:10" x14ac:dyDescent="0.2">
      <c r="C3223" s="3"/>
      <c r="D3223" s="14"/>
      <c r="E3223" s="15"/>
      <c r="F3223" s="15"/>
      <c r="G3223" s="16"/>
      <c r="H3223" s="14"/>
      <c r="I3223" s="17"/>
      <c r="J3223" s="14"/>
    </row>
    <row r="3224" spans="3:10" x14ac:dyDescent="0.2">
      <c r="C3224" s="3"/>
      <c r="D3224" s="14"/>
      <c r="E3224" s="15"/>
      <c r="F3224" s="15"/>
      <c r="G3224" s="16"/>
      <c r="H3224" s="14"/>
      <c r="I3224" s="17"/>
      <c r="J3224" s="14"/>
    </row>
    <row r="3225" spans="3:10" x14ac:dyDescent="0.2">
      <c r="C3225" s="3"/>
      <c r="D3225" s="14"/>
      <c r="E3225" s="15"/>
      <c r="F3225" s="15"/>
      <c r="G3225" s="16"/>
      <c r="H3225" s="14"/>
      <c r="I3225" s="17"/>
      <c r="J3225" s="14"/>
    </row>
    <row r="3226" spans="3:10" x14ac:dyDescent="0.2">
      <c r="C3226" s="3"/>
      <c r="D3226" s="14"/>
      <c r="E3226" s="15"/>
      <c r="F3226" s="15"/>
      <c r="G3226" s="16"/>
      <c r="H3226" s="14"/>
      <c r="I3226" s="17"/>
      <c r="J3226" s="14"/>
    </row>
    <row r="3227" spans="3:10" x14ac:dyDescent="0.2">
      <c r="C3227" s="3"/>
      <c r="D3227" s="14"/>
      <c r="E3227" s="15"/>
      <c r="F3227" s="15"/>
      <c r="G3227" s="16"/>
      <c r="H3227" s="14"/>
      <c r="I3227" s="17"/>
      <c r="J3227" s="14"/>
    </row>
    <row r="3228" spans="3:10" x14ac:dyDescent="0.2">
      <c r="C3228" s="3"/>
      <c r="D3228" s="14"/>
      <c r="E3228" s="15"/>
      <c r="F3228" s="15"/>
      <c r="G3228" s="16"/>
      <c r="H3228" s="14"/>
      <c r="I3228" s="17"/>
      <c r="J3228" s="14"/>
    </row>
    <row r="3229" spans="3:10" x14ac:dyDescent="0.2">
      <c r="C3229" s="3"/>
      <c r="D3229" s="14"/>
      <c r="E3229" s="15"/>
      <c r="F3229" s="15"/>
      <c r="G3229" s="16"/>
      <c r="H3229" s="14"/>
      <c r="I3229" s="17"/>
      <c r="J3229" s="14"/>
    </row>
    <row r="3230" spans="3:10" x14ac:dyDescent="0.2">
      <c r="C3230" s="3"/>
      <c r="D3230" s="14"/>
      <c r="E3230" s="15"/>
      <c r="F3230" s="15"/>
      <c r="G3230" s="16"/>
      <c r="H3230" s="14"/>
      <c r="I3230" s="17"/>
      <c r="J3230" s="14"/>
    </row>
    <row r="3231" spans="3:10" x14ac:dyDescent="0.2">
      <c r="C3231" s="3"/>
      <c r="D3231" s="14"/>
      <c r="E3231" s="15"/>
      <c r="F3231" s="15"/>
      <c r="G3231" s="16"/>
      <c r="H3231" s="14"/>
      <c r="I3231" s="17"/>
      <c r="J3231" s="14"/>
    </row>
    <row r="3232" spans="3:10" x14ac:dyDescent="0.2">
      <c r="C3232" s="3"/>
      <c r="D3232" s="14"/>
      <c r="E3232" s="15"/>
      <c r="F3232" s="15"/>
      <c r="G3232" s="16"/>
      <c r="H3232" s="14"/>
      <c r="I3232" s="17"/>
      <c r="J3232" s="14"/>
    </row>
    <row r="3233" spans="3:10" x14ac:dyDescent="0.2">
      <c r="C3233" s="3"/>
      <c r="D3233" s="14"/>
      <c r="E3233" s="15"/>
      <c r="F3233" s="15"/>
      <c r="G3233" s="16"/>
      <c r="H3233" s="14"/>
      <c r="I3233" s="17"/>
      <c r="J3233" s="14"/>
    </row>
    <row r="3234" spans="3:10" x14ac:dyDescent="0.2">
      <c r="C3234" s="3"/>
      <c r="D3234" s="14"/>
      <c r="E3234" s="15"/>
      <c r="F3234" s="15"/>
      <c r="G3234" s="16"/>
      <c r="H3234" s="14"/>
      <c r="I3234" s="17"/>
      <c r="J3234" s="14"/>
    </row>
    <row r="3235" spans="3:10" x14ac:dyDescent="0.2">
      <c r="C3235" s="3"/>
      <c r="D3235" s="14"/>
      <c r="E3235" s="15"/>
      <c r="F3235" s="15"/>
      <c r="G3235" s="16"/>
      <c r="H3235" s="14"/>
      <c r="I3235" s="17"/>
      <c r="J3235" s="14"/>
    </row>
    <row r="3236" spans="3:10" x14ac:dyDescent="0.2">
      <c r="C3236" s="3"/>
      <c r="D3236" s="14"/>
      <c r="E3236" s="15"/>
      <c r="F3236" s="15"/>
      <c r="G3236" s="16"/>
      <c r="H3236" s="14"/>
      <c r="I3236" s="17"/>
      <c r="J3236" s="14"/>
    </row>
    <row r="3237" spans="3:10" x14ac:dyDescent="0.2">
      <c r="C3237" s="3"/>
      <c r="D3237" s="14"/>
      <c r="E3237" s="15"/>
      <c r="F3237" s="15"/>
      <c r="G3237" s="16"/>
      <c r="H3237" s="14"/>
      <c r="I3237" s="17"/>
      <c r="J3237" s="14"/>
    </row>
    <row r="3238" spans="3:10" x14ac:dyDescent="0.2">
      <c r="C3238" s="3"/>
      <c r="D3238" s="14"/>
      <c r="E3238" s="15"/>
      <c r="F3238" s="15"/>
      <c r="G3238" s="16"/>
      <c r="H3238" s="14"/>
      <c r="I3238" s="17"/>
      <c r="J3238" s="14"/>
    </row>
    <row r="3239" spans="3:10" x14ac:dyDescent="0.2">
      <c r="C3239" s="3"/>
      <c r="D3239" s="14"/>
      <c r="E3239" s="15"/>
      <c r="F3239" s="15"/>
      <c r="G3239" s="16"/>
      <c r="H3239" s="14"/>
      <c r="I3239" s="17"/>
      <c r="J3239" s="14"/>
    </row>
    <row r="3240" spans="3:10" x14ac:dyDescent="0.2">
      <c r="C3240" s="3"/>
      <c r="D3240" s="14"/>
      <c r="E3240" s="15"/>
      <c r="F3240" s="15"/>
      <c r="G3240" s="16"/>
      <c r="H3240" s="14"/>
      <c r="I3240" s="17"/>
      <c r="J3240" s="14"/>
    </row>
    <row r="3241" spans="3:10" x14ac:dyDescent="0.2">
      <c r="C3241" s="3"/>
      <c r="D3241" s="14"/>
      <c r="E3241" s="15"/>
      <c r="F3241" s="15"/>
      <c r="G3241" s="16"/>
      <c r="H3241" s="14"/>
      <c r="I3241" s="17"/>
      <c r="J3241" s="14"/>
    </row>
    <row r="3242" spans="3:10" x14ac:dyDescent="0.2">
      <c r="C3242" s="3"/>
      <c r="D3242" s="14"/>
      <c r="E3242" s="15"/>
      <c r="F3242" s="15"/>
      <c r="G3242" s="16"/>
      <c r="H3242" s="14"/>
      <c r="I3242" s="17"/>
      <c r="J3242" s="14"/>
    </row>
    <row r="3243" spans="3:10" x14ac:dyDescent="0.2">
      <c r="C3243" s="3"/>
      <c r="D3243" s="14"/>
      <c r="E3243" s="15"/>
      <c r="F3243" s="15"/>
      <c r="G3243" s="16"/>
      <c r="H3243" s="14"/>
      <c r="I3243" s="17"/>
      <c r="J3243" s="14"/>
    </row>
    <row r="3244" spans="3:10" x14ac:dyDescent="0.2">
      <c r="C3244" s="3"/>
      <c r="D3244" s="14"/>
      <c r="E3244" s="15"/>
      <c r="F3244" s="15"/>
      <c r="G3244" s="16"/>
      <c r="H3244" s="14"/>
      <c r="I3244" s="17"/>
      <c r="J3244" s="14"/>
    </row>
    <row r="3245" spans="3:10" x14ac:dyDescent="0.2">
      <c r="C3245" s="3"/>
      <c r="D3245" s="14"/>
      <c r="E3245" s="15"/>
      <c r="F3245" s="15"/>
      <c r="G3245" s="16"/>
      <c r="H3245" s="14"/>
      <c r="I3245" s="17"/>
      <c r="J3245" s="14"/>
    </row>
    <row r="3246" spans="3:10" x14ac:dyDescent="0.2">
      <c r="C3246" s="3"/>
      <c r="D3246" s="14"/>
      <c r="E3246" s="15"/>
      <c r="F3246" s="15"/>
      <c r="G3246" s="16"/>
      <c r="H3246" s="14"/>
      <c r="I3246" s="17"/>
      <c r="J3246" s="14"/>
    </row>
    <row r="3247" spans="3:10" x14ac:dyDescent="0.2">
      <c r="C3247" s="3"/>
      <c r="D3247" s="14"/>
      <c r="E3247" s="15"/>
      <c r="F3247" s="15"/>
      <c r="G3247" s="16"/>
      <c r="H3247" s="14"/>
      <c r="I3247" s="17"/>
      <c r="J3247" s="14"/>
    </row>
    <row r="3248" spans="3:10" x14ac:dyDescent="0.2">
      <c r="C3248" s="3"/>
      <c r="D3248" s="14"/>
      <c r="E3248" s="15"/>
      <c r="F3248" s="15"/>
      <c r="G3248" s="16"/>
      <c r="H3248" s="14"/>
      <c r="I3248" s="17"/>
      <c r="J3248" s="14"/>
    </row>
    <row r="3249" spans="3:10" x14ac:dyDescent="0.2">
      <c r="C3249" s="3"/>
      <c r="D3249" s="14"/>
      <c r="E3249" s="15"/>
      <c r="F3249" s="15"/>
      <c r="G3249" s="16"/>
      <c r="H3249" s="14"/>
      <c r="I3249" s="17"/>
      <c r="J3249" s="14"/>
    </row>
    <row r="3250" spans="3:10" x14ac:dyDescent="0.2">
      <c r="C3250" s="3"/>
      <c r="D3250" s="14"/>
      <c r="E3250" s="15"/>
      <c r="F3250" s="15"/>
      <c r="G3250" s="16"/>
      <c r="H3250" s="14"/>
      <c r="I3250" s="17"/>
      <c r="J3250" s="14"/>
    </row>
    <row r="3251" spans="3:10" x14ac:dyDescent="0.2">
      <c r="C3251" s="3"/>
      <c r="D3251" s="14"/>
      <c r="E3251" s="15"/>
      <c r="F3251" s="15"/>
      <c r="G3251" s="16"/>
      <c r="H3251" s="14"/>
      <c r="I3251" s="17"/>
      <c r="J3251" s="14"/>
    </row>
    <row r="3252" spans="3:10" x14ac:dyDescent="0.2">
      <c r="C3252" s="3"/>
      <c r="D3252" s="14"/>
      <c r="E3252" s="15"/>
      <c r="F3252" s="15"/>
      <c r="G3252" s="16"/>
      <c r="H3252" s="14"/>
      <c r="I3252" s="17"/>
      <c r="J3252" s="14"/>
    </row>
    <row r="3253" spans="3:10" x14ac:dyDescent="0.2">
      <c r="C3253" s="3"/>
      <c r="D3253" s="14"/>
      <c r="E3253" s="15"/>
      <c r="F3253" s="15"/>
      <c r="G3253" s="16"/>
      <c r="H3253" s="14"/>
      <c r="I3253" s="17"/>
      <c r="J3253" s="14"/>
    </row>
    <row r="3254" spans="3:10" x14ac:dyDescent="0.2">
      <c r="C3254" s="3"/>
      <c r="D3254" s="14"/>
      <c r="E3254" s="15"/>
      <c r="F3254" s="15"/>
      <c r="G3254" s="16"/>
      <c r="H3254" s="14"/>
      <c r="I3254" s="17"/>
      <c r="J3254" s="14"/>
    </row>
    <row r="3255" spans="3:10" x14ac:dyDescent="0.2">
      <c r="C3255" s="3"/>
      <c r="D3255" s="14"/>
      <c r="E3255" s="15"/>
      <c r="F3255" s="15"/>
      <c r="G3255" s="16"/>
      <c r="H3255" s="14"/>
      <c r="I3255" s="17"/>
      <c r="J3255" s="14"/>
    </row>
    <row r="3256" spans="3:10" x14ac:dyDescent="0.2">
      <c r="C3256" s="3"/>
      <c r="D3256" s="14"/>
      <c r="E3256" s="15"/>
      <c r="F3256" s="15"/>
      <c r="G3256" s="16"/>
      <c r="H3256" s="14"/>
      <c r="I3256" s="17"/>
      <c r="J3256" s="14"/>
    </row>
    <row r="3257" spans="3:10" x14ac:dyDescent="0.2">
      <c r="C3257" s="3"/>
      <c r="D3257" s="14"/>
      <c r="E3257" s="15"/>
      <c r="F3257" s="15"/>
      <c r="G3257" s="16"/>
      <c r="H3257" s="14"/>
      <c r="I3257" s="17"/>
      <c r="J3257" s="14"/>
    </row>
    <row r="3258" spans="3:10" x14ac:dyDescent="0.2">
      <c r="C3258" s="3"/>
      <c r="D3258" s="14"/>
      <c r="E3258" s="15"/>
      <c r="F3258" s="15"/>
      <c r="G3258" s="16"/>
      <c r="H3258" s="14"/>
      <c r="I3258" s="17"/>
      <c r="J3258" s="14"/>
    </row>
    <row r="3259" spans="3:10" x14ac:dyDescent="0.2">
      <c r="C3259" s="3"/>
      <c r="D3259" s="14"/>
      <c r="E3259" s="15"/>
      <c r="F3259" s="15"/>
      <c r="G3259" s="16"/>
      <c r="H3259" s="14"/>
      <c r="I3259" s="17"/>
      <c r="J3259" s="14"/>
    </row>
    <row r="3260" spans="3:10" x14ac:dyDescent="0.2">
      <c r="C3260" s="3"/>
      <c r="D3260" s="14"/>
      <c r="E3260" s="15"/>
      <c r="F3260" s="15"/>
      <c r="G3260" s="16"/>
      <c r="H3260" s="14"/>
      <c r="I3260" s="17"/>
      <c r="J3260" s="14"/>
    </row>
    <row r="3261" spans="3:10" x14ac:dyDescent="0.2">
      <c r="C3261" s="3"/>
      <c r="D3261" s="14"/>
      <c r="E3261" s="15"/>
      <c r="F3261" s="15"/>
      <c r="G3261" s="16"/>
      <c r="H3261" s="14"/>
      <c r="I3261" s="17"/>
      <c r="J3261" s="14"/>
    </row>
    <row r="3262" spans="3:10" x14ac:dyDescent="0.2">
      <c r="C3262" s="3"/>
      <c r="D3262" s="14"/>
      <c r="E3262" s="15"/>
      <c r="F3262" s="15"/>
      <c r="G3262" s="16"/>
      <c r="H3262" s="14"/>
      <c r="I3262" s="17"/>
      <c r="J3262" s="14"/>
    </row>
    <row r="3263" spans="3:10" x14ac:dyDescent="0.2">
      <c r="C3263" s="3"/>
      <c r="D3263" s="14"/>
      <c r="E3263" s="15"/>
      <c r="F3263" s="15"/>
      <c r="G3263" s="16"/>
      <c r="H3263" s="14"/>
      <c r="I3263" s="17"/>
      <c r="J3263" s="14"/>
    </row>
    <row r="3264" spans="3:10" x14ac:dyDescent="0.2">
      <c r="C3264" s="3"/>
      <c r="D3264" s="14"/>
      <c r="E3264" s="15"/>
      <c r="F3264" s="15"/>
      <c r="G3264" s="16"/>
      <c r="H3264" s="14"/>
      <c r="I3264" s="17"/>
      <c r="J3264" s="14"/>
    </row>
    <row r="3265" spans="3:10" x14ac:dyDescent="0.2">
      <c r="C3265" s="3"/>
      <c r="D3265" s="14"/>
      <c r="E3265" s="15"/>
      <c r="F3265" s="15"/>
      <c r="G3265" s="16"/>
      <c r="H3265" s="14"/>
      <c r="I3265" s="17"/>
      <c r="J3265" s="14"/>
    </row>
    <row r="3266" spans="3:10" x14ac:dyDescent="0.2">
      <c r="C3266" s="3"/>
      <c r="D3266" s="14"/>
      <c r="E3266" s="15"/>
      <c r="F3266" s="15"/>
      <c r="G3266" s="16"/>
      <c r="H3266" s="14"/>
      <c r="I3266" s="17"/>
      <c r="J3266" s="14"/>
    </row>
    <row r="3267" spans="3:10" x14ac:dyDescent="0.2">
      <c r="C3267" s="3"/>
      <c r="D3267" s="14"/>
      <c r="E3267" s="15"/>
      <c r="F3267" s="15"/>
      <c r="G3267" s="16"/>
      <c r="H3267" s="14"/>
      <c r="I3267" s="17"/>
      <c r="J3267" s="14"/>
    </row>
    <row r="3268" spans="3:10" x14ac:dyDescent="0.2">
      <c r="C3268" s="3"/>
      <c r="D3268" s="14"/>
      <c r="E3268" s="15"/>
      <c r="F3268" s="15"/>
      <c r="G3268" s="16"/>
      <c r="H3268" s="14"/>
      <c r="I3268" s="17"/>
      <c r="J3268" s="14"/>
    </row>
    <row r="3269" spans="3:10" x14ac:dyDescent="0.2">
      <c r="C3269" s="3"/>
      <c r="D3269" s="14"/>
      <c r="E3269" s="15"/>
      <c r="F3269" s="15"/>
      <c r="G3269" s="16"/>
      <c r="H3269" s="14"/>
      <c r="I3269" s="17"/>
      <c r="J3269" s="14"/>
    </row>
    <row r="3270" spans="3:10" x14ac:dyDescent="0.2">
      <c r="C3270" s="3"/>
      <c r="D3270" s="14"/>
      <c r="E3270" s="15"/>
      <c r="F3270" s="15"/>
      <c r="G3270" s="16"/>
      <c r="H3270" s="14"/>
      <c r="I3270" s="17"/>
      <c r="J3270" s="14"/>
    </row>
    <row r="3271" spans="3:10" x14ac:dyDescent="0.2">
      <c r="C3271" s="3"/>
      <c r="D3271" s="14"/>
      <c r="E3271" s="15"/>
      <c r="F3271" s="15"/>
      <c r="G3271" s="16"/>
      <c r="H3271" s="14"/>
      <c r="I3271" s="17"/>
      <c r="J3271" s="14"/>
    </row>
    <row r="3272" spans="3:10" x14ac:dyDescent="0.2">
      <c r="C3272" s="3"/>
      <c r="D3272" s="14"/>
      <c r="E3272" s="15"/>
      <c r="F3272" s="15"/>
      <c r="G3272" s="16"/>
      <c r="H3272" s="14"/>
      <c r="I3272" s="17"/>
      <c r="J3272" s="14"/>
    </row>
    <row r="3273" spans="3:10" x14ac:dyDescent="0.2">
      <c r="C3273" s="3"/>
      <c r="D3273" s="14"/>
      <c r="E3273" s="15"/>
      <c r="F3273" s="15"/>
      <c r="G3273" s="16"/>
      <c r="H3273" s="14"/>
      <c r="I3273" s="17"/>
      <c r="J3273" s="14"/>
    </row>
    <row r="3274" spans="3:10" x14ac:dyDescent="0.2">
      <c r="C3274" s="3"/>
      <c r="D3274" s="14"/>
      <c r="E3274" s="15"/>
      <c r="F3274" s="15"/>
      <c r="G3274" s="16"/>
      <c r="H3274" s="14"/>
      <c r="I3274" s="17"/>
      <c r="J3274" s="14"/>
    </row>
    <row r="3275" spans="3:10" x14ac:dyDescent="0.2">
      <c r="C3275" s="3"/>
      <c r="D3275" s="14"/>
      <c r="E3275" s="15"/>
      <c r="F3275" s="15"/>
      <c r="G3275" s="16"/>
      <c r="H3275" s="14"/>
      <c r="I3275" s="17"/>
      <c r="J3275" s="14"/>
    </row>
    <row r="3276" spans="3:10" x14ac:dyDescent="0.2">
      <c r="C3276" s="3"/>
      <c r="D3276" s="14"/>
      <c r="E3276" s="15"/>
      <c r="F3276" s="15"/>
      <c r="G3276" s="16"/>
      <c r="H3276" s="14"/>
      <c r="I3276" s="17"/>
      <c r="J3276" s="14"/>
    </row>
    <row r="3277" spans="3:10" x14ac:dyDescent="0.2">
      <c r="C3277" s="3"/>
      <c r="D3277" s="14"/>
      <c r="E3277" s="15"/>
      <c r="F3277" s="15"/>
      <c r="G3277" s="16"/>
      <c r="H3277" s="14"/>
      <c r="I3277" s="17"/>
      <c r="J3277" s="14"/>
    </row>
    <row r="3278" spans="3:10" x14ac:dyDescent="0.2">
      <c r="C3278" s="3"/>
      <c r="D3278" s="14"/>
      <c r="E3278" s="15"/>
      <c r="F3278" s="15"/>
      <c r="G3278" s="16"/>
      <c r="H3278" s="14"/>
      <c r="I3278" s="17"/>
      <c r="J3278" s="14"/>
    </row>
    <row r="3279" spans="3:10" x14ac:dyDescent="0.2">
      <c r="C3279" s="3"/>
      <c r="D3279" s="14"/>
      <c r="E3279" s="15"/>
      <c r="F3279" s="15"/>
      <c r="G3279" s="16"/>
      <c r="H3279" s="14"/>
      <c r="I3279" s="17"/>
      <c r="J3279" s="14"/>
    </row>
    <row r="3280" spans="3:10" x14ac:dyDescent="0.2">
      <c r="C3280" s="3"/>
      <c r="D3280" s="14"/>
      <c r="E3280" s="15"/>
      <c r="F3280" s="15"/>
      <c r="G3280" s="16"/>
      <c r="H3280" s="14"/>
      <c r="I3280" s="17"/>
      <c r="J3280" s="14"/>
    </row>
    <row r="3281" spans="3:10" x14ac:dyDescent="0.2">
      <c r="C3281" s="3"/>
      <c r="D3281" s="14"/>
      <c r="E3281" s="15"/>
      <c r="F3281" s="15"/>
      <c r="G3281" s="16"/>
      <c r="H3281" s="14"/>
      <c r="I3281" s="17"/>
      <c r="J3281" s="14"/>
    </row>
    <row r="3282" spans="3:10" x14ac:dyDescent="0.2">
      <c r="C3282" s="3"/>
      <c r="D3282" s="14"/>
      <c r="E3282" s="15"/>
      <c r="F3282" s="15"/>
      <c r="G3282" s="16"/>
      <c r="H3282" s="14"/>
      <c r="I3282" s="17"/>
      <c r="J3282" s="14"/>
    </row>
    <row r="3283" spans="3:10" x14ac:dyDescent="0.2">
      <c r="C3283" s="3"/>
      <c r="D3283" s="14"/>
      <c r="E3283" s="15"/>
      <c r="F3283" s="15"/>
      <c r="G3283" s="16"/>
      <c r="H3283" s="14"/>
      <c r="I3283" s="17"/>
      <c r="J3283" s="14"/>
    </row>
    <row r="3284" spans="3:10" x14ac:dyDescent="0.2">
      <c r="C3284" s="3"/>
      <c r="D3284" s="14"/>
      <c r="E3284" s="15"/>
      <c r="F3284" s="15"/>
      <c r="G3284" s="16"/>
      <c r="H3284" s="14"/>
      <c r="I3284" s="17"/>
      <c r="J3284" s="14"/>
    </row>
    <row r="3285" spans="3:10" x14ac:dyDescent="0.2">
      <c r="C3285" s="3"/>
      <c r="D3285" s="14"/>
      <c r="E3285" s="15"/>
      <c r="F3285" s="15"/>
      <c r="G3285" s="16"/>
      <c r="H3285" s="14"/>
      <c r="I3285" s="17"/>
      <c r="J3285" s="14"/>
    </row>
    <row r="3286" spans="3:10" x14ac:dyDescent="0.2">
      <c r="C3286" s="3"/>
      <c r="D3286" s="14"/>
      <c r="E3286" s="15"/>
      <c r="F3286" s="15"/>
      <c r="G3286" s="16"/>
      <c r="H3286" s="14"/>
      <c r="I3286" s="17"/>
      <c r="J3286" s="14"/>
    </row>
    <row r="3287" spans="3:10" x14ac:dyDescent="0.2">
      <c r="C3287" s="3"/>
      <c r="D3287" s="14"/>
      <c r="E3287" s="15"/>
      <c r="F3287" s="15"/>
      <c r="G3287" s="16"/>
      <c r="H3287" s="14"/>
      <c r="I3287" s="17"/>
      <c r="J3287" s="14"/>
    </row>
    <row r="3288" spans="3:10" x14ac:dyDescent="0.2">
      <c r="C3288" s="3"/>
      <c r="D3288" s="14"/>
      <c r="E3288" s="15"/>
      <c r="F3288" s="15"/>
      <c r="G3288" s="16"/>
      <c r="H3288" s="14"/>
      <c r="I3288" s="17"/>
      <c r="J3288" s="14"/>
    </row>
    <row r="3289" spans="3:10" x14ac:dyDescent="0.2">
      <c r="C3289" s="3"/>
      <c r="D3289" s="14"/>
      <c r="E3289" s="15"/>
      <c r="F3289" s="15"/>
      <c r="G3289" s="16"/>
      <c r="H3289" s="14"/>
      <c r="I3289" s="17"/>
      <c r="J3289" s="14"/>
    </row>
    <row r="3290" spans="3:10" x14ac:dyDescent="0.2">
      <c r="C3290" s="3"/>
      <c r="D3290" s="14"/>
      <c r="E3290" s="15"/>
      <c r="F3290" s="15"/>
      <c r="G3290" s="16"/>
      <c r="H3290" s="14"/>
      <c r="I3290" s="17"/>
      <c r="J3290" s="14"/>
    </row>
    <row r="3291" spans="3:10" x14ac:dyDescent="0.2">
      <c r="C3291" s="3"/>
      <c r="D3291" s="14"/>
      <c r="E3291" s="15"/>
      <c r="F3291" s="15"/>
      <c r="G3291" s="16"/>
      <c r="H3291" s="14"/>
      <c r="I3291" s="17"/>
      <c r="J3291" s="14"/>
    </row>
    <row r="3292" spans="3:10" x14ac:dyDescent="0.2">
      <c r="C3292" s="3"/>
      <c r="D3292" s="14"/>
      <c r="E3292" s="15"/>
      <c r="F3292" s="15"/>
      <c r="G3292" s="16"/>
      <c r="H3292" s="14"/>
      <c r="I3292" s="17"/>
      <c r="J3292" s="14"/>
    </row>
    <row r="3293" spans="3:10" x14ac:dyDescent="0.2">
      <c r="C3293" s="3"/>
      <c r="D3293" s="14"/>
      <c r="E3293" s="15"/>
      <c r="F3293" s="15"/>
      <c r="G3293" s="16"/>
      <c r="H3293" s="14"/>
      <c r="I3293" s="17"/>
      <c r="J3293" s="14"/>
    </row>
    <row r="3294" spans="3:10" x14ac:dyDescent="0.2">
      <c r="C3294" s="3"/>
      <c r="D3294" s="14"/>
      <c r="E3294" s="15"/>
      <c r="F3294" s="15"/>
      <c r="G3294" s="16"/>
      <c r="H3294" s="14"/>
      <c r="I3294" s="17"/>
      <c r="J3294" s="14"/>
    </row>
    <row r="3295" spans="3:10" x14ac:dyDescent="0.2">
      <c r="C3295" s="3"/>
      <c r="D3295" s="14"/>
      <c r="E3295" s="15"/>
      <c r="F3295" s="15"/>
      <c r="G3295" s="16"/>
      <c r="H3295" s="14"/>
      <c r="I3295" s="17"/>
      <c r="J3295" s="14"/>
    </row>
    <row r="3296" spans="3:10" x14ac:dyDescent="0.2">
      <c r="C3296" s="3"/>
      <c r="D3296" s="14"/>
      <c r="E3296" s="15"/>
      <c r="F3296" s="15"/>
      <c r="G3296" s="16"/>
      <c r="H3296" s="14"/>
      <c r="I3296" s="17"/>
      <c r="J3296" s="14"/>
    </row>
    <row r="3297" spans="3:10" x14ac:dyDescent="0.2">
      <c r="C3297" s="3"/>
      <c r="D3297" s="14"/>
      <c r="E3297" s="15"/>
      <c r="F3297" s="15"/>
      <c r="G3297" s="16"/>
      <c r="H3297" s="14"/>
      <c r="I3297" s="17"/>
      <c r="J3297" s="14"/>
    </row>
    <row r="3298" spans="3:10" x14ac:dyDescent="0.2">
      <c r="C3298" s="3"/>
      <c r="D3298" s="14"/>
      <c r="E3298" s="15"/>
      <c r="F3298" s="15"/>
      <c r="G3298" s="16"/>
      <c r="H3298" s="14"/>
      <c r="I3298" s="17"/>
      <c r="J3298" s="14"/>
    </row>
    <row r="3299" spans="3:10" x14ac:dyDescent="0.2">
      <c r="C3299" s="3"/>
      <c r="D3299" s="14"/>
      <c r="E3299" s="15"/>
      <c r="F3299" s="15"/>
      <c r="G3299" s="16"/>
      <c r="H3299" s="14"/>
      <c r="I3299" s="17"/>
      <c r="J3299" s="14"/>
    </row>
    <row r="3300" spans="3:10" x14ac:dyDescent="0.2">
      <c r="C3300" s="3"/>
      <c r="D3300" s="14"/>
      <c r="E3300" s="15"/>
      <c r="F3300" s="15"/>
      <c r="G3300" s="16"/>
      <c r="H3300" s="14"/>
      <c r="I3300" s="17"/>
      <c r="J3300" s="14"/>
    </row>
    <row r="3301" spans="3:10" x14ac:dyDescent="0.2">
      <c r="C3301" s="3"/>
      <c r="D3301" s="14"/>
      <c r="E3301" s="15"/>
      <c r="F3301" s="15"/>
      <c r="G3301" s="16"/>
      <c r="H3301" s="14"/>
      <c r="I3301" s="17"/>
      <c r="J3301" s="14"/>
    </row>
    <row r="3302" spans="3:10" x14ac:dyDescent="0.2">
      <c r="C3302" s="3"/>
      <c r="D3302" s="14"/>
      <c r="E3302" s="15"/>
      <c r="F3302" s="15"/>
      <c r="G3302" s="16"/>
      <c r="H3302" s="14"/>
      <c r="I3302" s="17"/>
      <c r="J3302" s="14"/>
    </row>
    <row r="3303" spans="3:10" x14ac:dyDescent="0.2">
      <c r="C3303" s="3"/>
      <c r="D3303" s="14"/>
      <c r="E3303" s="15"/>
      <c r="F3303" s="15"/>
      <c r="G3303" s="16"/>
      <c r="H3303" s="14"/>
      <c r="I3303" s="17"/>
      <c r="J3303" s="14"/>
    </row>
    <row r="3304" spans="3:10" x14ac:dyDescent="0.2">
      <c r="C3304" s="3"/>
      <c r="D3304" s="14"/>
      <c r="E3304" s="15"/>
      <c r="F3304" s="15"/>
      <c r="G3304" s="16"/>
      <c r="H3304" s="14"/>
      <c r="I3304" s="17"/>
      <c r="J3304" s="14"/>
    </row>
    <row r="3305" spans="3:10" x14ac:dyDescent="0.2">
      <c r="C3305" s="3"/>
      <c r="D3305" s="14"/>
      <c r="E3305" s="15"/>
      <c r="F3305" s="15"/>
      <c r="G3305" s="16"/>
      <c r="H3305" s="14"/>
      <c r="I3305" s="17"/>
      <c r="J3305" s="14"/>
    </row>
    <row r="3306" spans="3:10" x14ac:dyDescent="0.2">
      <c r="C3306" s="3"/>
      <c r="D3306" s="14"/>
      <c r="E3306" s="15"/>
      <c r="F3306" s="15"/>
      <c r="G3306" s="16"/>
      <c r="H3306" s="14"/>
      <c r="I3306" s="17"/>
      <c r="J3306" s="14"/>
    </row>
    <row r="3307" spans="3:10" x14ac:dyDescent="0.2">
      <c r="C3307" s="3"/>
      <c r="D3307" s="14"/>
      <c r="E3307" s="15"/>
      <c r="F3307" s="15"/>
      <c r="G3307" s="16"/>
      <c r="H3307" s="14"/>
      <c r="I3307" s="17"/>
      <c r="J3307" s="14"/>
    </row>
    <row r="3308" spans="3:10" x14ac:dyDescent="0.2">
      <c r="C3308" s="3"/>
      <c r="D3308" s="14"/>
      <c r="E3308" s="15"/>
      <c r="F3308" s="15"/>
      <c r="G3308" s="16"/>
      <c r="H3308" s="14"/>
      <c r="I3308" s="17"/>
      <c r="J3308" s="14"/>
    </row>
    <row r="3309" spans="3:10" x14ac:dyDescent="0.2">
      <c r="C3309" s="3"/>
      <c r="D3309" s="14"/>
      <c r="E3309" s="15"/>
      <c r="F3309" s="15"/>
      <c r="G3309" s="16"/>
      <c r="H3309" s="14"/>
      <c r="I3309" s="17"/>
      <c r="J3309" s="14"/>
    </row>
    <row r="3310" spans="3:10" x14ac:dyDescent="0.2">
      <c r="C3310" s="3"/>
      <c r="D3310" s="14"/>
      <c r="E3310" s="15"/>
      <c r="F3310" s="15"/>
      <c r="G3310" s="16"/>
      <c r="H3310" s="14"/>
      <c r="I3310" s="17"/>
      <c r="J3310" s="14"/>
    </row>
    <row r="3311" spans="3:10" x14ac:dyDescent="0.2">
      <c r="C3311" s="3"/>
      <c r="D3311" s="14"/>
      <c r="E3311" s="15"/>
      <c r="F3311" s="15"/>
      <c r="G3311" s="16"/>
      <c r="H3311" s="14"/>
      <c r="I3311" s="17"/>
      <c r="J3311" s="14"/>
    </row>
    <row r="3312" spans="3:10" x14ac:dyDescent="0.2">
      <c r="C3312" s="3"/>
      <c r="D3312" s="14"/>
      <c r="E3312" s="15"/>
      <c r="F3312" s="15"/>
      <c r="G3312" s="16"/>
      <c r="H3312" s="14"/>
      <c r="I3312" s="17"/>
      <c r="J3312" s="14"/>
    </row>
    <row r="3313" spans="3:10" x14ac:dyDescent="0.2">
      <c r="C3313" s="3"/>
      <c r="D3313" s="14"/>
      <c r="E3313" s="15"/>
      <c r="F3313" s="15"/>
      <c r="G3313" s="16"/>
      <c r="H3313" s="14"/>
      <c r="I3313" s="17"/>
      <c r="J3313" s="14"/>
    </row>
    <row r="3314" spans="3:10" x14ac:dyDescent="0.2">
      <c r="C3314" s="3"/>
      <c r="D3314" s="14"/>
      <c r="E3314" s="15"/>
      <c r="F3314" s="15"/>
      <c r="G3314" s="16"/>
      <c r="H3314" s="14"/>
      <c r="I3314" s="17"/>
      <c r="J3314" s="14"/>
    </row>
    <row r="3315" spans="3:10" x14ac:dyDescent="0.2">
      <c r="C3315" s="3"/>
      <c r="D3315" s="14"/>
      <c r="E3315" s="15"/>
      <c r="F3315" s="15"/>
      <c r="G3315" s="16"/>
      <c r="H3315" s="14"/>
      <c r="I3315" s="17"/>
      <c r="J3315" s="14"/>
    </row>
    <row r="3316" spans="3:10" x14ac:dyDescent="0.2">
      <c r="C3316" s="3"/>
      <c r="D3316" s="14"/>
      <c r="E3316" s="15"/>
      <c r="F3316" s="15"/>
      <c r="G3316" s="16"/>
      <c r="H3316" s="14"/>
      <c r="I3316" s="17"/>
      <c r="J3316" s="14"/>
    </row>
    <row r="3317" spans="3:10" x14ac:dyDescent="0.2">
      <c r="C3317" s="3"/>
      <c r="D3317" s="14"/>
      <c r="E3317" s="15"/>
      <c r="F3317" s="15"/>
      <c r="G3317" s="16"/>
      <c r="H3317" s="14"/>
      <c r="I3317" s="17"/>
      <c r="J3317" s="14"/>
    </row>
    <row r="3318" spans="3:10" x14ac:dyDescent="0.2">
      <c r="C3318" s="3"/>
      <c r="D3318" s="14"/>
      <c r="E3318" s="15"/>
      <c r="F3318" s="15"/>
      <c r="G3318" s="16"/>
      <c r="H3318" s="14"/>
      <c r="I3318" s="17"/>
      <c r="J3318" s="14"/>
    </row>
    <row r="3319" spans="3:10" x14ac:dyDescent="0.2">
      <c r="C3319" s="3"/>
      <c r="D3319" s="14"/>
      <c r="E3319" s="15"/>
      <c r="F3319" s="15"/>
      <c r="G3319" s="16"/>
      <c r="H3319" s="14"/>
      <c r="I3319" s="17"/>
      <c r="J3319" s="14"/>
    </row>
    <row r="3320" spans="3:10" x14ac:dyDescent="0.2">
      <c r="C3320" s="3"/>
      <c r="D3320" s="14"/>
      <c r="E3320" s="15"/>
      <c r="F3320" s="15"/>
      <c r="G3320" s="16"/>
      <c r="H3320" s="14"/>
      <c r="I3320" s="17"/>
      <c r="J3320" s="14"/>
    </row>
    <row r="3321" spans="3:10" x14ac:dyDescent="0.2">
      <c r="C3321" s="3"/>
      <c r="D3321" s="14"/>
      <c r="E3321" s="15"/>
      <c r="F3321" s="15"/>
      <c r="G3321" s="16"/>
      <c r="H3321" s="14"/>
      <c r="I3321" s="17"/>
      <c r="J3321" s="14"/>
    </row>
    <row r="3322" spans="3:10" x14ac:dyDescent="0.2">
      <c r="C3322" s="3"/>
      <c r="D3322" s="14"/>
      <c r="E3322" s="15"/>
      <c r="F3322" s="15"/>
      <c r="G3322" s="16"/>
      <c r="H3322" s="14"/>
      <c r="I3322" s="17"/>
      <c r="J3322" s="14"/>
    </row>
    <row r="3323" spans="3:10" x14ac:dyDescent="0.2">
      <c r="C3323" s="3"/>
      <c r="D3323" s="14"/>
      <c r="E3323" s="15"/>
      <c r="F3323" s="15"/>
      <c r="G3323" s="16"/>
      <c r="H3323" s="14"/>
      <c r="I3323" s="17"/>
      <c r="J3323" s="14"/>
    </row>
    <row r="3324" spans="3:10" x14ac:dyDescent="0.2">
      <c r="C3324" s="3"/>
      <c r="D3324" s="14"/>
      <c r="E3324" s="15"/>
      <c r="F3324" s="15"/>
      <c r="G3324" s="16"/>
      <c r="H3324" s="14"/>
      <c r="I3324" s="17"/>
      <c r="J3324" s="14"/>
    </row>
    <row r="3325" spans="3:10" x14ac:dyDescent="0.2">
      <c r="C3325" s="3"/>
      <c r="D3325" s="14"/>
      <c r="E3325" s="15"/>
      <c r="F3325" s="15"/>
      <c r="G3325" s="16"/>
      <c r="H3325" s="14"/>
      <c r="I3325" s="17"/>
      <c r="J3325" s="14"/>
    </row>
    <row r="3326" spans="3:10" x14ac:dyDescent="0.2">
      <c r="C3326" s="3"/>
      <c r="D3326" s="14"/>
      <c r="E3326" s="15"/>
      <c r="F3326" s="15"/>
      <c r="G3326" s="16"/>
      <c r="H3326" s="14"/>
      <c r="I3326" s="17"/>
      <c r="J3326" s="14"/>
    </row>
    <row r="3327" spans="3:10" x14ac:dyDescent="0.2">
      <c r="C3327" s="3"/>
      <c r="D3327" s="14"/>
      <c r="E3327" s="15"/>
      <c r="F3327" s="15"/>
      <c r="G3327" s="16"/>
      <c r="H3327" s="14"/>
      <c r="I3327" s="17"/>
      <c r="J3327" s="14"/>
    </row>
    <row r="3328" spans="3:10" x14ac:dyDescent="0.2">
      <c r="C3328" s="3"/>
      <c r="D3328" s="14"/>
      <c r="E3328" s="15"/>
      <c r="F3328" s="15"/>
      <c r="G3328" s="16"/>
      <c r="H3328" s="14"/>
      <c r="I3328" s="17"/>
      <c r="J3328" s="14"/>
    </row>
    <row r="3329" spans="3:10" x14ac:dyDescent="0.2">
      <c r="C3329" s="3"/>
      <c r="D3329" s="14"/>
      <c r="E3329" s="15"/>
      <c r="F3329" s="15"/>
      <c r="G3329" s="16"/>
      <c r="H3329" s="14"/>
      <c r="I3329" s="17"/>
      <c r="J3329" s="14"/>
    </row>
    <row r="3330" spans="3:10" x14ac:dyDescent="0.2">
      <c r="C3330" s="3"/>
      <c r="D3330" s="14"/>
      <c r="E3330" s="15"/>
      <c r="F3330" s="15"/>
      <c r="G3330" s="16"/>
      <c r="H3330" s="14"/>
      <c r="I3330" s="17"/>
      <c r="J3330" s="14"/>
    </row>
    <row r="3331" spans="3:10" x14ac:dyDescent="0.2">
      <c r="C3331" s="3"/>
      <c r="D3331" s="14"/>
      <c r="E3331" s="15"/>
      <c r="F3331" s="15"/>
      <c r="G3331" s="16"/>
      <c r="H3331" s="14"/>
      <c r="I3331" s="17"/>
      <c r="J3331" s="14"/>
    </row>
    <row r="3332" spans="3:10" x14ac:dyDescent="0.2">
      <c r="C3332" s="3"/>
      <c r="D3332" s="14"/>
      <c r="E3332" s="15"/>
      <c r="F3332" s="15"/>
      <c r="G3332" s="16"/>
      <c r="H3332" s="14"/>
      <c r="I3332" s="17"/>
      <c r="J3332" s="14"/>
    </row>
    <row r="3333" spans="3:10" x14ac:dyDescent="0.2">
      <c r="C3333" s="3"/>
      <c r="D3333" s="14"/>
      <c r="E3333" s="15"/>
      <c r="F3333" s="15"/>
      <c r="G3333" s="16"/>
      <c r="H3333" s="14"/>
      <c r="I3333" s="17"/>
      <c r="J3333" s="14"/>
    </row>
    <row r="3334" spans="3:10" x14ac:dyDescent="0.2">
      <c r="C3334" s="3"/>
      <c r="D3334" s="14"/>
      <c r="E3334" s="15"/>
      <c r="F3334" s="15"/>
      <c r="G3334" s="16"/>
      <c r="H3334" s="14"/>
      <c r="I3334" s="17"/>
      <c r="J3334" s="14"/>
    </row>
    <row r="3335" spans="3:10" x14ac:dyDescent="0.2">
      <c r="C3335" s="3"/>
      <c r="D3335" s="14"/>
      <c r="E3335" s="15"/>
      <c r="F3335" s="15"/>
      <c r="G3335" s="16"/>
      <c r="H3335" s="14"/>
      <c r="I3335" s="17"/>
      <c r="J3335" s="14"/>
    </row>
    <row r="3336" spans="3:10" x14ac:dyDescent="0.2">
      <c r="C3336" s="3"/>
      <c r="D3336" s="14"/>
      <c r="E3336" s="15"/>
      <c r="F3336" s="15"/>
      <c r="G3336" s="16"/>
      <c r="H3336" s="14"/>
      <c r="I3336" s="17"/>
      <c r="J3336" s="14"/>
    </row>
    <row r="3337" spans="3:10" x14ac:dyDescent="0.2">
      <c r="C3337" s="3"/>
      <c r="D3337" s="14"/>
      <c r="E3337" s="15"/>
      <c r="F3337" s="15"/>
      <c r="G3337" s="16"/>
      <c r="H3337" s="14"/>
      <c r="I3337" s="17"/>
      <c r="J3337" s="14"/>
    </row>
    <row r="3338" spans="3:10" x14ac:dyDescent="0.2">
      <c r="C3338" s="3"/>
      <c r="D3338" s="14"/>
      <c r="E3338" s="15"/>
      <c r="F3338" s="15"/>
      <c r="G3338" s="16"/>
      <c r="H3338" s="14"/>
      <c r="I3338" s="17"/>
      <c r="J3338" s="14"/>
    </row>
    <row r="3339" spans="3:10" x14ac:dyDescent="0.2">
      <c r="C3339" s="3"/>
      <c r="D3339" s="14"/>
      <c r="E3339" s="15"/>
      <c r="F3339" s="15"/>
      <c r="G3339" s="16"/>
      <c r="H3339" s="14"/>
      <c r="I3339" s="17"/>
      <c r="J3339" s="14"/>
    </row>
    <row r="3340" spans="3:10" x14ac:dyDescent="0.2">
      <c r="C3340" s="3"/>
      <c r="D3340" s="14"/>
      <c r="E3340" s="15"/>
      <c r="F3340" s="15"/>
      <c r="G3340" s="16"/>
      <c r="H3340" s="14"/>
      <c r="I3340" s="17"/>
      <c r="J3340" s="14"/>
    </row>
    <row r="3341" spans="3:10" x14ac:dyDescent="0.2">
      <c r="C3341" s="3"/>
      <c r="D3341" s="14"/>
      <c r="E3341" s="15"/>
      <c r="F3341" s="15"/>
      <c r="G3341" s="16"/>
      <c r="H3341" s="14"/>
      <c r="I3341" s="17"/>
      <c r="J3341" s="14"/>
    </row>
    <row r="3342" spans="3:10" x14ac:dyDescent="0.2">
      <c r="C3342" s="3"/>
      <c r="D3342" s="14"/>
      <c r="E3342" s="15"/>
      <c r="F3342" s="15"/>
      <c r="G3342" s="16"/>
      <c r="H3342" s="14"/>
      <c r="I3342" s="17"/>
      <c r="J3342" s="14"/>
    </row>
    <row r="3343" spans="3:10" x14ac:dyDescent="0.2">
      <c r="C3343" s="3"/>
      <c r="D3343" s="14"/>
      <c r="E3343" s="15"/>
      <c r="F3343" s="15"/>
      <c r="G3343" s="16"/>
      <c r="H3343" s="14"/>
      <c r="I3343" s="17"/>
      <c r="J3343" s="14"/>
    </row>
    <row r="3344" spans="3:10" x14ac:dyDescent="0.2">
      <c r="C3344" s="3"/>
      <c r="D3344" s="14"/>
      <c r="E3344" s="15"/>
      <c r="F3344" s="15"/>
      <c r="G3344" s="16"/>
      <c r="H3344" s="14"/>
      <c r="I3344" s="17"/>
      <c r="J3344" s="14"/>
    </row>
    <row r="3345" spans="3:10" x14ac:dyDescent="0.2">
      <c r="C3345" s="3"/>
      <c r="D3345" s="14"/>
      <c r="E3345" s="15"/>
      <c r="F3345" s="15"/>
      <c r="G3345" s="16"/>
      <c r="H3345" s="14"/>
      <c r="I3345" s="17"/>
      <c r="J3345" s="14"/>
    </row>
    <row r="3346" spans="3:10" x14ac:dyDescent="0.2">
      <c r="C3346" s="3"/>
      <c r="D3346" s="14"/>
      <c r="E3346" s="15"/>
      <c r="F3346" s="15"/>
      <c r="G3346" s="16"/>
      <c r="H3346" s="14"/>
      <c r="I3346" s="17"/>
      <c r="J3346" s="14"/>
    </row>
    <row r="3347" spans="3:10" x14ac:dyDescent="0.2">
      <c r="C3347" s="3"/>
      <c r="D3347" s="14"/>
      <c r="E3347" s="15"/>
      <c r="F3347" s="15"/>
      <c r="G3347" s="16"/>
      <c r="H3347" s="14"/>
      <c r="I3347" s="17"/>
      <c r="J3347" s="14"/>
    </row>
    <row r="3348" spans="3:10" x14ac:dyDescent="0.2">
      <c r="C3348" s="3"/>
    </row>
    <row r="3349" spans="3:10" x14ac:dyDescent="0.2">
      <c r="C3349" s="3"/>
    </row>
    <row r="3350" spans="3:10" x14ac:dyDescent="0.2">
      <c r="C3350" s="3"/>
    </row>
    <row r="3351" spans="3:10" x14ac:dyDescent="0.2">
      <c r="C3351" s="3"/>
    </row>
  </sheetData>
  <mergeCells count="1">
    <mergeCell ref="A1:B1"/>
  </mergeCells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3"/>
  <sheetViews>
    <sheetView showGridLines="0" workbookViewId="0">
      <selection activeCell="C1" sqref="C1"/>
    </sheetView>
  </sheetViews>
  <sheetFormatPr baseColWidth="10" defaultRowHeight="12.75" x14ac:dyDescent="0.2"/>
  <cols>
    <col min="1" max="1" width="9.875" style="33" bestFit="1" customWidth="1"/>
    <col min="2" max="2" width="21.375" style="28" bestFit="1" customWidth="1"/>
    <col min="3" max="4" width="10.375" style="28" bestFit="1" customWidth="1"/>
    <col min="5" max="5" width="4.5" style="28" bestFit="1" customWidth="1"/>
    <col min="6" max="6" width="3.875" style="28" bestFit="1" customWidth="1"/>
    <col min="7" max="7" width="7" style="28" bestFit="1" customWidth="1"/>
    <col min="8" max="8" width="7.75" style="28" bestFit="1" customWidth="1"/>
    <col min="9" max="9" width="13.5" style="27" hidden="1" customWidth="1"/>
    <col min="10" max="16384" width="11" style="28"/>
  </cols>
  <sheetData>
    <row r="1" spans="1:10" x14ac:dyDescent="0.2">
      <c r="A1" s="1" t="s">
        <v>14</v>
      </c>
      <c r="B1" s="5" t="s">
        <v>0</v>
      </c>
      <c r="C1" s="6" t="s">
        <v>132</v>
      </c>
      <c r="D1" s="6" t="s">
        <v>133</v>
      </c>
      <c r="E1" s="24" t="s">
        <v>15</v>
      </c>
      <c r="F1" s="8" t="s">
        <v>16</v>
      </c>
      <c r="G1" s="25" t="s">
        <v>17</v>
      </c>
      <c r="H1" s="26" t="s">
        <v>18</v>
      </c>
      <c r="I1" s="27" t="s">
        <v>136</v>
      </c>
    </row>
    <row r="2" spans="1:10" x14ac:dyDescent="0.2">
      <c r="A2" s="33">
        <v>1</v>
      </c>
      <c r="B2" s="28" t="s">
        <v>10</v>
      </c>
      <c r="C2" s="29">
        <v>40664</v>
      </c>
      <c r="D2" s="29">
        <v>41029</v>
      </c>
      <c r="E2" s="30">
        <v>0.73</v>
      </c>
      <c r="F2" s="28">
        <v>104</v>
      </c>
      <c r="G2" s="31">
        <v>1</v>
      </c>
      <c r="H2" s="28" t="s">
        <v>19</v>
      </c>
      <c r="I2" s="27">
        <f>IF(A2="","",A2)</f>
        <v>1</v>
      </c>
    </row>
    <row r="3" spans="1:10" x14ac:dyDescent="0.2">
      <c r="A3" s="33">
        <v>2</v>
      </c>
      <c r="B3" s="28" t="s">
        <v>11</v>
      </c>
      <c r="C3" s="29">
        <v>40664</v>
      </c>
      <c r="D3" s="29">
        <v>41029</v>
      </c>
      <c r="E3" s="30">
        <v>0.65</v>
      </c>
      <c r="F3" s="28">
        <v>52</v>
      </c>
      <c r="G3" s="31">
        <v>3</v>
      </c>
      <c r="H3" s="28" t="s">
        <v>19</v>
      </c>
      <c r="I3" s="27">
        <f t="shared" ref="I3:I66" si="0">IF(A3="","",A3)</f>
        <v>2</v>
      </c>
    </row>
    <row r="4" spans="1:10" x14ac:dyDescent="0.2">
      <c r="A4" s="33">
        <v>3</v>
      </c>
      <c r="B4" s="28" t="s">
        <v>12</v>
      </c>
      <c r="C4" s="29">
        <v>40787</v>
      </c>
      <c r="D4" s="29">
        <v>41152</v>
      </c>
      <c r="E4" s="30">
        <v>0.36</v>
      </c>
      <c r="F4" s="28">
        <v>78</v>
      </c>
      <c r="G4" s="31">
        <v>5</v>
      </c>
      <c r="H4" s="28" t="s">
        <v>19</v>
      </c>
      <c r="I4" s="27">
        <f t="shared" si="0"/>
        <v>3</v>
      </c>
    </row>
    <row r="5" spans="1:10" x14ac:dyDescent="0.2">
      <c r="A5" s="33">
        <v>4</v>
      </c>
      <c r="B5" s="28" t="s">
        <v>13</v>
      </c>
      <c r="C5" s="29">
        <v>40668</v>
      </c>
      <c r="D5" s="29">
        <v>40968</v>
      </c>
      <c r="E5" s="30">
        <v>0.65</v>
      </c>
      <c r="F5" s="28">
        <v>42</v>
      </c>
      <c r="G5" s="31">
        <v>7</v>
      </c>
      <c r="H5" s="28" t="s">
        <v>19</v>
      </c>
      <c r="I5" s="27">
        <f t="shared" si="0"/>
        <v>4</v>
      </c>
    </row>
    <row r="6" spans="1:10" x14ac:dyDescent="0.2">
      <c r="A6" s="33">
        <v>5</v>
      </c>
      <c r="B6" s="28" t="s">
        <v>20</v>
      </c>
      <c r="C6" s="29">
        <v>40634</v>
      </c>
      <c r="D6" s="29">
        <v>40999</v>
      </c>
      <c r="E6" s="30">
        <v>0.1</v>
      </c>
      <c r="F6" s="28">
        <v>104</v>
      </c>
      <c r="G6" s="31">
        <v>9</v>
      </c>
      <c r="H6" s="28" t="s">
        <v>19</v>
      </c>
      <c r="I6" s="27">
        <f t="shared" si="0"/>
        <v>5</v>
      </c>
    </row>
    <row r="7" spans="1:10" x14ac:dyDescent="0.2">
      <c r="A7" s="33">
        <v>6</v>
      </c>
      <c r="B7" s="28" t="s">
        <v>21</v>
      </c>
      <c r="C7" s="29">
        <v>40634</v>
      </c>
      <c r="D7" s="29">
        <v>40999</v>
      </c>
      <c r="E7" s="30">
        <v>0.36</v>
      </c>
      <c r="F7" s="28">
        <v>96</v>
      </c>
      <c r="G7" s="31">
        <v>11</v>
      </c>
      <c r="H7" s="28" t="s">
        <v>19</v>
      </c>
      <c r="I7" s="27">
        <f t="shared" si="0"/>
        <v>6</v>
      </c>
    </row>
    <row r="8" spans="1:10" x14ac:dyDescent="0.2">
      <c r="A8" s="33">
        <v>7</v>
      </c>
      <c r="B8" s="28" t="s">
        <v>22</v>
      </c>
      <c r="C8" s="29">
        <v>40695</v>
      </c>
      <c r="D8" s="29">
        <v>41425</v>
      </c>
      <c r="E8" s="30">
        <v>0.21</v>
      </c>
      <c r="F8" s="28">
        <v>260</v>
      </c>
      <c r="G8" s="31">
        <v>13</v>
      </c>
      <c r="H8" s="28" t="s">
        <v>19</v>
      </c>
      <c r="I8" s="27">
        <f t="shared" si="0"/>
        <v>7</v>
      </c>
      <c r="J8" s="33"/>
    </row>
    <row r="9" spans="1:10" x14ac:dyDescent="0.2">
      <c r="A9" s="33">
        <v>8</v>
      </c>
      <c r="B9" s="28" t="s">
        <v>23</v>
      </c>
      <c r="C9" s="29">
        <v>40695</v>
      </c>
      <c r="D9" s="29">
        <v>41425</v>
      </c>
      <c r="E9" s="30">
        <v>0.1</v>
      </c>
      <c r="F9" s="28">
        <v>104</v>
      </c>
      <c r="G9" s="31">
        <v>15</v>
      </c>
      <c r="H9" s="28" t="s">
        <v>19</v>
      </c>
      <c r="I9" s="27">
        <f t="shared" si="0"/>
        <v>8</v>
      </c>
    </row>
    <row r="10" spans="1:10" x14ac:dyDescent="0.2">
      <c r="A10" s="33">
        <v>9</v>
      </c>
      <c r="B10" s="28" t="s">
        <v>24</v>
      </c>
      <c r="C10" s="29">
        <v>40695</v>
      </c>
      <c r="D10" s="29">
        <v>41425</v>
      </c>
      <c r="E10" s="30">
        <v>0.73</v>
      </c>
      <c r="F10" s="28">
        <v>260</v>
      </c>
      <c r="G10" s="31">
        <v>17</v>
      </c>
      <c r="H10" s="28" t="s">
        <v>19</v>
      </c>
      <c r="I10" s="27">
        <f t="shared" si="0"/>
        <v>9</v>
      </c>
    </row>
    <row r="11" spans="1:10" x14ac:dyDescent="0.2">
      <c r="A11" s="33">
        <v>10</v>
      </c>
      <c r="B11" s="28" t="s">
        <v>25</v>
      </c>
      <c r="C11" s="29">
        <v>40695</v>
      </c>
      <c r="D11" s="29">
        <v>41425</v>
      </c>
      <c r="E11" s="30">
        <v>0.21</v>
      </c>
      <c r="F11" s="28">
        <v>208</v>
      </c>
      <c r="G11" s="31">
        <v>19</v>
      </c>
      <c r="H11" s="28" t="s">
        <v>1</v>
      </c>
      <c r="I11" s="27">
        <f t="shared" si="0"/>
        <v>10</v>
      </c>
    </row>
    <row r="12" spans="1:10" x14ac:dyDescent="0.2">
      <c r="A12" s="33">
        <v>11</v>
      </c>
      <c r="B12" s="28" t="s">
        <v>26</v>
      </c>
      <c r="C12" s="29">
        <v>40779</v>
      </c>
      <c r="D12" s="29">
        <v>40871</v>
      </c>
      <c r="E12" s="30">
        <v>0.73</v>
      </c>
      <c r="F12" s="28">
        <v>40</v>
      </c>
      <c r="G12" s="31">
        <v>21</v>
      </c>
      <c r="H12" s="28" t="s">
        <v>1</v>
      </c>
      <c r="I12" s="27">
        <f t="shared" si="0"/>
        <v>11</v>
      </c>
    </row>
    <row r="13" spans="1:10" x14ac:dyDescent="0.2">
      <c r="A13" s="33">
        <v>12</v>
      </c>
      <c r="B13" s="28" t="s">
        <v>27</v>
      </c>
      <c r="C13" s="29">
        <v>40758</v>
      </c>
      <c r="D13" s="29">
        <v>40850</v>
      </c>
      <c r="E13" s="30">
        <v>0.1</v>
      </c>
      <c r="F13" s="28">
        <v>35</v>
      </c>
      <c r="G13" s="31">
        <v>23</v>
      </c>
      <c r="H13" s="28" t="s">
        <v>1</v>
      </c>
      <c r="I13" s="27">
        <f t="shared" si="0"/>
        <v>12</v>
      </c>
    </row>
    <row r="14" spans="1:10" x14ac:dyDescent="0.2">
      <c r="A14" s="33">
        <v>13</v>
      </c>
      <c r="B14" s="28" t="s">
        <v>28</v>
      </c>
      <c r="C14" s="29">
        <v>40544</v>
      </c>
      <c r="D14" s="29">
        <v>40737</v>
      </c>
      <c r="E14" s="30">
        <v>0.27</v>
      </c>
      <c r="F14" s="28">
        <v>104</v>
      </c>
      <c r="G14" s="31">
        <v>25</v>
      </c>
      <c r="H14" s="28" t="s">
        <v>1</v>
      </c>
      <c r="I14" s="27">
        <f t="shared" si="0"/>
        <v>13</v>
      </c>
    </row>
    <row r="15" spans="1:10" x14ac:dyDescent="0.2">
      <c r="A15" s="33">
        <v>14</v>
      </c>
      <c r="B15" s="28" t="s">
        <v>29</v>
      </c>
      <c r="C15" s="29">
        <v>40756</v>
      </c>
      <c r="D15" s="29">
        <v>41121</v>
      </c>
      <c r="E15" s="30">
        <v>0.1</v>
      </c>
      <c r="F15" s="28">
        <v>104</v>
      </c>
      <c r="G15" s="31">
        <v>27</v>
      </c>
      <c r="H15" s="28" t="s">
        <v>1</v>
      </c>
      <c r="I15" s="27">
        <f t="shared" si="0"/>
        <v>14</v>
      </c>
    </row>
    <row r="16" spans="1:10" x14ac:dyDescent="0.2">
      <c r="A16" s="33">
        <v>15</v>
      </c>
      <c r="B16" s="28" t="s">
        <v>30</v>
      </c>
      <c r="C16" s="29">
        <v>40603</v>
      </c>
      <c r="D16" s="29">
        <v>41333</v>
      </c>
      <c r="E16" s="30">
        <v>0.73</v>
      </c>
      <c r="F16" s="28">
        <v>144</v>
      </c>
      <c r="G16" s="31">
        <v>29</v>
      </c>
      <c r="H16" s="28" t="s">
        <v>1</v>
      </c>
      <c r="I16" s="27">
        <f t="shared" si="0"/>
        <v>15</v>
      </c>
    </row>
    <row r="17" spans="1:9" x14ac:dyDescent="0.2">
      <c r="A17" s="33">
        <v>16</v>
      </c>
      <c r="B17" s="28" t="s">
        <v>31</v>
      </c>
      <c r="C17" s="29">
        <v>40756</v>
      </c>
      <c r="D17" s="29">
        <v>41121</v>
      </c>
      <c r="E17" s="30">
        <v>0.1</v>
      </c>
      <c r="F17" s="28">
        <v>143</v>
      </c>
      <c r="G17" s="31">
        <v>31</v>
      </c>
      <c r="H17" s="28" t="s">
        <v>1</v>
      </c>
      <c r="I17" s="27">
        <f t="shared" si="0"/>
        <v>16</v>
      </c>
    </row>
    <row r="18" spans="1:9" x14ac:dyDescent="0.2">
      <c r="A18" s="33">
        <v>17</v>
      </c>
      <c r="B18" s="28" t="s">
        <v>32</v>
      </c>
      <c r="C18" s="29">
        <v>40787</v>
      </c>
      <c r="D18" s="29">
        <v>41152</v>
      </c>
      <c r="E18" s="30">
        <v>0.65</v>
      </c>
      <c r="F18" s="28">
        <v>78</v>
      </c>
      <c r="G18" s="31">
        <v>33</v>
      </c>
      <c r="H18" s="28" t="s">
        <v>1</v>
      </c>
      <c r="I18" s="27">
        <f t="shared" si="0"/>
        <v>17</v>
      </c>
    </row>
    <row r="19" spans="1:9" x14ac:dyDescent="0.2">
      <c r="A19" s="33">
        <v>18</v>
      </c>
      <c r="B19" s="28" t="s">
        <v>33</v>
      </c>
      <c r="C19" s="29">
        <v>40695</v>
      </c>
      <c r="D19" s="29">
        <v>41425</v>
      </c>
      <c r="E19" s="30">
        <v>0.51</v>
      </c>
      <c r="F19" s="28">
        <v>104</v>
      </c>
      <c r="G19" s="31">
        <v>35</v>
      </c>
      <c r="H19" s="28" t="s">
        <v>1</v>
      </c>
      <c r="I19" s="27">
        <f t="shared" si="0"/>
        <v>18</v>
      </c>
    </row>
    <row r="20" spans="1:9" x14ac:dyDescent="0.2">
      <c r="A20" s="33">
        <v>19</v>
      </c>
      <c r="B20" s="28" t="s">
        <v>34</v>
      </c>
      <c r="C20" s="29">
        <v>40695</v>
      </c>
      <c r="D20" s="29">
        <v>41425</v>
      </c>
      <c r="E20" s="30">
        <v>0.21</v>
      </c>
      <c r="F20" s="28">
        <v>104</v>
      </c>
      <c r="G20" s="31">
        <v>37</v>
      </c>
      <c r="H20" s="28" t="s">
        <v>1</v>
      </c>
      <c r="I20" s="27">
        <f t="shared" si="0"/>
        <v>19</v>
      </c>
    </row>
    <row r="21" spans="1:9" x14ac:dyDescent="0.2">
      <c r="A21" s="33">
        <v>20</v>
      </c>
      <c r="B21" s="28" t="s">
        <v>35</v>
      </c>
      <c r="C21" s="29">
        <v>40695</v>
      </c>
      <c r="D21" s="29">
        <v>41425</v>
      </c>
      <c r="E21" s="30">
        <v>0.21</v>
      </c>
      <c r="F21" s="28">
        <v>156</v>
      </c>
      <c r="G21" s="31">
        <v>39</v>
      </c>
      <c r="H21" s="28" t="s">
        <v>1</v>
      </c>
      <c r="I21" s="27">
        <f t="shared" si="0"/>
        <v>20</v>
      </c>
    </row>
    <row r="22" spans="1:9" x14ac:dyDescent="0.2">
      <c r="A22" s="33">
        <v>21</v>
      </c>
      <c r="B22" s="28" t="s">
        <v>36</v>
      </c>
      <c r="C22" s="29">
        <v>40422</v>
      </c>
      <c r="D22" s="29">
        <v>40968</v>
      </c>
      <c r="E22" s="30">
        <v>0.27</v>
      </c>
      <c r="F22" s="28">
        <v>90</v>
      </c>
      <c r="G22" s="31">
        <v>41</v>
      </c>
      <c r="H22" s="28" t="s">
        <v>1</v>
      </c>
      <c r="I22" s="27">
        <f t="shared" si="0"/>
        <v>21</v>
      </c>
    </row>
    <row r="23" spans="1:9" x14ac:dyDescent="0.2">
      <c r="A23" s="33">
        <v>22</v>
      </c>
      <c r="B23" s="28" t="s">
        <v>37</v>
      </c>
      <c r="C23" s="29">
        <v>40575</v>
      </c>
      <c r="D23" s="29">
        <v>41305</v>
      </c>
      <c r="E23" s="30">
        <v>0.21</v>
      </c>
      <c r="F23" s="28">
        <v>208</v>
      </c>
      <c r="G23" s="31">
        <v>43</v>
      </c>
      <c r="H23" s="28" t="s">
        <v>1</v>
      </c>
      <c r="I23" s="27">
        <f t="shared" si="0"/>
        <v>22</v>
      </c>
    </row>
    <row r="24" spans="1:9" x14ac:dyDescent="0.2">
      <c r="A24" s="33">
        <v>23</v>
      </c>
      <c r="B24" s="28" t="s">
        <v>38</v>
      </c>
      <c r="C24" s="29">
        <v>40787</v>
      </c>
      <c r="D24" s="29">
        <v>41152</v>
      </c>
      <c r="E24" s="30">
        <v>0.21</v>
      </c>
      <c r="F24" s="28">
        <v>78</v>
      </c>
      <c r="G24" s="31">
        <v>45</v>
      </c>
      <c r="H24" s="28" t="s">
        <v>1</v>
      </c>
      <c r="I24" s="27">
        <f t="shared" si="0"/>
        <v>23</v>
      </c>
    </row>
    <row r="25" spans="1:9" x14ac:dyDescent="0.2">
      <c r="A25" s="33">
        <v>24</v>
      </c>
      <c r="B25" s="28" t="s">
        <v>39</v>
      </c>
      <c r="C25" s="29">
        <v>40756</v>
      </c>
      <c r="D25" s="29">
        <v>41121</v>
      </c>
      <c r="E25" s="30">
        <v>0.36</v>
      </c>
      <c r="F25" s="28">
        <v>104</v>
      </c>
      <c r="G25" s="31">
        <v>47</v>
      </c>
      <c r="H25" s="28" t="s">
        <v>1</v>
      </c>
      <c r="I25" s="27">
        <f t="shared" si="0"/>
        <v>24</v>
      </c>
    </row>
    <row r="26" spans="1:9" x14ac:dyDescent="0.2">
      <c r="A26" s="33">
        <v>25</v>
      </c>
      <c r="B26" s="28" t="s">
        <v>40</v>
      </c>
      <c r="C26" s="29">
        <v>40756</v>
      </c>
      <c r="D26" s="29">
        <v>41121</v>
      </c>
      <c r="E26" s="30">
        <v>0.27</v>
      </c>
      <c r="F26" s="28">
        <v>52</v>
      </c>
      <c r="G26" s="31">
        <v>49</v>
      </c>
      <c r="H26" s="28" t="s">
        <v>1</v>
      </c>
      <c r="I26" s="27">
        <f t="shared" si="0"/>
        <v>25</v>
      </c>
    </row>
    <row r="27" spans="1:9" x14ac:dyDescent="0.2">
      <c r="A27" s="33">
        <v>26</v>
      </c>
      <c r="B27" s="28" t="s">
        <v>41</v>
      </c>
      <c r="C27" s="29">
        <v>40422</v>
      </c>
      <c r="D27" s="29">
        <v>40574</v>
      </c>
      <c r="E27" s="30">
        <v>0.51</v>
      </c>
      <c r="F27" s="28">
        <v>64</v>
      </c>
      <c r="G27" s="31">
        <v>51</v>
      </c>
      <c r="H27" s="28" t="s">
        <v>1</v>
      </c>
      <c r="I27" s="27">
        <f t="shared" si="0"/>
        <v>26</v>
      </c>
    </row>
    <row r="28" spans="1:9" x14ac:dyDescent="0.2">
      <c r="A28" s="33">
        <v>27</v>
      </c>
      <c r="B28" s="28" t="s">
        <v>42</v>
      </c>
      <c r="C28" s="29">
        <v>40603</v>
      </c>
      <c r="D28" s="29">
        <v>41333</v>
      </c>
      <c r="E28" s="30">
        <v>0.27</v>
      </c>
      <c r="F28" s="28">
        <v>312</v>
      </c>
      <c r="G28" s="31">
        <v>53</v>
      </c>
      <c r="H28" s="28" t="s">
        <v>1</v>
      </c>
      <c r="I28" s="27">
        <f t="shared" si="0"/>
        <v>27</v>
      </c>
    </row>
    <row r="29" spans="1:9" x14ac:dyDescent="0.2">
      <c r="A29" s="33">
        <v>28</v>
      </c>
      <c r="B29" s="28" t="s">
        <v>43</v>
      </c>
      <c r="C29" s="29">
        <v>40664</v>
      </c>
      <c r="D29" s="29">
        <v>41029</v>
      </c>
      <c r="E29" s="30">
        <v>0.21</v>
      </c>
      <c r="F29" s="28">
        <v>104</v>
      </c>
      <c r="G29" s="31">
        <v>55</v>
      </c>
      <c r="H29" s="28" t="s">
        <v>1</v>
      </c>
      <c r="I29" s="27">
        <f t="shared" si="0"/>
        <v>28</v>
      </c>
    </row>
    <row r="30" spans="1:9" x14ac:dyDescent="0.2">
      <c r="A30" s="33">
        <v>29</v>
      </c>
      <c r="B30" s="28" t="s">
        <v>44</v>
      </c>
      <c r="C30" s="29">
        <v>40634</v>
      </c>
      <c r="D30" s="29">
        <v>40999</v>
      </c>
      <c r="E30" s="30">
        <v>0.1</v>
      </c>
      <c r="F30" s="28">
        <v>120</v>
      </c>
      <c r="G30" s="31">
        <v>57</v>
      </c>
      <c r="H30" s="28" t="s">
        <v>1</v>
      </c>
      <c r="I30" s="27">
        <f t="shared" si="0"/>
        <v>29</v>
      </c>
    </row>
    <row r="31" spans="1:9" x14ac:dyDescent="0.2">
      <c r="A31" s="33">
        <v>30</v>
      </c>
      <c r="B31" s="28" t="s">
        <v>45</v>
      </c>
      <c r="C31" s="29">
        <v>40695</v>
      </c>
      <c r="D31" s="29">
        <v>41425</v>
      </c>
      <c r="E31" s="30">
        <v>0.27</v>
      </c>
      <c r="F31" s="28">
        <v>156</v>
      </c>
      <c r="G31" s="31">
        <v>59</v>
      </c>
      <c r="H31" s="28" t="s">
        <v>1</v>
      </c>
      <c r="I31" s="27">
        <f t="shared" si="0"/>
        <v>30</v>
      </c>
    </row>
    <row r="32" spans="1:9" x14ac:dyDescent="0.2">
      <c r="A32" s="33">
        <v>31</v>
      </c>
      <c r="B32" s="28" t="s">
        <v>46</v>
      </c>
      <c r="C32" s="29">
        <v>40603</v>
      </c>
      <c r="D32" s="29">
        <v>41333</v>
      </c>
      <c r="E32" s="30">
        <v>0.35</v>
      </c>
      <c r="F32" s="28">
        <v>156</v>
      </c>
      <c r="G32" s="31">
        <v>61</v>
      </c>
      <c r="H32" s="28" t="s">
        <v>1</v>
      </c>
      <c r="I32" s="27">
        <f t="shared" si="0"/>
        <v>31</v>
      </c>
    </row>
    <row r="33" spans="1:9" x14ac:dyDescent="0.2">
      <c r="A33" s="33">
        <v>32</v>
      </c>
      <c r="B33" s="28" t="s">
        <v>47</v>
      </c>
      <c r="C33" s="29">
        <v>40664</v>
      </c>
      <c r="D33" s="29">
        <v>41029</v>
      </c>
      <c r="E33" s="30">
        <v>0.1</v>
      </c>
      <c r="F33" s="28">
        <v>156</v>
      </c>
      <c r="G33" s="31">
        <v>63</v>
      </c>
      <c r="H33" s="28" t="s">
        <v>1</v>
      </c>
      <c r="I33" s="27">
        <f t="shared" si="0"/>
        <v>32</v>
      </c>
    </row>
    <row r="34" spans="1:9" x14ac:dyDescent="0.2">
      <c r="A34" s="33">
        <v>33</v>
      </c>
      <c r="B34" s="28" t="s">
        <v>48</v>
      </c>
      <c r="C34" s="29">
        <v>40756</v>
      </c>
      <c r="D34" s="29">
        <v>40847</v>
      </c>
      <c r="E34" s="30">
        <v>0.1</v>
      </c>
      <c r="F34" s="28">
        <v>26</v>
      </c>
      <c r="G34" s="31">
        <v>65</v>
      </c>
      <c r="H34" s="28" t="s">
        <v>1</v>
      </c>
      <c r="I34" s="27">
        <f t="shared" si="0"/>
        <v>33</v>
      </c>
    </row>
    <row r="35" spans="1:9" x14ac:dyDescent="0.2">
      <c r="A35" s="33">
        <v>34</v>
      </c>
      <c r="B35" s="28" t="s">
        <v>49</v>
      </c>
      <c r="C35" s="29">
        <v>40787</v>
      </c>
      <c r="D35" s="29">
        <v>41152</v>
      </c>
      <c r="E35" s="30">
        <v>0.65</v>
      </c>
      <c r="F35" s="28">
        <v>78</v>
      </c>
      <c r="G35" s="31">
        <v>67</v>
      </c>
      <c r="H35" s="28" t="s">
        <v>1</v>
      </c>
      <c r="I35" s="27">
        <f t="shared" si="0"/>
        <v>34</v>
      </c>
    </row>
    <row r="36" spans="1:9" x14ac:dyDescent="0.2">
      <c r="A36" s="33">
        <v>35</v>
      </c>
      <c r="B36" s="28" t="s">
        <v>50</v>
      </c>
      <c r="C36" s="29">
        <v>40787</v>
      </c>
      <c r="D36" s="29">
        <v>41152</v>
      </c>
      <c r="E36" s="30">
        <v>0.65</v>
      </c>
      <c r="F36" s="28">
        <v>130</v>
      </c>
      <c r="G36" s="31">
        <v>69</v>
      </c>
      <c r="H36" s="28" t="s">
        <v>1</v>
      </c>
      <c r="I36" s="27">
        <f t="shared" si="0"/>
        <v>35</v>
      </c>
    </row>
    <row r="37" spans="1:9" x14ac:dyDescent="0.2">
      <c r="A37" s="33">
        <v>36</v>
      </c>
      <c r="B37" s="28" t="s">
        <v>51</v>
      </c>
      <c r="C37" s="29">
        <v>40634</v>
      </c>
      <c r="D37" s="29">
        <v>40999</v>
      </c>
      <c r="E37" s="30">
        <v>0.21</v>
      </c>
      <c r="F37" s="28">
        <v>120</v>
      </c>
      <c r="G37" s="31">
        <v>71</v>
      </c>
      <c r="H37" s="28" t="s">
        <v>1</v>
      </c>
      <c r="I37" s="27">
        <f t="shared" si="0"/>
        <v>36</v>
      </c>
    </row>
    <row r="38" spans="1:9" x14ac:dyDescent="0.2">
      <c r="A38" s="33">
        <v>37</v>
      </c>
      <c r="B38" s="28" t="s">
        <v>52</v>
      </c>
      <c r="C38" s="29">
        <v>40664</v>
      </c>
      <c r="D38" s="29">
        <v>41029</v>
      </c>
      <c r="E38" s="30">
        <v>0.21</v>
      </c>
      <c r="F38" s="28">
        <v>76</v>
      </c>
      <c r="G38" s="31">
        <v>73</v>
      </c>
      <c r="H38" s="28" t="s">
        <v>1</v>
      </c>
      <c r="I38" s="27">
        <f t="shared" si="0"/>
        <v>37</v>
      </c>
    </row>
    <row r="39" spans="1:9" x14ac:dyDescent="0.2">
      <c r="A39" s="33">
        <v>38</v>
      </c>
      <c r="B39" s="28" t="s">
        <v>53</v>
      </c>
      <c r="C39" s="29">
        <v>40664</v>
      </c>
      <c r="D39" s="29">
        <v>41029</v>
      </c>
      <c r="E39" s="30">
        <v>0.27</v>
      </c>
      <c r="F39" s="28">
        <v>78</v>
      </c>
      <c r="G39" s="31">
        <v>75</v>
      </c>
      <c r="H39" s="28" t="s">
        <v>1</v>
      </c>
      <c r="I39" s="27">
        <f t="shared" si="0"/>
        <v>38</v>
      </c>
    </row>
    <row r="40" spans="1:9" x14ac:dyDescent="0.2">
      <c r="A40" s="33">
        <v>39</v>
      </c>
      <c r="B40" s="28" t="s">
        <v>54</v>
      </c>
      <c r="C40" s="29">
        <v>40452</v>
      </c>
      <c r="D40" s="29">
        <v>40816</v>
      </c>
      <c r="E40" s="30">
        <v>0.21</v>
      </c>
      <c r="F40" s="28">
        <v>104</v>
      </c>
      <c r="G40" s="31">
        <v>77</v>
      </c>
      <c r="H40" s="28" t="s">
        <v>1</v>
      </c>
      <c r="I40" s="27">
        <f t="shared" si="0"/>
        <v>39</v>
      </c>
    </row>
    <row r="41" spans="1:9" x14ac:dyDescent="0.2">
      <c r="A41" s="33">
        <v>40</v>
      </c>
      <c r="B41" s="28" t="s">
        <v>55</v>
      </c>
      <c r="C41" s="29">
        <v>40695</v>
      </c>
      <c r="D41" s="29">
        <v>41060</v>
      </c>
      <c r="E41" s="30">
        <v>0.36</v>
      </c>
      <c r="F41" s="28">
        <v>156</v>
      </c>
      <c r="G41" s="31">
        <v>79</v>
      </c>
      <c r="H41" s="28" t="s">
        <v>1</v>
      </c>
      <c r="I41" s="27">
        <f t="shared" si="0"/>
        <v>40</v>
      </c>
    </row>
    <row r="42" spans="1:9" x14ac:dyDescent="0.2">
      <c r="A42" s="33">
        <v>41</v>
      </c>
      <c r="B42" s="28" t="s">
        <v>56</v>
      </c>
      <c r="C42" s="29">
        <v>40634</v>
      </c>
      <c r="D42" s="29">
        <v>40999</v>
      </c>
      <c r="E42" s="30">
        <v>0.1</v>
      </c>
      <c r="F42" s="28">
        <v>156</v>
      </c>
      <c r="G42" s="31">
        <v>81</v>
      </c>
      <c r="H42" s="28" t="s">
        <v>1</v>
      </c>
      <c r="I42" s="27">
        <f t="shared" si="0"/>
        <v>41</v>
      </c>
    </row>
    <row r="43" spans="1:9" x14ac:dyDescent="0.2">
      <c r="A43" s="33">
        <v>42</v>
      </c>
      <c r="B43" s="28" t="s">
        <v>57</v>
      </c>
      <c r="C43" s="29">
        <v>40787</v>
      </c>
      <c r="D43" s="29">
        <v>41152</v>
      </c>
      <c r="E43" s="30">
        <v>0.27</v>
      </c>
      <c r="F43" s="28">
        <v>130</v>
      </c>
      <c r="G43" s="31">
        <v>83</v>
      </c>
      <c r="H43" s="28" t="s">
        <v>1</v>
      </c>
      <c r="I43" s="27">
        <f t="shared" si="0"/>
        <v>42</v>
      </c>
    </row>
    <row r="44" spans="1:9" x14ac:dyDescent="0.2">
      <c r="A44" s="33">
        <v>43</v>
      </c>
      <c r="B44" s="28" t="s">
        <v>58</v>
      </c>
      <c r="C44" s="29">
        <v>40179</v>
      </c>
      <c r="D44" s="29">
        <v>40724</v>
      </c>
      <c r="E44" s="30">
        <v>0.73</v>
      </c>
      <c r="F44" s="28">
        <v>144</v>
      </c>
      <c r="G44" s="31">
        <v>85</v>
      </c>
      <c r="H44" s="28" t="s">
        <v>1</v>
      </c>
      <c r="I44" s="27">
        <f t="shared" si="0"/>
        <v>43</v>
      </c>
    </row>
    <row r="45" spans="1:9" x14ac:dyDescent="0.2">
      <c r="A45" s="33">
        <v>44</v>
      </c>
      <c r="B45" s="28" t="s">
        <v>59</v>
      </c>
      <c r="C45" s="29">
        <v>40087</v>
      </c>
      <c r="D45" s="29">
        <v>40816</v>
      </c>
      <c r="E45" s="30">
        <v>0.73</v>
      </c>
      <c r="F45" s="28">
        <v>208</v>
      </c>
      <c r="G45" s="31">
        <v>87</v>
      </c>
      <c r="H45" s="28" t="s">
        <v>1</v>
      </c>
      <c r="I45" s="27">
        <f t="shared" si="0"/>
        <v>44</v>
      </c>
    </row>
    <row r="46" spans="1:9" x14ac:dyDescent="0.2">
      <c r="A46" s="33">
        <v>45</v>
      </c>
      <c r="B46" s="28" t="s">
        <v>60</v>
      </c>
      <c r="C46" s="29">
        <v>40756</v>
      </c>
      <c r="D46" s="29">
        <v>41121</v>
      </c>
      <c r="E46" s="30">
        <v>0.27</v>
      </c>
      <c r="F46" s="28">
        <v>104</v>
      </c>
      <c r="G46" s="31">
        <v>89</v>
      </c>
      <c r="H46" s="28" t="s">
        <v>1</v>
      </c>
      <c r="I46" s="27">
        <f t="shared" si="0"/>
        <v>45</v>
      </c>
    </row>
    <row r="47" spans="1:9" x14ac:dyDescent="0.2">
      <c r="A47" s="33">
        <v>46</v>
      </c>
      <c r="B47" s="28" t="s">
        <v>61</v>
      </c>
      <c r="C47" s="29">
        <v>40725</v>
      </c>
      <c r="D47" s="29">
        <v>40877</v>
      </c>
      <c r="E47" s="30">
        <v>0.21</v>
      </c>
      <c r="F47" s="28">
        <v>44</v>
      </c>
      <c r="G47" s="31">
        <v>91</v>
      </c>
      <c r="H47" s="28" t="s">
        <v>1</v>
      </c>
      <c r="I47" s="27">
        <f t="shared" si="0"/>
        <v>46</v>
      </c>
    </row>
    <row r="48" spans="1:9" x14ac:dyDescent="0.2">
      <c r="A48" s="33">
        <v>47</v>
      </c>
      <c r="B48" s="28" t="s">
        <v>62</v>
      </c>
      <c r="C48" s="29">
        <v>40087</v>
      </c>
      <c r="D48" s="29">
        <v>40816</v>
      </c>
      <c r="E48" s="30">
        <v>0.27</v>
      </c>
      <c r="F48" s="28">
        <v>130</v>
      </c>
      <c r="G48" s="31">
        <v>93</v>
      </c>
      <c r="H48" s="28" t="s">
        <v>1</v>
      </c>
      <c r="I48" s="27">
        <f t="shared" si="0"/>
        <v>47</v>
      </c>
    </row>
    <row r="49" spans="1:9" x14ac:dyDescent="0.2">
      <c r="A49" s="33">
        <v>48</v>
      </c>
      <c r="B49" s="28" t="s">
        <v>63</v>
      </c>
      <c r="C49" s="29">
        <v>40756</v>
      </c>
      <c r="D49" s="29">
        <v>41121</v>
      </c>
      <c r="E49" s="30">
        <v>0.65</v>
      </c>
      <c r="F49" s="28">
        <v>104</v>
      </c>
      <c r="G49" s="31">
        <v>95</v>
      </c>
      <c r="H49" s="28" t="s">
        <v>1</v>
      </c>
      <c r="I49" s="27">
        <f t="shared" si="0"/>
        <v>48</v>
      </c>
    </row>
    <row r="50" spans="1:9" x14ac:dyDescent="0.2">
      <c r="A50" s="33">
        <v>49</v>
      </c>
      <c r="B50" s="28" t="s">
        <v>64</v>
      </c>
      <c r="C50" s="29">
        <v>40756</v>
      </c>
      <c r="D50" s="29">
        <v>41121</v>
      </c>
      <c r="E50" s="30">
        <v>0.27</v>
      </c>
      <c r="F50" s="28">
        <v>78</v>
      </c>
      <c r="G50" s="31">
        <v>97</v>
      </c>
      <c r="H50" s="28" t="s">
        <v>1</v>
      </c>
      <c r="I50" s="27">
        <f t="shared" si="0"/>
        <v>49</v>
      </c>
    </row>
    <row r="51" spans="1:9" x14ac:dyDescent="0.2">
      <c r="A51" s="33">
        <v>50</v>
      </c>
      <c r="B51" s="28" t="s">
        <v>65</v>
      </c>
      <c r="C51" s="29">
        <v>40575</v>
      </c>
      <c r="D51" s="29">
        <v>41305</v>
      </c>
      <c r="E51" s="30">
        <v>0.27</v>
      </c>
      <c r="F51" s="28">
        <v>219</v>
      </c>
      <c r="G51" s="31">
        <v>99</v>
      </c>
      <c r="H51" s="28" t="s">
        <v>1</v>
      </c>
      <c r="I51" s="27">
        <f t="shared" si="0"/>
        <v>50</v>
      </c>
    </row>
    <row r="52" spans="1:9" x14ac:dyDescent="0.2">
      <c r="A52" s="33">
        <v>51</v>
      </c>
      <c r="B52" s="28" t="s">
        <v>66</v>
      </c>
      <c r="C52" s="29">
        <v>40725</v>
      </c>
      <c r="D52" s="29">
        <v>41090</v>
      </c>
      <c r="E52" s="30">
        <v>0.51</v>
      </c>
      <c r="F52" s="28">
        <v>156</v>
      </c>
      <c r="G52" s="31">
        <v>101</v>
      </c>
      <c r="H52" s="28" t="s">
        <v>1</v>
      </c>
      <c r="I52" s="27">
        <f t="shared" si="0"/>
        <v>51</v>
      </c>
    </row>
    <row r="53" spans="1:9" x14ac:dyDescent="0.2">
      <c r="A53" s="33">
        <v>52</v>
      </c>
      <c r="B53" s="32" t="s">
        <v>67</v>
      </c>
      <c r="C53" s="29">
        <v>40695</v>
      </c>
      <c r="D53" s="29">
        <v>40786</v>
      </c>
      <c r="E53" s="30">
        <v>0.65</v>
      </c>
      <c r="F53" s="28">
        <v>36</v>
      </c>
      <c r="G53" s="31">
        <v>103</v>
      </c>
      <c r="H53" s="28" t="s">
        <v>1</v>
      </c>
      <c r="I53" s="27">
        <f t="shared" si="0"/>
        <v>52</v>
      </c>
    </row>
    <row r="54" spans="1:9" x14ac:dyDescent="0.2">
      <c r="A54" s="33">
        <v>53</v>
      </c>
      <c r="B54" s="28" t="s">
        <v>68</v>
      </c>
      <c r="C54" s="29">
        <v>40664</v>
      </c>
      <c r="D54" s="29">
        <v>41029</v>
      </c>
      <c r="E54" s="30">
        <v>0.21</v>
      </c>
      <c r="F54" s="28">
        <v>78</v>
      </c>
      <c r="G54" s="31">
        <v>105</v>
      </c>
      <c r="H54" s="28" t="s">
        <v>1</v>
      </c>
      <c r="I54" s="27">
        <f t="shared" si="0"/>
        <v>53</v>
      </c>
    </row>
    <row r="55" spans="1:9" x14ac:dyDescent="0.2">
      <c r="A55" s="33">
        <v>54</v>
      </c>
      <c r="B55" s="28" t="s">
        <v>69</v>
      </c>
      <c r="C55" s="29">
        <v>40756</v>
      </c>
      <c r="D55" s="29">
        <v>41121</v>
      </c>
      <c r="E55" s="30">
        <v>0.51</v>
      </c>
      <c r="F55" s="28">
        <v>52</v>
      </c>
      <c r="G55" s="31">
        <v>107</v>
      </c>
      <c r="H55" s="28" t="s">
        <v>1</v>
      </c>
      <c r="I55" s="27">
        <f t="shared" si="0"/>
        <v>54</v>
      </c>
    </row>
    <row r="56" spans="1:9" x14ac:dyDescent="0.2">
      <c r="A56" s="33">
        <v>55</v>
      </c>
      <c r="B56" s="28" t="s">
        <v>70</v>
      </c>
      <c r="C56" s="29">
        <v>40787</v>
      </c>
      <c r="D56" s="29">
        <v>41152</v>
      </c>
      <c r="E56" s="30">
        <v>0.73</v>
      </c>
      <c r="F56" s="28">
        <v>130</v>
      </c>
      <c r="G56" s="31">
        <v>109</v>
      </c>
      <c r="H56" s="28" t="s">
        <v>1</v>
      </c>
      <c r="I56" s="27">
        <f t="shared" si="0"/>
        <v>55</v>
      </c>
    </row>
    <row r="57" spans="1:9" x14ac:dyDescent="0.2">
      <c r="A57" s="33">
        <v>56</v>
      </c>
      <c r="B57" s="28" t="s">
        <v>71</v>
      </c>
      <c r="C57" s="29">
        <v>40771</v>
      </c>
      <c r="D57" s="29">
        <v>40863</v>
      </c>
      <c r="E57" s="30">
        <v>0.36</v>
      </c>
      <c r="F57" s="28">
        <v>28</v>
      </c>
      <c r="G57" s="31">
        <v>111</v>
      </c>
      <c r="H57" s="28" t="s">
        <v>1</v>
      </c>
      <c r="I57" s="27">
        <f t="shared" si="0"/>
        <v>56</v>
      </c>
    </row>
    <row r="58" spans="1:9" x14ac:dyDescent="0.2">
      <c r="A58" s="33">
        <v>57</v>
      </c>
      <c r="B58" s="28" t="s">
        <v>72</v>
      </c>
      <c r="C58" s="29">
        <v>40603</v>
      </c>
      <c r="D58" s="29">
        <v>41333</v>
      </c>
      <c r="E58" s="30">
        <v>0.27</v>
      </c>
      <c r="F58" s="28">
        <v>156</v>
      </c>
      <c r="G58" s="31">
        <v>113</v>
      </c>
      <c r="H58" s="28" t="s">
        <v>1</v>
      </c>
      <c r="I58" s="27">
        <f t="shared" si="0"/>
        <v>57</v>
      </c>
    </row>
    <row r="59" spans="1:9" x14ac:dyDescent="0.2">
      <c r="A59" s="33">
        <v>58</v>
      </c>
      <c r="B59" s="28" t="s">
        <v>73</v>
      </c>
      <c r="C59" s="29">
        <v>40483</v>
      </c>
      <c r="D59" s="29">
        <v>40512</v>
      </c>
      <c r="E59" s="30">
        <v>0.21</v>
      </c>
      <c r="F59" s="28">
        <v>8</v>
      </c>
      <c r="G59" s="31">
        <v>115</v>
      </c>
      <c r="H59" s="28" t="s">
        <v>1</v>
      </c>
      <c r="I59" s="27">
        <f t="shared" si="0"/>
        <v>58</v>
      </c>
    </row>
    <row r="60" spans="1:9" x14ac:dyDescent="0.2">
      <c r="A60" s="33">
        <v>59</v>
      </c>
      <c r="B60" s="28" t="s">
        <v>74</v>
      </c>
      <c r="C60" s="29">
        <v>40575</v>
      </c>
      <c r="D60" s="29">
        <v>41305</v>
      </c>
      <c r="E60" s="30">
        <v>0.51</v>
      </c>
      <c r="F60" s="28">
        <v>156</v>
      </c>
      <c r="G60" s="31">
        <v>117</v>
      </c>
      <c r="H60" s="28" t="s">
        <v>1</v>
      </c>
      <c r="I60" s="27">
        <f t="shared" si="0"/>
        <v>59</v>
      </c>
    </row>
    <row r="61" spans="1:9" x14ac:dyDescent="0.2">
      <c r="A61" s="33">
        <v>60</v>
      </c>
      <c r="B61" s="28" t="s">
        <v>75</v>
      </c>
      <c r="C61" s="29">
        <v>40787</v>
      </c>
      <c r="D61" s="29">
        <v>41152</v>
      </c>
      <c r="E61" s="30">
        <v>0.51</v>
      </c>
      <c r="F61" s="28">
        <v>104</v>
      </c>
      <c r="G61" s="31">
        <v>119</v>
      </c>
      <c r="H61" s="28" t="s">
        <v>1</v>
      </c>
      <c r="I61" s="27">
        <f t="shared" si="0"/>
        <v>60</v>
      </c>
    </row>
    <row r="62" spans="1:9" x14ac:dyDescent="0.2">
      <c r="A62" s="33">
        <v>61</v>
      </c>
      <c r="B62" s="28" t="s">
        <v>76</v>
      </c>
      <c r="C62" s="29">
        <v>40664</v>
      </c>
      <c r="D62" s="29">
        <v>41029</v>
      </c>
      <c r="E62" s="30">
        <v>0.21</v>
      </c>
      <c r="F62" s="28">
        <v>104</v>
      </c>
      <c r="G62" s="31">
        <v>121</v>
      </c>
      <c r="H62" s="28" t="s">
        <v>1</v>
      </c>
      <c r="I62" s="27">
        <f t="shared" si="0"/>
        <v>61</v>
      </c>
    </row>
    <row r="63" spans="1:9" x14ac:dyDescent="0.2">
      <c r="A63" s="33">
        <v>62</v>
      </c>
      <c r="B63" s="28" t="s">
        <v>77</v>
      </c>
      <c r="C63" s="29">
        <v>40787</v>
      </c>
      <c r="D63" s="29">
        <v>41152</v>
      </c>
      <c r="E63" s="30">
        <v>0.1</v>
      </c>
      <c r="F63" s="28">
        <v>117</v>
      </c>
      <c r="G63" s="31">
        <v>123</v>
      </c>
      <c r="H63" s="28" t="s">
        <v>1</v>
      </c>
      <c r="I63" s="27">
        <f t="shared" si="0"/>
        <v>62</v>
      </c>
    </row>
    <row r="64" spans="1:9" x14ac:dyDescent="0.2">
      <c r="A64" s="33">
        <v>63</v>
      </c>
      <c r="B64" s="28" t="s">
        <v>78</v>
      </c>
      <c r="C64" s="29">
        <v>40725</v>
      </c>
      <c r="D64" s="29">
        <v>41090</v>
      </c>
      <c r="E64" s="30">
        <v>0.27</v>
      </c>
      <c r="F64" s="28">
        <v>130</v>
      </c>
      <c r="G64" s="31">
        <v>125</v>
      </c>
      <c r="H64" s="28" t="s">
        <v>1</v>
      </c>
      <c r="I64" s="27">
        <f t="shared" si="0"/>
        <v>63</v>
      </c>
    </row>
    <row r="65" spans="1:9" x14ac:dyDescent="0.2">
      <c r="A65" s="33">
        <v>64</v>
      </c>
      <c r="B65" s="28" t="s">
        <v>79</v>
      </c>
      <c r="C65" s="29">
        <v>40544</v>
      </c>
      <c r="D65" s="29">
        <v>40908</v>
      </c>
      <c r="E65" s="30">
        <v>0.21</v>
      </c>
      <c r="F65" s="28">
        <v>108</v>
      </c>
      <c r="G65" s="31">
        <v>127</v>
      </c>
      <c r="H65" s="28" t="s">
        <v>2</v>
      </c>
      <c r="I65" s="27">
        <f t="shared" si="0"/>
        <v>64</v>
      </c>
    </row>
    <row r="66" spans="1:9" x14ac:dyDescent="0.2">
      <c r="A66" s="33">
        <v>65</v>
      </c>
      <c r="B66" s="28" t="s">
        <v>80</v>
      </c>
      <c r="C66" s="29">
        <v>40664</v>
      </c>
      <c r="D66" s="29">
        <v>41029</v>
      </c>
      <c r="E66" s="30">
        <v>0.14000000000000001</v>
      </c>
      <c r="F66" s="28">
        <v>104</v>
      </c>
      <c r="G66" s="31">
        <v>129</v>
      </c>
      <c r="H66" s="28" t="s">
        <v>2</v>
      </c>
      <c r="I66" s="27">
        <f t="shared" si="0"/>
        <v>65</v>
      </c>
    </row>
    <row r="67" spans="1:9" x14ac:dyDescent="0.2">
      <c r="A67" s="33">
        <v>66</v>
      </c>
      <c r="B67" s="28" t="s">
        <v>81</v>
      </c>
      <c r="C67" s="29">
        <v>40725</v>
      </c>
      <c r="D67" s="29">
        <v>41090</v>
      </c>
      <c r="E67" s="30">
        <v>0.27</v>
      </c>
      <c r="F67" s="28">
        <v>130</v>
      </c>
      <c r="G67" s="31">
        <v>131</v>
      </c>
      <c r="H67" s="28" t="s">
        <v>2</v>
      </c>
      <c r="I67" s="27">
        <f t="shared" ref="I67:I130" si="1">IF(A67="","",A67)</f>
        <v>66</v>
      </c>
    </row>
    <row r="68" spans="1:9" x14ac:dyDescent="0.2">
      <c r="A68" s="33">
        <v>67</v>
      </c>
      <c r="B68" s="28" t="s">
        <v>82</v>
      </c>
      <c r="C68" s="29">
        <v>40603</v>
      </c>
      <c r="D68" s="29">
        <v>41333</v>
      </c>
      <c r="E68" s="30">
        <v>0.1</v>
      </c>
      <c r="F68" s="28">
        <v>240</v>
      </c>
      <c r="G68" s="31">
        <v>133</v>
      </c>
      <c r="H68" s="28" t="s">
        <v>2</v>
      </c>
      <c r="I68" s="27">
        <f t="shared" si="1"/>
        <v>67</v>
      </c>
    </row>
    <row r="69" spans="1:9" x14ac:dyDescent="0.2">
      <c r="A69" s="33">
        <v>68</v>
      </c>
      <c r="B69" s="28" t="s">
        <v>83</v>
      </c>
      <c r="C69" s="29">
        <v>40603</v>
      </c>
      <c r="D69" s="29">
        <v>41333</v>
      </c>
      <c r="E69" s="30">
        <v>0.21</v>
      </c>
      <c r="F69" s="28">
        <v>264</v>
      </c>
      <c r="G69" s="31">
        <v>135</v>
      </c>
      <c r="H69" s="28" t="s">
        <v>2</v>
      </c>
      <c r="I69" s="27">
        <f t="shared" si="1"/>
        <v>68</v>
      </c>
    </row>
    <row r="70" spans="1:9" x14ac:dyDescent="0.2">
      <c r="A70" s="33">
        <v>69</v>
      </c>
      <c r="B70" s="28" t="s">
        <v>84</v>
      </c>
      <c r="C70" s="29">
        <v>40330</v>
      </c>
      <c r="D70" s="29">
        <v>40694</v>
      </c>
      <c r="E70" s="30">
        <v>0.73</v>
      </c>
      <c r="F70" s="28">
        <v>156</v>
      </c>
      <c r="G70" s="31">
        <v>137</v>
      </c>
      <c r="H70" s="28" t="s">
        <v>2</v>
      </c>
      <c r="I70" s="27">
        <f t="shared" si="1"/>
        <v>69</v>
      </c>
    </row>
    <row r="71" spans="1:9" x14ac:dyDescent="0.2">
      <c r="A71" s="33">
        <v>70</v>
      </c>
      <c r="B71" s="28" t="s">
        <v>85</v>
      </c>
      <c r="C71" s="29">
        <v>40330</v>
      </c>
      <c r="D71" s="29">
        <v>40877</v>
      </c>
      <c r="E71" s="30">
        <v>0.65</v>
      </c>
      <c r="F71" s="28">
        <v>117</v>
      </c>
      <c r="G71" s="31">
        <v>139</v>
      </c>
      <c r="H71" s="28" t="s">
        <v>2</v>
      </c>
      <c r="I71" s="27">
        <f t="shared" si="1"/>
        <v>70</v>
      </c>
    </row>
    <row r="72" spans="1:9" x14ac:dyDescent="0.2">
      <c r="A72" s="33">
        <v>71</v>
      </c>
      <c r="B72" s="28" t="s">
        <v>86</v>
      </c>
      <c r="C72" s="29">
        <v>40725</v>
      </c>
      <c r="D72" s="29">
        <v>41090</v>
      </c>
      <c r="E72" s="30">
        <v>0.27</v>
      </c>
      <c r="F72" s="28">
        <v>156</v>
      </c>
      <c r="G72" s="31">
        <v>141</v>
      </c>
      <c r="H72" s="28" t="s">
        <v>2</v>
      </c>
      <c r="I72" s="27">
        <f t="shared" si="1"/>
        <v>71</v>
      </c>
    </row>
    <row r="73" spans="1:9" x14ac:dyDescent="0.2">
      <c r="A73" s="33">
        <v>72</v>
      </c>
      <c r="B73" s="28" t="s">
        <v>87</v>
      </c>
      <c r="C73" s="29">
        <v>40695</v>
      </c>
      <c r="D73" s="29">
        <v>41060</v>
      </c>
      <c r="E73" s="30">
        <v>0.51</v>
      </c>
      <c r="F73" s="28">
        <v>78</v>
      </c>
      <c r="G73" s="31">
        <v>143</v>
      </c>
      <c r="H73" s="28" t="s">
        <v>2</v>
      </c>
      <c r="I73" s="27">
        <f t="shared" si="1"/>
        <v>72</v>
      </c>
    </row>
    <row r="74" spans="1:9" x14ac:dyDescent="0.2">
      <c r="A74" s="33">
        <v>73</v>
      </c>
      <c r="B74" s="28" t="s">
        <v>88</v>
      </c>
      <c r="C74" s="29">
        <v>40664</v>
      </c>
      <c r="D74" s="29">
        <v>41029</v>
      </c>
      <c r="E74" s="30">
        <v>0.27</v>
      </c>
      <c r="F74" s="28">
        <v>78</v>
      </c>
      <c r="G74" s="31">
        <v>145</v>
      </c>
      <c r="H74" s="28" t="s">
        <v>2</v>
      </c>
      <c r="I74" s="27">
        <f t="shared" si="1"/>
        <v>73</v>
      </c>
    </row>
    <row r="75" spans="1:9" x14ac:dyDescent="0.2">
      <c r="A75" s="33">
        <v>74</v>
      </c>
      <c r="B75" s="28" t="s">
        <v>89</v>
      </c>
      <c r="C75" s="29">
        <v>40634</v>
      </c>
      <c r="D75" s="29">
        <v>40999</v>
      </c>
      <c r="E75" s="30">
        <v>0.1</v>
      </c>
      <c r="F75" s="28">
        <v>107</v>
      </c>
      <c r="G75" s="31">
        <v>147</v>
      </c>
      <c r="H75" s="28" t="s">
        <v>2</v>
      </c>
      <c r="I75" s="27">
        <f t="shared" si="1"/>
        <v>74</v>
      </c>
    </row>
    <row r="76" spans="1:9" x14ac:dyDescent="0.2">
      <c r="A76" s="33">
        <v>75</v>
      </c>
      <c r="B76" s="28" t="s">
        <v>90</v>
      </c>
      <c r="C76" s="29">
        <v>40695</v>
      </c>
      <c r="D76" s="29">
        <v>41060</v>
      </c>
      <c r="E76" s="30">
        <v>0.51</v>
      </c>
      <c r="F76" s="28">
        <v>156</v>
      </c>
      <c r="G76" s="31">
        <v>149</v>
      </c>
      <c r="H76" s="28" t="s">
        <v>2</v>
      </c>
      <c r="I76" s="27">
        <f t="shared" si="1"/>
        <v>75</v>
      </c>
    </row>
    <row r="77" spans="1:9" x14ac:dyDescent="0.2">
      <c r="A77" s="33">
        <v>76</v>
      </c>
      <c r="B77" s="28" t="s">
        <v>91</v>
      </c>
      <c r="C77" s="29">
        <v>40664</v>
      </c>
      <c r="D77" s="29">
        <v>41029</v>
      </c>
      <c r="E77" s="30">
        <v>0.27</v>
      </c>
      <c r="F77" s="28">
        <v>26</v>
      </c>
      <c r="G77" s="31">
        <v>151</v>
      </c>
      <c r="H77" s="28" t="s">
        <v>2</v>
      </c>
      <c r="I77" s="27">
        <f t="shared" si="1"/>
        <v>76</v>
      </c>
    </row>
    <row r="78" spans="1:9" x14ac:dyDescent="0.2">
      <c r="A78" s="33">
        <v>77</v>
      </c>
      <c r="B78" s="28" t="s">
        <v>92</v>
      </c>
      <c r="C78" s="29">
        <v>40756</v>
      </c>
      <c r="D78" s="29">
        <v>41121</v>
      </c>
      <c r="E78" s="30">
        <v>0.27</v>
      </c>
      <c r="F78" s="28">
        <v>156</v>
      </c>
      <c r="G78" s="31">
        <v>153</v>
      </c>
      <c r="H78" s="28" t="s">
        <v>2</v>
      </c>
      <c r="I78" s="27">
        <f t="shared" si="1"/>
        <v>77</v>
      </c>
    </row>
    <row r="79" spans="1:9" x14ac:dyDescent="0.2">
      <c r="A79" s="33">
        <v>78</v>
      </c>
      <c r="B79" s="28" t="s">
        <v>93</v>
      </c>
      <c r="C79" s="29">
        <v>40695</v>
      </c>
      <c r="D79" s="29">
        <v>41060</v>
      </c>
      <c r="E79" s="30">
        <v>0.36</v>
      </c>
      <c r="F79" s="28">
        <v>78</v>
      </c>
      <c r="G79" s="31">
        <v>155</v>
      </c>
      <c r="H79" s="28" t="s">
        <v>2</v>
      </c>
      <c r="I79" s="27">
        <f t="shared" si="1"/>
        <v>78</v>
      </c>
    </row>
    <row r="80" spans="1:9" x14ac:dyDescent="0.2">
      <c r="A80" s="33">
        <v>79</v>
      </c>
      <c r="B80" s="28" t="s">
        <v>94</v>
      </c>
      <c r="C80" s="29">
        <v>40391</v>
      </c>
      <c r="D80" s="29">
        <v>40755</v>
      </c>
      <c r="E80" s="30">
        <v>0.51</v>
      </c>
      <c r="F80" s="28">
        <v>52</v>
      </c>
      <c r="G80" s="31">
        <v>157</v>
      </c>
      <c r="H80" s="28" t="s">
        <v>2</v>
      </c>
      <c r="I80" s="27">
        <f t="shared" si="1"/>
        <v>79</v>
      </c>
    </row>
    <row r="81" spans="1:9" x14ac:dyDescent="0.2">
      <c r="A81" s="33">
        <v>80</v>
      </c>
      <c r="B81" s="28" t="s">
        <v>95</v>
      </c>
      <c r="C81" s="29">
        <v>40695</v>
      </c>
      <c r="D81" s="29">
        <v>41060</v>
      </c>
      <c r="E81" s="30">
        <v>0.14000000000000001</v>
      </c>
      <c r="F81" s="28">
        <v>78</v>
      </c>
      <c r="G81" s="31">
        <v>159</v>
      </c>
      <c r="H81" s="28" t="s">
        <v>2</v>
      </c>
      <c r="I81" s="27">
        <f t="shared" si="1"/>
        <v>80</v>
      </c>
    </row>
    <row r="82" spans="1:9" x14ac:dyDescent="0.2">
      <c r="A82" s="33">
        <v>81</v>
      </c>
      <c r="B82" s="28" t="s">
        <v>96</v>
      </c>
      <c r="C82" s="29">
        <v>40452</v>
      </c>
      <c r="D82" s="29">
        <v>40694</v>
      </c>
      <c r="E82" s="30">
        <v>0.1</v>
      </c>
      <c r="F82" s="28">
        <v>105</v>
      </c>
      <c r="G82" s="31">
        <v>161</v>
      </c>
      <c r="H82" s="28" t="s">
        <v>2</v>
      </c>
      <c r="I82" s="27">
        <f t="shared" si="1"/>
        <v>81</v>
      </c>
    </row>
    <row r="83" spans="1:9" x14ac:dyDescent="0.2">
      <c r="A83" s="33">
        <v>82</v>
      </c>
      <c r="B83" s="28" t="s">
        <v>97</v>
      </c>
      <c r="C83" s="29">
        <v>40725</v>
      </c>
      <c r="D83" s="29">
        <v>41090</v>
      </c>
      <c r="E83" s="30">
        <v>0.65</v>
      </c>
      <c r="F83" s="28">
        <v>78</v>
      </c>
      <c r="G83" s="31">
        <v>163</v>
      </c>
      <c r="H83" s="28" t="s">
        <v>2</v>
      </c>
      <c r="I83" s="27">
        <f t="shared" si="1"/>
        <v>82</v>
      </c>
    </row>
    <row r="84" spans="1:9" x14ac:dyDescent="0.2">
      <c r="A84" s="33">
        <v>83</v>
      </c>
      <c r="B84" s="28" t="s">
        <v>98</v>
      </c>
      <c r="C84" s="29">
        <v>40575</v>
      </c>
      <c r="D84" s="29">
        <v>41305</v>
      </c>
      <c r="E84" s="30">
        <v>0.1</v>
      </c>
      <c r="F84" s="28">
        <v>96</v>
      </c>
      <c r="G84" s="31">
        <v>165</v>
      </c>
      <c r="H84" s="28" t="s">
        <v>2</v>
      </c>
      <c r="I84" s="27">
        <f t="shared" si="1"/>
        <v>83</v>
      </c>
    </row>
    <row r="85" spans="1:9" x14ac:dyDescent="0.2">
      <c r="A85" s="33">
        <v>84</v>
      </c>
      <c r="B85" s="28" t="s">
        <v>99</v>
      </c>
      <c r="C85" s="29">
        <v>40725</v>
      </c>
      <c r="D85" s="29">
        <v>41090</v>
      </c>
      <c r="E85" s="30">
        <v>0.65</v>
      </c>
      <c r="F85" s="28">
        <v>104</v>
      </c>
      <c r="G85" s="31">
        <v>167</v>
      </c>
      <c r="H85" s="28" t="s">
        <v>2</v>
      </c>
      <c r="I85" s="27">
        <f t="shared" si="1"/>
        <v>84</v>
      </c>
    </row>
    <row r="86" spans="1:9" x14ac:dyDescent="0.2">
      <c r="A86" s="33">
        <v>85</v>
      </c>
      <c r="B86" s="28" t="s">
        <v>100</v>
      </c>
      <c r="C86" s="29">
        <v>40391</v>
      </c>
      <c r="D86" s="29">
        <v>40939</v>
      </c>
      <c r="E86" s="30">
        <v>0.1</v>
      </c>
      <c r="F86" s="28">
        <v>144</v>
      </c>
      <c r="G86" s="31">
        <v>169</v>
      </c>
      <c r="H86" s="28" t="s">
        <v>2</v>
      </c>
      <c r="I86" s="27">
        <f t="shared" si="1"/>
        <v>85</v>
      </c>
    </row>
    <row r="87" spans="1:9" x14ac:dyDescent="0.2">
      <c r="A87" s="33">
        <v>86</v>
      </c>
      <c r="B87" s="28" t="s">
        <v>101</v>
      </c>
      <c r="C87" s="29">
        <v>40695</v>
      </c>
      <c r="D87" s="29">
        <v>41425</v>
      </c>
      <c r="E87" s="30">
        <v>0.27</v>
      </c>
      <c r="F87" s="28">
        <v>156</v>
      </c>
      <c r="G87" s="31">
        <v>171</v>
      </c>
      <c r="H87" s="28" t="s">
        <v>2</v>
      </c>
      <c r="I87" s="27">
        <f t="shared" si="1"/>
        <v>86</v>
      </c>
    </row>
    <row r="88" spans="1:9" x14ac:dyDescent="0.2">
      <c r="A88" s="33">
        <v>87</v>
      </c>
      <c r="B88" s="28" t="s">
        <v>102</v>
      </c>
      <c r="C88" s="29">
        <v>40575</v>
      </c>
      <c r="D88" s="29">
        <v>41305</v>
      </c>
      <c r="E88" s="30">
        <v>0.27</v>
      </c>
      <c r="F88" s="28">
        <v>312</v>
      </c>
      <c r="G88" s="31">
        <v>173</v>
      </c>
      <c r="H88" s="28" t="s">
        <v>2</v>
      </c>
      <c r="I88" s="27">
        <f t="shared" si="1"/>
        <v>87</v>
      </c>
    </row>
    <row r="89" spans="1:9" x14ac:dyDescent="0.2">
      <c r="A89" s="33">
        <v>88</v>
      </c>
      <c r="B89" s="28" t="s">
        <v>103</v>
      </c>
      <c r="C89" s="29">
        <v>40695</v>
      </c>
      <c r="D89" s="29">
        <v>41060</v>
      </c>
      <c r="E89" s="30">
        <v>0.36</v>
      </c>
      <c r="F89" s="28">
        <v>78</v>
      </c>
      <c r="G89" s="31">
        <v>175</v>
      </c>
      <c r="H89" s="28" t="s">
        <v>2</v>
      </c>
      <c r="I89" s="27">
        <f t="shared" si="1"/>
        <v>88</v>
      </c>
    </row>
    <row r="90" spans="1:9" x14ac:dyDescent="0.2">
      <c r="A90" s="33">
        <v>89</v>
      </c>
      <c r="B90" s="28" t="s">
        <v>104</v>
      </c>
      <c r="C90" s="29">
        <v>40695</v>
      </c>
      <c r="D90" s="29">
        <v>41425</v>
      </c>
      <c r="E90" s="30">
        <v>0.36</v>
      </c>
      <c r="F90" s="28">
        <v>156</v>
      </c>
      <c r="G90" s="31">
        <v>177</v>
      </c>
      <c r="H90" s="28" t="s">
        <v>2</v>
      </c>
      <c r="I90" s="27">
        <f t="shared" si="1"/>
        <v>89</v>
      </c>
    </row>
    <row r="91" spans="1:9" x14ac:dyDescent="0.2">
      <c r="A91" s="33">
        <v>90</v>
      </c>
      <c r="B91" s="28" t="s">
        <v>105</v>
      </c>
      <c r="C91" s="29">
        <v>40269</v>
      </c>
      <c r="D91" s="29">
        <v>40574</v>
      </c>
      <c r="E91" s="30">
        <v>0.51</v>
      </c>
      <c r="F91" s="28">
        <v>91</v>
      </c>
      <c r="G91" s="31">
        <v>179</v>
      </c>
      <c r="H91" s="28" t="s">
        <v>2</v>
      </c>
      <c r="I91" s="27">
        <f t="shared" si="1"/>
        <v>90</v>
      </c>
    </row>
    <row r="92" spans="1:9" x14ac:dyDescent="0.2">
      <c r="A92" s="33">
        <v>91</v>
      </c>
      <c r="B92" s="28" t="s">
        <v>106</v>
      </c>
      <c r="C92" s="29">
        <v>40725</v>
      </c>
      <c r="D92" s="29">
        <v>41090</v>
      </c>
      <c r="E92" s="30">
        <v>0.1</v>
      </c>
      <c r="F92" s="28">
        <v>78</v>
      </c>
      <c r="G92" s="31">
        <v>181</v>
      </c>
      <c r="H92" s="28" t="s">
        <v>2</v>
      </c>
      <c r="I92" s="27">
        <f t="shared" si="1"/>
        <v>91</v>
      </c>
    </row>
    <row r="93" spans="1:9" x14ac:dyDescent="0.2">
      <c r="A93" s="33">
        <v>92</v>
      </c>
      <c r="B93" s="28" t="s">
        <v>107</v>
      </c>
      <c r="C93" s="29">
        <v>40725</v>
      </c>
      <c r="D93" s="29">
        <v>41090</v>
      </c>
      <c r="E93" s="30">
        <v>0.1</v>
      </c>
      <c r="F93" s="28">
        <v>52</v>
      </c>
      <c r="G93" s="31">
        <v>183</v>
      </c>
      <c r="H93" s="28" t="s">
        <v>2</v>
      </c>
      <c r="I93" s="27">
        <f t="shared" si="1"/>
        <v>92</v>
      </c>
    </row>
    <row r="94" spans="1:9" x14ac:dyDescent="0.2">
      <c r="A94" s="33">
        <v>93</v>
      </c>
      <c r="B94" s="28" t="s">
        <v>108</v>
      </c>
      <c r="C94" s="29">
        <v>40575</v>
      </c>
      <c r="D94" s="29">
        <v>41305</v>
      </c>
      <c r="E94" s="30">
        <v>0.14000000000000001</v>
      </c>
      <c r="F94" s="28">
        <v>208</v>
      </c>
      <c r="G94" s="31">
        <v>185</v>
      </c>
      <c r="H94" s="28" t="s">
        <v>2</v>
      </c>
      <c r="I94" s="27">
        <f t="shared" si="1"/>
        <v>93</v>
      </c>
    </row>
    <row r="95" spans="1:9" x14ac:dyDescent="0.2">
      <c r="A95" s="33">
        <v>94</v>
      </c>
      <c r="B95" s="28" t="s">
        <v>109</v>
      </c>
      <c r="C95" s="29">
        <v>40575</v>
      </c>
      <c r="D95" s="29">
        <v>40939</v>
      </c>
      <c r="E95" s="30">
        <v>0.1</v>
      </c>
      <c r="F95" s="28">
        <v>117</v>
      </c>
      <c r="G95" s="31">
        <v>187</v>
      </c>
      <c r="H95" s="28" t="s">
        <v>2</v>
      </c>
      <c r="I95" s="27">
        <f t="shared" si="1"/>
        <v>94</v>
      </c>
    </row>
    <row r="96" spans="1:9" x14ac:dyDescent="0.2">
      <c r="A96" s="33">
        <v>95</v>
      </c>
      <c r="B96" s="28" t="s">
        <v>110</v>
      </c>
      <c r="C96" s="29">
        <v>40756</v>
      </c>
      <c r="D96" s="29">
        <v>41121</v>
      </c>
      <c r="E96" s="30">
        <v>0.27</v>
      </c>
      <c r="F96" s="28">
        <v>52</v>
      </c>
      <c r="G96" s="31">
        <v>189</v>
      </c>
      <c r="H96" s="28" t="s">
        <v>2</v>
      </c>
      <c r="I96" s="27">
        <f t="shared" si="1"/>
        <v>95</v>
      </c>
    </row>
    <row r="97" spans="1:9" x14ac:dyDescent="0.2">
      <c r="A97" s="33">
        <v>96</v>
      </c>
      <c r="B97" s="28" t="s">
        <v>111</v>
      </c>
      <c r="C97" s="29">
        <v>40756</v>
      </c>
      <c r="D97" s="29">
        <v>41121</v>
      </c>
      <c r="E97" s="30">
        <v>0.27</v>
      </c>
      <c r="F97" s="28">
        <v>52</v>
      </c>
      <c r="G97" s="31">
        <v>191</v>
      </c>
      <c r="H97" s="28" t="s">
        <v>2</v>
      </c>
      <c r="I97" s="27">
        <f t="shared" si="1"/>
        <v>96</v>
      </c>
    </row>
    <row r="98" spans="1:9" x14ac:dyDescent="0.2">
      <c r="A98" s="33">
        <v>97</v>
      </c>
      <c r="B98" s="28" t="s">
        <v>112</v>
      </c>
      <c r="C98" s="29">
        <v>40664</v>
      </c>
      <c r="D98" s="29">
        <v>41029</v>
      </c>
      <c r="E98" s="30">
        <v>0.21</v>
      </c>
      <c r="F98" s="28">
        <v>78</v>
      </c>
      <c r="G98" s="31">
        <v>193</v>
      </c>
      <c r="H98" s="28" t="s">
        <v>2</v>
      </c>
      <c r="I98" s="27">
        <f t="shared" si="1"/>
        <v>97</v>
      </c>
    </row>
    <row r="99" spans="1:9" x14ac:dyDescent="0.2">
      <c r="A99" s="33">
        <v>98</v>
      </c>
      <c r="B99" s="28" t="s">
        <v>113</v>
      </c>
      <c r="C99" s="29">
        <v>40603</v>
      </c>
      <c r="D99" s="29">
        <v>41333</v>
      </c>
      <c r="E99" s="30">
        <v>0.27</v>
      </c>
      <c r="F99" s="28">
        <v>104</v>
      </c>
      <c r="G99" s="31">
        <v>195</v>
      </c>
      <c r="H99" s="28" t="s">
        <v>2</v>
      </c>
      <c r="I99" s="27">
        <f t="shared" si="1"/>
        <v>98</v>
      </c>
    </row>
    <row r="100" spans="1:9" x14ac:dyDescent="0.2">
      <c r="A100" s="33">
        <v>99</v>
      </c>
      <c r="B100" s="28" t="s">
        <v>114</v>
      </c>
      <c r="C100" s="29">
        <v>40210</v>
      </c>
      <c r="D100" s="29">
        <v>40574</v>
      </c>
      <c r="E100" s="30">
        <v>0.1</v>
      </c>
      <c r="F100" s="28">
        <v>96</v>
      </c>
      <c r="G100" s="31">
        <v>197</v>
      </c>
      <c r="H100" s="28" t="s">
        <v>2</v>
      </c>
      <c r="I100" s="27">
        <f t="shared" si="1"/>
        <v>99</v>
      </c>
    </row>
    <row r="101" spans="1:9" x14ac:dyDescent="0.2">
      <c r="A101" s="33">
        <v>100</v>
      </c>
      <c r="B101" s="28" t="s">
        <v>115</v>
      </c>
      <c r="C101" s="29">
        <v>40422</v>
      </c>
      <c r="D101" s="29">
        <v>40968</v>
      </c>
      <c r="E101" s="30">
        <v>0.14000000000000001</v>
      </c>
      <c r="F101" s="28">
        <v>144</v>
      </c>
      <c r="G101" s="31">
        <v>199</v>
      </c>
      <c r="H101" s="28" t="s">
        <v>2</v>
      </c>
      <c r="I101" s="27">
        <f t="shared" si="1"/>
        <v>100</v>
      </c>
    </row>
    <row r="102" spans="1:9" x14ac:dyDescent="0.2">
      <c r="A102" s="33">
        <v>101</v>
      </c>
      <c r="B102" s="28" t="s">
        <v>116</v>
      </c>
      <c r="C102" s="29">
        <v>40575</v>
      </c>
      <c r="D102" s="29">
        <v>41305</v>
      </c>
      <c r="E102" s="30">
        <v>0.36</v>
      </c>
      <c r="F102" s="28">
        <v>208</v>
      </c>
      <c r="G102" s="31">
        <v>201</v>
      </c>
      <c r="H102" s="28" t="s">
        <v>2</v>
      </c>
      <c r="I102" s="27">
        <f t="shared" si="1"/>
        <v>101</v>
      </c>
    </row>
    <row r="103" spans="1:9" x14ac:dyDescent="0.2">
      <c r="A103" s="33">
        <v>102</v>
      </c>
      <c r="B103" s="28" t="s">
        <v>117</v>
      </c>
      <c r="C103" s="29">
        <v>40422</v>
      </c>
      <c r="D103" s="29">
        <v>40968</v>
      </c>
      <c r="E103" s="30">
        <v>0.14000000000000001</v>
      </c>
      <c r="F103" s="28">
        <v>216</v>
      </c>
      <c r="G103" s="31">
        <v>203</v>
      </c>
      <c r="H103" s="28" t="s">
        <v>2</v>
      </c>
      <c r="I103" s="27">
        <f t="shared" si="1"/>
        <v>102</v>
      </c>
    </row>
    <row r="104" spans="1:9" x14ac:dyDescent="0.2">
      <c r="A104" s="33">
        <v>103</v>
      </c>
      <c r="B104" s="28" t="s">
        <v>118</v>
      </c>
      <c r="C104" s="29">
        <v>40575</v>
      </c>
      <c r="D104" s="29">
        <v>41305</v>
      </c>
      <c r="E104" s="30">
        <v>0.65</v>
      </c>
      <c r="F104" s="28">
        <v>208</v>
      </c>
      <c r="G104" s="31">
        <v>205</v>
      </c>
      <c r="H104" s="28" t="s">
        <v>2</v>
      </c>
      <c r="I104" s="27">
        <f t="shared" si="1"/>
        <v>103</v>
      </c>
    </row>
    <row r="105" spans="1:9" x14ac:dyDescent="0.2">
      <c r="A105" s="33">
        <v>104</v>
      </c>
      <c r="B105" s="28" t="s">
        <v>119</v>
      </c>
      <c r="C105" s="29">
        <v>40725</v>
      </c>
      <c r="D105" s="29">
        <v>41090</v>
      </c>
      <c r="E105" s="30">
        <v>0.73</v>
      </c>
      <c r="F105" s="28">
        <v>78</v>
      </c>
      <c r="G105" s="31">
        <v>207</v>
      </c>
      <c r="H105" s="28" t="s">
        <v>2</v>
      </c>
      <c r="I105" s="27">
        <f t="shared" si="1"/>
        <v>104</v>
      </c>
    </row>
    <row r="106" spans="1:9" x14ac:dyDescent="0.2">
      <c r="A106" s="33">
        <v>105</v>
      </c>
      <c r="B106" s="28" t="s">
        <v>120</v>
      </c>
      <c r="C106" s="29">
        <v>40634</v>
      </c>
      <c r="D106" s="29">
        <v>40999</v>
      </c>
      <c r="E106" s="30">
        <v>0.36</v>
      </c>
      <c r="F106" s="28">
        <v>104</v>
      </c>
      <c r="G106" s="31">
        <v>209</v>
      </c>
      <c r="H106" s="28" t="s">
        <v>2</v>
      </c>
      <c r="I106" s="27">
        <f t="shared" si="1"/>
        <v>105</v>
      </c>
    </row>
    <row r="107" spans="1:9" x14ac:dyDescent="0.2">
      <c r="A107" s="33">
        <v>106</v>
      </c>
      <c r="B107" s="28" t="s">
        <v>121</v>
      </c>
      <c r="C107" s="29">
        <v>40299</v>
      </c>
      <c r="D107" s="29">
        <v>40663</v>
      </c>
      <c r="E107" s="30">
        <v>0.21</v>
      </c>
      <c r="F107" s="28">
        <v>36</v>
      </c>
      <c r="G107" s="31">
        <v>211</v>
      </c>
      <c r="H107" s="28" t="s">
        <v>2</v>
      </c>
      <c r="I107" s="27">
        <f t="shared" si="1"/>
        <v>106</v>
      </c>
    </row>
    <row r="108" spans="1:9" x14ac:dyDescent="0.2">
      <c r="A108" s="33">
        <v>107</v>
      </c>
      <c r="B108" s="28" t="s">
        <v>122</v>
      </c>
      <c r="C108" s="29">
        <v>40422</v>
      </c>
      <c r="D108" s="29">
        <v>40969</v>
      </c>
      <c r="E108" s="30">
        <v>0.65</v>
      </c>
      <c r="F108" s="28">
        <v>72</v>
      </c>
      <c r="G108" s="31">
        <v>213</v>
      </c>
      <c r="H108" s="28" t="s">
        <v>2</v>
      </c>
      <c r="I108" s="27">
        <f t="shared" si="1"/>
        <v>107</v>
      </c>
    </row>
    <row r="109" spans="1:9" x14ac:dyDescent="0.2">
      <c r="A109" s="33">
        <v>108</v>
      </c>
      <c r="B109" s="28" t="s">
        <v>123</v>
      </c>
      <c r="C109" s="29">
        <v>40634</v>
      </c>
      <c r="D109" s="29">
        <v>40999</v>
      </c>
      <c r="E109" s="30">
        <v>0.21</v>
      </c>
      <c r="F109" s="28">
        <v>72</v>
      </c>
      <c r="G109" s="31">
        <v>215</v>
      </c>
      <c r="H109" s="28" t="s">
        <v>2</v>
      </c>
      <c r="I109" s="27">
        <f t="shared" si="1"/>
        <v>108</v>
      </c>
    </row>
    <row r="110" spans="1:9" x14ac:dyDescent="0.2">
      <c r="A110" s="33">
        <v>109</v>
      </c>
      <c r="B110" s="28" t="s">
        <v>124</v>
      </c>
      <c r="C110" s="29">
        <v>40634</v>
      </c>
      <c r="D110" s="29">
        <v>40999</v>
      </c>
      <c r="E110" s="30">
        <v>0.36</v>
      </c>
      <c r="F110" s="28">
        <v>52</v>
      </c>
      <c r="G110" s="31">
        <v>217</v>
      </c>
      <c r="H110" s="28" t="s">
        <v>2</v>
      </c>
      <c r="I110" s="27">
        <f t="shared" si="1"/>
        <v>109</v>
      </c>
    </row>
    <row r="111" spans="1:9" x14ac:dyDescent="0.2">
      <c r="A111" s="33">
        <v>110</v>
      </c>
      <c r="B111" s="28" t="s">
        <v>125</v>
      </c>
      <c r="C111" s="29">
        <v>40725</v>
      </c>
      <c r="D111" s="29">
        <v>41090</v>
      </c>
      <c r="E111" s="30">
        <v>0.21</v>
      </c>
      <c r="F111" s="28">
        <v>65</v>
      </c>
      <c r="G111" s="31">
        <v>219</v>
      </c>
      <c r="H111" s="28" t="s">
        <v>2</v>
      </c>
      <c r="I111" s="27">
        <f t="shared" si="1"/>
        <v>110</v>
      </c>
    </row>
    <row r="112" spans="1:9" x14ac:dyDescent="0.2">
      <c r="A112" s="33">
        <v>111</v>
      </c>
      <c r="B112" s="28" t="s">
        <v>126</v>
      </c>
      <c r="C112" s="29">
        <v>40452</v>
      </c>
      <c r="D112" s="29">
        <v>40670</v>
      </c>
      <c r="E112" s="30">
        <v>0.1</v>
      </c>
      <c r="F112" s="28">
        <v>195</v>
      </c>
      <c r="G112" s="31">
        <v>221</v>
      </c>
      <c r="H112" s="28" t="s">
        <v>2</v>
      </c>
      <c r="I112" s="27">
        <f t="shared" si="1"/>
        <v>111</v>
      </c>
    </row>
    <row r="113" spans="1:9" x14ac:dyDescent="0.2">
      <c r="A113" s="33">
        <v>112</v>
      </c>
      <c r="B113" s="28" t="s">
        <v>127</v>
      </c>
      <c r="C113" s="29">
        <v>40603</v>
      </c>
      <c r="D113" s="29">
        <v>41333</v>
      </c>
      <c r="E113" s="30">
        <v>0.1</v>
      </c>
      <c r="F113" s="28">
        <v>96</v>
      </c>
      <c r="G113" s="31">
        <v>223</v>
      </c>
      <c r="H113" s="28" t="s">
        <v>2</v>
      </c>
      <c r="I113" s="27">
        <f t="shared" si="1"/>
        <v>112</v>
      </c>
    </row>
    <row r="114" spans="1:9" x14ac:dyDescent="0.2">
      <c r="A114" s="33">
        <v>113</v>
      </c>
      <c r="B114" s="28" t="s">
        <v>128</v>
      </c>
      <c r="C114" s="29">
        <v>40603</v>
      </c>
      <c r="D114" s="29">
        <v>41333</v>
      </c>
      <c r="E114" s="30">
        <v>0.1</v>
      </c>
      <c r="F114" s="28">
        <v>96</v>
      </c>
      <c r="G114" s="31">
        <v>225</v>
      </c>
      <c r="H114" s="28" t="s">
        <v>2</v>
      </c>
      <c r="I114" s="27">
        <f t="shared" si="1"/>
        <v>113</v>
      </c>
    </row>
    <row r="115" spans="1:9" x14ac:dyDescent="0.2">
      <c r="A115" s="33">
        <v>114</v>
      </c>
      <c r="B115" s="28" t="s">
        <v>129</v>
      </c>
      <c r="C115" s="29">
        <v>40725</v>
      </c>
      <c r="D115" s="29">
        <v>41090</v>
      </c>
      <c r="E115" s="30">
        <v>0.1</v>
      </c>
      <c r="F115" s="28">
        <v>104</v>
      </c>
      <c r="G115" s="31">
        <v>227</v>
      </c>
      <c r="H115" s="28" t="s">
        <v>2</v>
      </c>
      <c r="I115" s="27">
        <f t="shared" si="1"/>
        <v>114</v>
      </c>
    </row>
    <row r="116" spans="1:9" x14ac:dyDescent="0.2">
      <c r="A116" s="33">
        <v>115</v>
      </c>
      <c r="B116" s="28" t="s">
        <v>130</v>
      </c>
      <c r="C116" s="29">
        <v>40725</v>
      </c>
      <c r="D116" s="29">
        <v>41090</v>
      </c>
      <c r="E116" s="30">
        <v>0.1</v>
      </c>
      <c r="F116" s="28">
        <v>78</v>
      </c>
      <c r="G116" s="31">
        <v>229</v>
      </c>
      <c r="H116" s="28" t="s">
        <v>2</v>
      </c>
      <c r="I116" s="27">
        <f t="shared" si="1"/>
        <v>115</v>
      </c>
    </row>
    <row r="117" spans="1:9" x14ac:dyDescent="0.2">
      <c r="A117" s="33">
        <v>116</v>
      </c>
      <c r="B117" s="28" t="s">
        <v>131</v>
      </c>
      <c r="C117" s="29">
        <v>40695</v>
      </c>
      <c r="D117" s="29">
        <v>41060</v>
      </c>
      <c r="E117" s="30">
        <v>0.1</v>
      </c>
      <c r="F117" s="28">
        <v>52</v>
      </c>
      <c r="G117" s="31">
        <v>231</v>
      </c>
      <c r="H117" s="28" t="s">
        <v>2</v>
      </c>
      <c r="I117" s="27">
        <f t="shared" si="1"/>
        <v>116</v>
      </c>
    </row>
    <row r="118" spans="1:9" x14ac:dyDescent="0.2">
      <c r="A118" s="33">
        <v>117</v>
      </c>
      <c r="B118" s="28" t="s">
        <v>3</v>
      </c>
      <c r="C118" s="29">
        <v>40238</v>
      </c>
      <c r="D118" s="29">
        <v>40786</v>
      </c>
      <c r="E118" s="30">
        <v>0.27</v>
      </c>
      <c r="F118" s="28">
        <v>156</v>
      </c>
      <c r="G118" s="31">
        <v>233</v>
      </c>
      <c r="H118" s="28" t="s">
        <v>2</v>
      </c>
      <c r="I118" s="27">
        <f t="shared" si="1"/>
        <v>117</v>
      </c>
    </row>
    <row r="119" spans="1:9" x14ac:dyDescent="0.2">
      <c r="A119" s="33">
        <v>118</v>
      </c>
      <c r="B119" s="28" t="s">
        <v>4</v>
      </c>
      <c r="C119" s="29">
        <v>40634</v>
      </c>
      <c r="D119" s="29">
        <v>40999</v>
      </c>
      <c r="E119" s="30">
        <v>0.21</v>
      </c>
      <c r="F119" s="28">
        <v>78</v>
      </c>
      <c r="G119" s="31">
        <v>235</v>
      </c>
      <c r="H119" s="28" t="s">
        <v>2</v>
      </c>
      <c r="I119" s="27">
        <f t="shared" si="1"/>
        <v>118</v>
      </c>
    </row>
    <row r="120" spans="1:9" x14ac:dyDescent="0.2">
      <c r="A120" s="33">
        <v>119</v>
      </c>
      <c r="B120" s="28" t="s">
        <v>5</v>
      </c>
      <c r="C120" s="29">
        <v>40238</v>
      </c>
      <c r="D120" s="29">
        <v>40602</v>
      </c>
      <c r="E120" s="30">
        <v>0.14000000000000001</v>
      </c>
      <c r="F120" s="28">
        <v>120</v>
      </c>
      <c r="G120" s="31">
        <v>237</v>
      </c>
      <c r="H120" s="28" t="s">
        <v>2</v>
      </c>
      <c r="I120" s="27">
        <f t="shared" si="1"/>
        <v>119</v>
      </c>
    </row>
    <row r="121" spans="1:9" x14ac:dyDescent="0.2">
      <c r="A121" s="33">
        <v>120</v>
      </c>
      <c r="B121" s="28" t="s">
        <v>6</v>
      </c>
      <c r="C121" s="29">
        <v>40725</v>
      </c>
      <c r="D121" s="29">
        <v>41090</v>
      </c>
      <c r="E121" s="30">
        <v>0.21</v>
      </c>
      <c r="F121" s="28">
        <v>52</v>
      </c>
      <c r="G121" s="31">
        <v>239</v>
      </c>
      <c r="H121" s="28" t="s">
        <v>2</v>
      </c>
      <c r="I121" s="27">
        <f t="shared" si="1"/>
        <v>120</v>
      </c>
    </row>
    <row r="122" spans="1:9" x14ac:dyDescent="0.2">
      <c r="C122" s="29"/>
      <c r="D122" s="29"/>
      <c r="E122" s="30"/>
      <c r="G122" s="31"/>
      <c r="I122" s="27" t="str">
        <f t="shared" si="1"/>
        <v/>
      </c>
    </row>
    <row r="123" spans="1:9" x14ac:dyDescent="0.2">
      <c r="C123" s="29"/>
      <c r="D123" s="29"/>
      <c r="E123" s="30"/>
      <c r="G123" s="31"/>
      <c r="I123" s="27" t="str">
        <f t="shared" si="1"/>
        <v/>
      </c>
    </row>
    <row r="124" spans="1:9" x14ac:dyDescent="0.2">
      <c r="C124" s="29"/>
      <c r="D124" s="29"/>
      <c r="E124" s="30"/>
      <c r="G124" s="31"/>
      <c r="I124" s="27" t="str">
        <f t="shared" si="1"/>
        <v/>
      </c>
    </row>
    <row r="125" spans="1:9" x14ac:dyDescent="0.2">
      <c r="C125" s="29"/>
      <c r="D125" s="29"/>
      <c r="E125" s="30"/>
      <c r="G125" s="31"/>
      <c r="I125" s="27" t="str">
        <f t="shared" si="1"/>
        <v/>
      </c>
    </row>
    <row r="126" spans="1:9" x14ac:dyDescent="0.2">
      <c r="C126" s="29"/>
      <c r="D126" s="29"/>
      <c r="E126" s="30"/>
      <c r="G126" s="31"/>
      <c r="I126" s="27" t="str">
        <f t="shared" si="1"/>
        <v/>
      </c>
    </row>
    <row r="127" spans="1:9" x14ac:dyDescent="0.2">
      <c r="C127" s="29"/>
      <c r="D127" s="29"/>
      <c r="E127" s="30"/>
      <c r="G127" s="31"/>
      <c r="I127" s="27" t="str">
        <f t="shared" si="1"/>
        <v/>
      </c>
    </row>
    <row r="128" spans="1:9" x14ac:dyDescent="0.2">
      <c r="C128" s="29"/>
      <c r="D128" s="29"/>
      <c r="E128" s="30"/>
      <c r="G128" s="31"/>
      <c r="I128" s="27" t="str">
        <f t="shared" si="1"/>
        <v/>
      </c>
    </row>
    <row r="129" spans="3:9" x14ac:dyDescent="0.2">
      <c r="C129" s="29"/>
      <c r="D129" s="29"/>
      <c r="E129" s="30"/>
      <c r="G129" s="31"/>
      <c r="I129" s="27" t="str">
        <f t="shared" si="1"/>
        <v/>
      </c>
    </row>
    <row r="130" spans="3:9" x14ac:dyDescent="0.2">
      <c r="C130" s="29"/>
      <c r="D130" s="29"/>
      <c r="E130" s="30"/>
      <c r="G130" s="31"/>
      <c r="I130" s="27" t="str">
        <f t="shared" si="1"/>
        <v/>
      </c>
    </row>
    <row r="131" spans="3:9" x14ac:dyDescent="0.2">
      <c r="C131" s="29"/>
      <c r="D131" s="29"/>
      <c r="E131" s="30"/>
      <c r="G131" s="31"/>
      <c r="I131" s="27" t="str">
        <f t="shared" ref="I131:I194" si="2">IF(A131="","",A131)</f>
        <v/>
      </c>
    </row>
    <row r="132" spans="3:9" x14ac:dyDescent="0.2">
      <c r="C132" s="29"/>
      <c r="D132" s="29"/>
      <c r="E132" s="30"/>
      <c r="G132" s="31"/>
      <c r="I132" s="27" t="str">
        <f t="shared" si="2"/>
        <v/>
      </c>
    </row>
    <row r="133" spans="3:9" x14ac:dyDescent="0.2">
      <c r="C133" s="29"/>
      <c r="D133" s="29"/>
      <c r="E133" s="30"/>
      <c r="G133" s="31"/>
      <c r="I133" s="27" t="str">
        <f t="shared" si="2"/>
        <v/>
      </c>
    </row>
    <row r="134" spans="3:9" x14ac:dyDescent="0.2">
      <c r="C134" s="29"/>
      <c r="D134" s="29"/>
      <c r="E134" s="30"/>
      <c r="G134" s="31"/>
      <c r="I134" s="27" t="str">
        <f t="shared" si="2"/>
        <v/>
      </c>
    </row>
    <row r="135" spans="3:9" x14ac:dyDescent="0.2">
      <c r="C135" s="29"/>
      <c r="D135" s="29"/>
      <c r="E135" s="30"/>
      <c r="G135" s="31"/>
      <c r="I135" s="27" t="str">
        <f t="shared" si="2"/>
        <v/>
      </c>
    </row>
    <row r="136" spans="3:9" x14ac:dyDescent="0.2">
      <c r="C136" s="29"/>
      <c r="D136" s="29"/>
      <c r="E136" s="30"/>
      <c r="G136" s="31"/>
      <c r="I136" s="27" t="str">
        <f t="shared" si="2"/>
        <v/>
      </c>
    </row>
    <row r="137" spans="3:9" x14ac:dyDescent="0.2">
      <c r="C137" s="29"/>
      <c r="D137" s="29"/>
      <c r="E137" s="30"/>
      <c r="G137" s="31"/>
      <c r="I137" s="27" t="str">
        <f t="shared" si="2"/>
        <v/>
      </c>
    </row>
    <row r="138" spans="3:9" x14ac:dyDescent="0.2">
      <c r="C138" s="29"/>
      <c r="D138" s="29"/>
      <c r="E138" s="30"/>
      <c r="G138" s="31"/>
      <c r="I138" s="27" t="str">
        <f t="shared" si="2"/>
        <v/>
      </c>
    </row>
    <row r="139" spans="3:9" x14ac:dyDescent="0.2">
      <c r="C139" s="29"/>
      <c r="D139" s="29"/>
      <c r="E139" s="30"/>
      <c r="G139" s="31"/>
      <c r="I139" s="27" t="str">
        <f t="shared" si="2"/>
        <v/>
      </c>
    </row>
    <row r="140" spans="3:9" x14ac:dyDescent="0.2">
      <c r="C140" s="29"/>
      <c r="D140" s="29"/>
      <c r="E140" s="30"/>
      <c r="G140" s="31"/>
      <c r="I140" s="27" t="str">
        <f t="shared" si="2"/>
        <v/>
      </c>
    </row>
    <row r="141" spans="3:9" x14ac:dyDescent="0.2">
      <c r="C141" s="29"/>
      <c r="D141" s="29"/>
      <c r="E141" s="30"/>
      <c r="G141" s="31"/>
      <c r="I141" s="27" t="str">
        <f t="shared" si="2"/>
        <v/>
      </c>
    </row>
    <row r="142" spans="3:9" x14ac:dyDescent="0.2">
      <c r="C142" s="29"/>
      <c r="D142" s="29"/>
      <c r="E142" s="30"/>
      <c r="G142" s="31"/>
      <c r="I142" s="27" t="str">
        <f t="shared" si="2"/>
        <v/>
      </c>
    </row>
    <row r="143" spans="3:9" x14ac:dyDescent="0.2">
      <c r="C143" s="29"/>
      <c r="D143" s="29"/>
      <c r="E143" s="30"/>
      <c r="G143" s="31"/>
      <c r="I143" s="27" t="str">
        <f t="shared" si="2"/>
        <v/>
      </c>
    </row>
    <row r="144" spans="3:9" x14ac:dyDescent="0.2">
      <c r="C144" s="29"/>
      <c r="D144" s="29"/>
      <c r="E144" s="30"/>
      <c r="G144" s="31"/>
      <c r="I144" s="27" t="str">
        <f t="shared" si="2"/>
        <v/>
      </c>
    </row>
    <row r="145" spans="3:9" x14ac:dyDescent="0.2">
      <c r="C145" s="29"/>
      <c r="D145" s="29"/>
      <c r="E145" s="30"/>
      <c r="G145" s="31"/>
      <c r="I145" s="27" t="str">
        <f t="shared" si="2"/>
        <v/>
      </c>
    </row>
    <row r="146" spans="3:9" x14ac:dyDescent="0.2">
      <c r="C146" s="29"/>
      <c r="D146" s="29"/>
      <c r="E146" s="30"/>
      <c r="G146" s="31"/>
      <c r="I146" s="27" t="str">
        <f t="shared" si="2"/>
        <v/>
      </c>
    </row>
    <row r="147" spans="3:9" x14ac:dyDescent="0.2">
      <c r="C147" s="29"/>
      <c r="D147" s="29"/>
      <c r="E147" s="30"/>
      <c r="G147" s="31"/>
      <c r="I147" s="27" t="str">
        <f t="shared" si="2"/>
        <v/>
      </c>
    </row>
    <row r="148" spans="3:9" x14ac:dyDescent="0.2">
      <c r="C148" s="29"/>
      <c r="D148" s="29"/>
      <c r="E148" s="30"/>
      <c r="G148" s="31"/>
      <c r="I148" s="27" t="str">
        <f t="shared" si="2"/>
        <v/>
      </c>
    </row>
    <row r="149" spans="3:9" x14ac:dyDescent="0.2">
      <c r="C149" s="29"/>
      <c r="D149" s="29"/>
      <c r="E149" s="30"/>
      <c r="G149" s="31"/>
      <c r="I149" s="27" t="str">
        <f t="shared" si="2"/>
        <v/>
      </c>
    </row>
    <row r="150" spans="3:9" x14ac:dyDescent="0.2">
      <c r="C150" s="29"/>
      <c r="D150" s="29"/>
      <c r="E150" s="30"/>
      <c r="G150" s="31"/>
      <c r="I150" s="27" t="str">
        <f t="shared" si="2"/>
        <v/>
      </c>
    </row>
    <row r="151" spans="3:9" x14ac:dyDescent="0.2">
      <c r="C151" s="29"/>
      <c r="D151" s="29"/>
      <c r="E151" s="30"/>
      <c r="G151" s="31"/>
      <c r="I151" s="27" t="str">
        <f t="shared" si="2"/>
        <v/>
      </c>
    </row>
    <row r="152" spans="3:9" x14ac:dyDescent="0.2">
      <c r="C152" s="29"/>
      <c r="D152" s="29"/>
      <c r="E152" s="30"/>
      <c r="G152" s="31"/>
      <c r="I152" s="27" t="str">
        <f t="shared" si="2"/>
        <v/>
      </c>
    </row>
    <row r="153" spans="3:9" x14ac:dyDescent="0.2">
      <c r="C153" s="29"/>
      <c r="D153" s="29"/>
      <c r="E153" s="30"/>
      <c r="G153" s="31"/>
      <c r="I153" s="27" t="str">
        <f t="shared" si="2"/>
        <v/>
      </c>
    </row>
    <row r="154" spans="3:9" x14ac:dyDescent="0.2">
      <c r="C154" s="29"/>
      <c r="D154" s="29"/>
      <c r="E154" s="30"/>
      <c r="G154" s="31"/>
      <c r="I154" s="27" t="str">
        <f t="shared" si="2"/>
        <v/>
      </c>
    </row>
    <row r="155" spans="3:9" x14ac:dyDescent="0.2">
      <c r="C155" s="29"/>
      <c r="D155" s="29"/>
      <c r="E155" s="30"/>
      <c r="G155" s="31"/>
      <c r="I155" s="27" t="str">
        <f t="shared" si="2"/>
        <v/>
      </c>
    </row>
    <row r="156" spans="3:9" x14ac:dyDescent="0.2">
      <c r="C156" s="29"/>
      <c r="D156" s="29"/>
      <c r="E156" s="30"/>
      <c r="G156" s="31"/>
      <c r="I156" s="27" t="str">
        <f t="shared" si="2"/>
        <v/>
      </c>
    </row>
    <row r="157" spans="3:9" x14ac:dyDescent="0.2">
      <c r="C157" s="29"/>
      <c r="D157" s="29"/>
      <c r="E157" s="30"/>
      <c r="G157" s="31"/>
      <c r="I157" s="27" t="str">
        <f t="shared" si="2"/>
        <v/>
      </c>
    </row>
    <row r="158" spans="3:9" x14ac:dyDescent="0.2">
      <c r="C158" s="29"/>
      <c r="D158" s="29"/>
      <c r="E158" s="30"/>
      <c r="G158" s="31"/>
      <c r="I158" s="27" t="str">
        <f t="shared" si="2"/>
        <v/>
      </c>
    </row>
    <row r="159" spans="3:9" x14ac:dyDescent="0.2">
      <c r="C159" s="29"/>
      <c r="D159" s="29"/>
      <c r="E159" s="30"/>
      <c r="G159" s="31"/>
      <c r="I159" s="27" t="str">
        <f t="shared" si="2"/>
        <v/>
      </c>
    </row>
    <row r="160" spans="3:9" x14ac:dyDescent="0.2">
      <c r="C160" s="29"/>
      <c r="D160" s="29"/>
      <c r="E160" s="30"/>
      <c r="G160" s="31"/>
      <c r="I160" s="27" t="str">
        <f t="shared" si="2"/>
        <v/>
      </c>
    </row>
    <row r="161" spans="3:9" x14ac:dyDescent="0.2">
      <c r="C161" s="29"/>
      <c r="D161" s="29"/>
      <c r="E161" s="30"/>
      <c r="G161" s="31"/>
      <c r="I161" s="27" t="str">
        <f t="shared" si="2"/>
        <v/>
      </c>
    </row>
    <row r="162" spans="3:9" x14ac:dyDescent="0.2">
      <c r="C162" s="29"/>
      <c r="D162" s="29"/>
      <c r="E162" s="30"/>
      <c r="G162" s="31"/>
      <c r="I162" s="27" t="str">
        <f t="shared" si="2"/>
        <v/>
      </c>
    </row>
    <row r="163" spans="3:9" x14ac:dyDescent="0.2">
      <c r="C163" s="29"/>
      <c r="D163" s="29"/>
      <c r="E163" s="30"/>
      <c r="G163" s="31"/>
      <c r="I163" s="27" t="str">
        <f t="shared" si="2"/>
        <v/>
      </c>
    </row>
    <row r="164" spans="3:9" x14ac:dyDescent="0.2">
      <c r="C164" s="29"/>
      <c r="D164" s="29"/>
      <c r="E164" s="30"/>
      <c r="G164" s="31"/>
      <c r="I164" s="27" t="str">
        <f t="shared" si="2"/>
        <v/>
      </c>
    </row>
    <row r="165" spans="3:9" x14ac:dyDescent="0.2">
      <c r="C165" s="29"/>
      <c r="D165" s="29"/>
      <c r="E165" s="30"/>
      <c r="G165" s="31"/>
      <c r="I165" s="27" t="str">
        <f t="shared" si="2"/>
        <v/>
      </c>
    </row>
    <row r="166" spans="3:9" x14ac:dyDescent="0.2">
      <c r="C166" s="29"/>
      <c r="D166" s="29"/>
      <c r="E166" s="30"/>
      <c r="G166" s="31"/>
      <c r="I166" s="27" t="str">
        <f t="shared" si="2"/>
        <v/>
      </c>
    </row>
    <row r="167" spans="3:9" x14ac:dyDescent="0.2">
      <c r="C167" s="29"/>
      <c r="D167" s="29"/>
      <c r="E167" s="30"/>
      <c r="G167" s="31"/>
      <c r="I167" s="27" t="str">
        <f t="shared" si="2"/>
        <v/>
      </c>
    </row>
    <row r="168" spans="3:9" x14ac:dyDescent="0.2">
      <c r="C168" s="29"/>
      <c r="D168" s="29"/>
      <c r="E168" s="30"/>
      <c r="G168" s="31"/>
      <c r="I168" s="27" t="str">
        <f t="shared" si="2"/>
        <v/>
      </c>
    </row>
    <row r="169" spans="3:9" x14ac:dyDescent="0.2">
      <c r="C169" s="29"/>
      <c r="D169" s="29"/>
      <c r="E169" s="30"/>
      <c r="G169" s="31"/>
      <c r="I169" s="27" t="str">
        <f t="shared" si="2"/>
        <v/>
      </c>
    </row>
    <row r="170" spans="3:9" x14ac:dyDescent="0.2">
      <c r="C170" s="29"/>
      <c r="D170" s="29"/>
      <c r="E170" s="30"/>
      <c r="G170" s="31"/>
      <c r="I170" s="27" t="str">
        <f t="shared" si="2"/>
        <v/>
      </c>
    </row>
    <row r="171" spans="3:9" x14ac:dyDescent="0.2">
      <c r="C171" s="29"/>
      <c r="D171" s="29"/>
      <c r="E171" s="30"/>
      <c r="G171" s="31"/>
      <c r="I171" s="27" t="str">
        <f t="shared" si="2"/>
        <v/>
      </c>
    </row>
    <row r="172" spans="3:9" x14ac:dyDescent="0.2">
      <c r="C172" s="29"/>
      <c r="D172" s="29"/>
      <c r="E172" s="30"/>
      <c r="G172" s="31"/>
      <c r="I172" s="27" t="str">
        <f t="shared" si="2"/>
        <v/>
      </c>
    </row>
    <row r="173" spans="3:9" x14ac:dyDescent="0.2">
      <c r="C173" s="29"/>
      <c r="D173" s="29"/>
      <c r="E173" s="30"/>
      <c r="G173" s="31"/>
      <c r="I173" s="27" t="str">
        <f t="shared" si="2"/>
        <v/>
      </c>
    </row>
    <row r="174" spans="3:9" x14ac:dyDescent="0.2">
      <c r="C174" s="29"/>
      <c r="D174" s="29"/>
      <c r="E174" s="30"/>
      <c r="G174" s="31"/>
      <c r="I174" s="27" t="str">
        <f t="shared" si="2"/>
        <v/>
      </c>
    </row>
    <row r="175" spans="3:9" x14ac:dyDescent="0.2">
      <c r="C175" s="29"/>
      <c r="D175" s="29"/>
      <c r="E175" s="30"/>
      <c r="G175" s="31"/>
      <c r="I175" s="27" t="str">
        <f t="shared" si="2"/>
        <v/>
      </c>
    </row>
    <row r="176" spans="3:9" x14ac:dyDescent="0.2">
      <c r="C176" s="29"/>
      <c r="D176" s="29"/>
      <c r="E176" s="30"/>
      <c r="G176" s="31"/>
      <c r="I176" s="27" t="str">
        <f t="shared" si="2"/>
        <v/>
      </c>
    </row>
    <row r="177" spans="3:9" x14ac:dyDescent="0.2">
      <c r="C177" s="29"/>
      <c r="D177" s="29"/>
      <c r="E177" s="30"/>
      <c r="G177" s="31"/>
      <c r="I177" s="27" t="str">
        <f t="shared" si="2"/>
        <v/>
      </c>
    </row>
    <row r="178" spans="3:9" x14ac:dyDescent="0.2">
      <c r="C178" s="29"/>
      <c r="D178" s="29"/>
      <c r="E178" s="30"/>
      <c r="G178" s="31"/>
      <c r="I178" s="27" t="str">
        <f t="shared" si="2"/>
        <v/>
      </c>
    </row>
    <row r="179" spans="3:9" x14ac:dyDescent="0.2">
      <c r="C179" s="29"/>
      <c r="D179" s="29"/>
      <c r="E179" s="30"/>
      <c r="G179" s="31"/>
      <c r="I179" s="27" t="str">
        <f t="shared" si="2"/>
        <v/>
      </c>
    </row>
    <row r="180" spans="3:9" x14ac:dyDescent="0.2">
      <c r="C180" s="29"/>
      <c r="D180" s="29"/>
      <c r="E180" s="30"/>
      <c r="G180" s="31"/>
      <c r="I180" s="27" t="str">
        <f t="shared" si="2"/>
        <v/>
      </c>
    </row>
    <row r="181" spans="3:9" x14ac:dyDescent="0.2">
      <c r="C181" s="29"/>
      <c r="D181" s="29"/>
      <c r="E181" s="30"/>
      <c r="G181" s="31"/>
      <c r="I181" s="27" t="str">
        <f t="shared" si="2"/>
        <v/>
      </c>
    </row>
    <row r="182" spans="3:9" x14ac:dyDescent="0.2">
      <c r="C182" s="29"/>
      <c r="D182" s="29"/>
      <c r="E182" s="30"/>
      <c r="G182" s="31"/>
      <c r="I182" s="27" t="str">
        <f t="shared" si="2"/>
        <v/>
      </c>
    </row>
    <row r="183" spans="3:9" x14ac:dyDescent="0.2">
      <c r="C183" s="29"/>
      <c r="D183" s="29"/>
      <c r="E183" s="30"/>
      <c r="G183" s="31"/>
      <c r="I183" s="27" t="str">
        <f t="shared" si="2"/>
        <v/>
      </c>
    </row>
    <row r="184" spans="3:9" x14ac:dyDescent="0.2">
      <c r="C184" s="29"/>
      <c r="D184" s="29"/>
      <c r="E184" s="30"/>
      <c r="G184" s="31"/>
      <c r="I184" s="27" t="str">
        <f t="shared" si="2"/>
        <v/>
      </c>
    </row>
    <row r="185" spans="3:9" x14ac:dyDescent="0.2">
      <c r="C185" s="29"/>
      <c r="D185" s="29"/>
      <c r="E185" s="30"/>
      <c r="G185" s="31"/>
      <c r="I185" s="27" t="str">
        <f t="shared" si="2"/>
        <v/>
      </c>
    </row>
    <row r="186" spans="3:9" x14ac:dyDescent="0.2">
      <c r="C186" s="29"/>
      <c r="D186" s="29"/>
      <c r="E186" s="30"/>
      <c r="G186" s="31"/>
      <c r="I186" s="27" t="str">
        <f t="shared" si="2"/>
        <v/>
      </c>
    </row>
    <row r="187" spans="3:9" x14ac:dyDescent="0.2">
      <c r="C187" s="29"/>
      <c r="D187" s="29"/>
      <c r="E187" s="30"/>
      <c r="G187" s="31"/>
      <c r="I187" s="27" t="str">
        <f t="shared" si="2"/>
        <v/>
      </c>
    </row>
    <row r="188" spans="3:9" x14ac:dyDescent="0.2">
      <c r="C188" s="29"/>
      <c r="D188" s="29"/>
      <c r="E188" s="30"/>
      <c r="G188" s="31"/>
      <c r="I188" s="27" t="str">
        <f t="shared" si="2"/>
        <v/>
      </c>
    </row>
    <row r="189" spans="3:9" x14ac:dyDescent="0.2">
      <c r="C189" s="29"/>
      <c r="D189" s="29"/>
      <c r="E189" s="30"/>
      <c r="G189" s="31"/>
      <c r="I189" s="27" t="str">
        <f t="shared" si="2"/>
        <v/>
      </c>
    </row>
    <row r="190" spans="3:9" x14ac:dyDescent="0.2">
      <c r="C190" s="29"/>
      <c r="D190" s="29"/>
      <c r="E190" s="30"/>
      <c r="G190" s="31"/>
      <c r="I190" s="27" t="str">
        <f t="shared" si="2"/>
        <v/>
      </c>
    </row>
    <row r="191" spans="3:9" x14ac:dyDescent="0.2">
      <c r="C191" s="29"/>
      <c r="D191" s="29"/>
      <c r="E191" s="30"/>
      <c r="G191" s="31"/>
      <c r="I191" s="27" t="str">
        <f t="shared" si="2"/>
        <v/>
      </c>
    </row>
    <row r="192" spans="3:9" x14ac:dyDescent="0.2">
      <c r="C192" s="29"/>
      <c r="D192" s="29"/>
      <c r="E192" s="30"/>
      <c r="G192" s="31"/>
      <c r="I192" s="27" t="str">
        <f t="shared" si="2"/>
        <v/>
      </c>
    </row>
    <row r="193" spans="3:9" x14ac:dyDescent="0.2">
      <c r="C193" s="29"/>
      <c r="D193" s="29"/>
      <c r="E193" s="30"/>
      <c r="G193" s="31"/>
      <c r="I193" s="27" t="str">
        <f t="shared" si="2"/>
        <v/>
      </c>
    </row>
    <row r="194" spans="3:9" x14ac:dyDescent="0.2">
      <c r="C194" s="29"/>
      <c r="D194" s="29"/>
      <c r="E194" s="30"/>
      <c r="G194" s="31"/>
      <c r="I194" s="27" t="str">
        <f t="shared" si="2"/>
        <v/>
      </c>
    </row>
    <row r="195" spans="3:9" x14ac:dyDescent="0.2">
      <c r="C195" s="29"/>
      <c r="D195" s="29"/>
      <c r="E195" s="30"/>
      <c r="G195" s="31"/>
      <c r="I195" s="27" t="str">
        <f t="shared" ref="I195:I258" si="3">IF(A195="","",A195)</f>
        <v/>
      </c>
    </row>
    <row r="196" spans="3:9" x14ac:dyDescent="0.2">
      <c r="C196" s="29"/>
      <c r="D196" s="29"/>
      <c r="E196" s="30"/>
      <c r="G196" s="31"/>
      <c r="I196" s="27" t="str">
        <f t="shared" si="3"/>
        <v/>
      </c>
    </row>
    <row r="197" spans="3:9" x14ac:dyDescent="0.2">
      <c r="C197" s="29"/>
      <c r="D197" s="29"/>
      <c r="E197" s="30"/>
      <c r="G197" s="31"/>
      <c r="I197" s="27" t="str">
        <f t="shared" si="3"/>
        <v/>
      </c>
    </row>
    <row r="198" spans="3:9" x14ac:dyDescent="0.2">
      <c r="C198" s="29"/>
      <c r="D198" s="29"/>
      <c r="E198" s="30"/>
      <c r="G198" s="31"/>
      <c r="I198" s="27" t="str">
        <f t="shared" si="3"/>
        <v/>
      </c>
    </row>
    <row r="199" spans="3:9" x14ac:dyDescent="0.2">
      <c r="C199" s="29"/>
      <c r="D199" s="29"/>
      <c r="E199" s="30"/>
      <c r="G199" s="31"/>
      <c r="I199" s="27" t="str">
        <f t="shared" si="3"/>
        <v/>
      </c>
    </row>
    <row r="200" spans="3:9" x14ac:dyDescent="0.2">
      <c r="C200" s="29"/>
      <c r="D200" s="29"/>
      <c r="E200" s="30"/>
      <c r="G200" s="31"/>
      <c r="I200" s="27" t="str">
        <f t="shared" si="3"/>
        <v/>
      </c>
    </row>
    <row r="201" spans="3:9" x14ac:dyDescent="0.2">
      <c r="C201" s="29"/>
      <c r="D201" s="29"/>
      <c r="E201" s="30"/>
      <c r="G201" s="31"/>
      <c r="I201" s="27" t="str">
        <f t="shared" si="3"/>
        <v/>
      </c>
    </row>
    <row r="202" spans="3:9" x14ac:dyDescent="0.2">
      <c r="C202" s="29"/>
      <c r="D202" s="29"/>
      <c r="E202" s="30"/>
      <c r="G202" s="31"/>
      <c r="I202" s="27" t="str">
        <f t="shared" si="3"/>
        <v/>
      </c>
    </row>
    <row r="203" spans="3:9" x14ac:dyDescent="0.2">
      <c r="C203" s="29"/>
      <c r="D203" s="29"/>
      <c r="E203" s="30"/>
      <c r="G203" s="31"/>
      <c r="I203" s="27" t="str">
        <f t="shared" si="3"/>
        <v/>
      </c>
    </row>
    <row r="204" spans="3:9" x14ac:dyDescent="0.2">
      <c r="C204" s="29"/>
      <c r="D204" s="29"/>
      <c r="E204" s="30"/>
      <c r="G204" s="31"/>
      <c r="I204" s="27" t="str">
        <f t="shared" si="3"/>
        <v/>
      </c>
    </row>
    <row r="205" spans="3:9" x14ac:dyDescent="0.2">
      <c r="C205" s="29"/>
      <c r="D205" s="29"/>
      <c r="E205" s="30"/>
      <c r="G205" s="31"/>
      <c r="I205" s="27" t="str">
        <f t="shared" si="3"/>
        <v/>
      </c>
    </row>
    <row r="206" spans="3:9" x14ac:dyDescent="0.2">
      <c r="C206" s="29"/>
      <c r="D206" s="29"/>
      <c r="E206" s="30"/>
      <c r="G206" s="31"/>
      <c r="I206" s="27" t="str">
        <f t="shared" si="3"/>
        <v/>
      </c>
    </row>
    <row r="207" spans="3:9" x14ac:dyDescent="0.2">
      <c r="C207" s="29"/>
      <c r="D207" s="29"/>
      <c r="E207" s="30"/>
      <c r="G207" s="31"/>
      <c r="I207" s="27" t="str">
        <f t="shared" si="3"/>
        <v/>
      </c>
    </row>
    <row r="208" spans="3:9" x14ac:dyDescent="0.2">
      <c r="C208" s="29"/>
      <c r="D208" s="29"/>
      <c r="E208" s="30"/>
      <c r="G208" s="31"/>
      <c r="I208" s="27" t="str">
        <f t="shared" si="3"/>
        <v/>
      </c>
    </row>
    <row r="209" spans="3:9" x14ac:dyDescent="0.2">
      <c r="C209" s="29"/>
      <c r="D209" s="29"/>
      <c r="E209" s="30"/>
      <c r="G209" s="31"/>
      <c r="I209" s="27" t="str">
        <f t="shared" si="3"/>
        <v/>
      </c>
    </row>
    <row r="210" spans="3:9" x14ac:dyDescent="0.2">
      <c r="C210" s="29"/>
      <c r="D210" s="29"/>
      <c r="E210" s="30"/>
      <c r="G210" s="31"/>
      <c r="I210" s="27" t="str">
        <f t="shared" si="3"/>
        <v/>
      </c>
    </row>
    <row r="211" spans="3:9" x14ac:dyDescent="0.2">
      <c r="C211" s="29"/>
      <c r="D211" s="29"/>
      <c r="E211" s="30"/>
      <c r="G211" s="31"/>
      <c r="I211" s="27" t="str">
        <f t="shared" si="3"/>
        <v/>
      </c>
    </row>
    <row r="212" spans="3:9" x14ac:dyDescent="0.2">
      <c r="C212" s="29"/>
      <c r="D212" s="29"/>
      <c r="E212" s="30"/>
      <c r="G212" s="31"/>
      <c r="I212" s="27" t="str">
        <f t="shared" si="3"/>
        <v/>
      </c>
    </row>
    <row r="213" spans="3:9" x14ac:dyDescent="0.2">
      <c r="C213" s="29"/>
      <c r="D213" s="29"/>
      <c r="E213" s="30"/>
      <c r="G213" s="31"/>
      <c r="I213" s="27" t="str">
        <f t="shared" si="3"/>
        <v/>
      </c>
    </row>
    <row r="214" spans="3:9" x14ac:dyDescent="0.2">
      <c r="C214" s="29"/>
      <c r="D214" s="29"/>
      <c r="E214" s="30"/>
      <c r="G214" s="31"/>
      <c r="I214" s="27" t="str">
        <f t="shared" si="3"/>
        <v/>
      </c>
    </row>
    <row r="215" spans="3:9" x14ac:dyDescent="0.2">
      <c r="C215" s="29"/>
      <c r="D215" s="29"/>
      <c r="E215" s="30"/>
      <c r="G215" s="31"/>
      <c r="I215" s="27" t="str">
        <f t="shared" si="3"/>
        <v/>
      </c>
    </row>
    <row r="216" spans="3:9" x14ac:dyDescent="0.2">
      <c r="C216" s="29"/>
      <c r="D216" s="29"/>
      <c r="E216" s="30"/>
      <c r="G216" s="31"/>
      <c r="I216" s="27" t="str">
        <f t="shared" si="3"/>
        <v/>
      </c>
    </row>
    <row r="217" spans="3:9" x14ac:dyDescent="0.2">
      <c r="C217" s="29"/>
      <c r="D217" s="29"/>
      <c r="E217" s="30"/>
      <c r="G217" s="31"/>
      <c r="I217" s="27" t="str">
        <f t="shared" si="3"/>
        <v/>
      </c>
    </row>
    <row r="218" spans="3:9" x14ac:dyDescent="0.2">
      <c r="C218" s="29"/>
      <c r="D218" s="29"/>
      <c r="E218" s="30"/>
      <c r="G218" s="31"/>
      <c r="I218" s="27" t="str">
        <f t="shared" si="3"/>
        <v/>
      </c>
    </row>
    <row r="219" spans="3:9" x14ac:dyDescent="0.2">
      <c r="C219" s="29"/>
      <c r="D219" s="29"/>
      <c r="E219" s="30"/>
      <c r="G219" s="31"/>
      <c r="I219" s="27" t="str">
        <f t="shared" si="3"/>
        <v/>
      </c>
    </row>
    <row r="220" spans="3:9" x14ac:dyDescent="0.2">
      <c r="C220" s="29"/>
      <c r="D220" s="29"/>
      <c r="E220" s="30"/>
      <c r="G220" s="31"/>
      <c r="I220" s="27" t="str">
        <f t="shared" si="3"/>
        <v/>
      </c>
    </row>
    <row r="221" spans="3:9" x14ac:dyDescent="0.2">
      <c r="C221" s="29"/>
      <c r="D221" s="29"/>
      <c r="E221" s="30"/>
      <c r="G221" s="31"/>
      <c r="I221" s="27" t="str">
        <f t="shared" si="3"/>
        <v/>
      </c>
    </row>
    <row r="222" spans="3:9" x14ac:dyDescent="0.2">
      <c r="C222" s="29"/>
      <c r="D222" s="29"/>
      <c r="E222" s="30"/>
      <c r="G222" s="31"/>
      <c r="I222" s="27" t="str">
        <f t="shared" si="3"/>
        <v/>
      </c>
    </row>
    <row r="223" spans="3:9" x14ac:dyDescent="0.2">
      <c r="C223" s="29"/>
      <c r="D223" s="29"/>
      <c r="E223" s="30"/>
      <c r="G223" s="31"/>
      <c r="I223" s="27" t="str">
        <f t="shared" si="3"/>
        <v/>
      </c>
    </row>
    <row r="224" spans="3:9" x14ac:dyDescent="0.2">
      <c r="C224" s="29"/>
      <c r="D224" s="29"/>
      <c r="E224" s="30"/>
      <c r="G224" s="31"/>
      <c r="I224" s="27" t="str">
        <f t="shared" si="3"/>
        <v/>
      </c>
    </row>
    <row r="225" spans="3:9" x14ac:dyDescent="0.2">
      <c r="C225" s="29"/>
      <c r="D225" s="29"/>
      <c r="E225" s="30"/>
      <c r="G225" s="31"/>
      <c r="I225" s="27" t="str">
        <f t="shared" si="3"/>
        <v/>
      </c>
    </row>
    <row r="226" spans="3:9" x14ac:dyDescent="0.2">
      <c r="C226" s="29"/>
      <c r="D226" s="29"/>
      <c r="E226" s="30"/>
      <c r="G226" s="31"/>
      <c r="I226" s="27" t="str">
        <f t="shared" si="3"/>
        <v/>
      </c>
    </row>
    <row r="227" spans="3:9" x14ac:dyDescent="0.2">
      <c r="C227" s="29"/>
      <c r="D227" s="29"/>
      <c r="E227" s="30"/>
      <c r="G227" s="31"/>
      <c r="I227" s="27" t="str">
        <f t="shared" si="3"/>
        <v/>
      </c>
    </row>
    <row r="228" spans="3:9" x14ac:dyDescent="0.2">
      <c r="C228" s="29"/>
      <c r="D228" s="29"/>
      <c r="E228" s="30"/>
      <c r="G228" s="31"/>
      <c r="I228" s="27" t="str">
        <f t="shared" si="3"/>
        <v/>
      </c>
    </row>
    <row r="229" spans="3:9" x14ac:dyDescent="0.2">
      <c r="C229" s="29"/>
      <c r="D229" s="29"/>
      <c r="E229" s="30"/>
      <c r="G229" s="31"/>
      <c r="I229" s="27" t="str">
        <f t="shared" si="3"/>
        <v/>
      </c>
    </row>
    <row r="230" spans="3:9" x14ac:dyDescent="0.2">
      <c r="C230" s="29"/>
      <c r="D230" s="29"/>
      <c r="E230" s="30"/>
      <c r="G230" s="31"/>
      <c r="I230" s="27" t="str">
        <f t="shared" si="3"/>
        <v/>
      </c>
    </row>
    <row r="231" spans="3:9" x14ac:dyDescent="0.2">
      <c r="C231" s="29"/>
      <c r="D231" s="29"/>
      <c r="E231" s="30"/>
      <c r="G231" s="31"/>
      <c r="I231" s="27" t="str">
        <f t="shared" si="3"/>
        <v/>
      </c>
    </row>
    <row r="232" spans="3:9" x14ac:dyDescent="0.2">
      <c r="C232" s="29"/>
      <c r="D232" s="29"/>
      <c r="E232" s="30"/>
      <c r="G232" s="31"/>
      <c r="I232" s="27" t="str">
        <f t="shared" si="3"/>
        <v/>
      </c>
    </row>
    <row r="233" spans="3:9" x14ac:dyDescent="0.2">
      <c r="C233" s="29"/>
      <c r="D233" s="29"/>
      <c r="E233" s="30"/>
      <c r="G233" s="31"/>
      <c r="I233" s="27" t="str">
        <f t="shared" si="3"/>
        <v/>
      </c>
    </row>
    <row r="234" spans="3:9" x14ac:dyDescent="0.2">
      <c r="C234" s="29"/>
      <c r="D234" s="29"/>
      <c r="E234" s="30"/>
      <c r="G234" s="31"/>
      <c r="I234" s="27" t="str">
        <f t="shared" si="3"/>
        <v/>
      </c>
    </row>
    <row r="235" spans="3:9" x14ac:dyDescent="0.2">
      <c r="C235" s="29"/>
      <c r="D235" s="29"/>
      <c r="E235" s="30"/>
      <c r="G235" s="31"/>
      <c r="I235" s="27" t="str">
        <f t="shared" si="3"/>
        <v/>
      </c>
    </row>
    <row r="236" spans="3:9" x14ac:dyDescent="0.2">
      <c r="C236" s="29"/>
      <c r="D236" s="29"/>
      <c r="E236" s="30"/>
      <c r="G236" s="31"/>
      <c r="I236" s="27" t="str">
        <f t="shared" si="3"/>
        <v/>
      </c>
    </row>
    <row r="237" spans="3:9" x14ac:dyDescent="0.2">
      <c r="C237" s="29"/>
      <c r="D237" s="29"/>
      <c r="E237" s="30"/>
      <c r="G237" s="31"/>
      <c r="I237" s="27" t="str">
        <f t="shared" si="3"/>
        <v/>
      </c>
    </row>
    <row r="238" spans="3:9" x14ac:dyDescent="0.2">
      <c r="C238" s="29"/>
      <c r="D238" s="29"/>
      <c r="E238" s="30"/>
      <c r="G238" s="31"/>
      <c r="I238" s="27" t="str">
        <f t="shared" si="3"/>
        <v/>
      </c>
    </row>
    <row r="239" spans="3:9" x14ac:dyDescent="0.2">
      <c r="C239" s="29"/>
      <c r="D239" s="29"/>
      <c r="E239" s="30"/>
      <c r="G239" s="31"/>
      <c r="I239" s="27" t="str">
        <f t="shared" si="3"/>
        <v/>
      </c>
    </row>
    <row r="240" spans="3:9" x14ac:dyDescent="0.2">
      <c r="C240" s="29"/>
      <c r="D240" s="29"/>
      <c r="E240" s="30"/>
      <c r="G240" s="31"/>
      <c r="I240" s="27" t="str">
        <f t="shared" si="3"/>
        <v/>
      </c>
    </row>
    <row r="241" spans="3:9" x14ac:dyDescent="0.2">
      <c r="C241" s="29"/>
      <c r="D241" s="29"/>
      <c r="E241" s="30"/>
      <c r="G241" s="31"/>
      <c r="I241" s="27" t="str">
        <f t="shared" si="3"/>
        <v/>
      </c>
    </row>
    <row r="242" spans="3:9" x14ac:dyDescent="0.2">
      <c r="C242" s="29"/>
      <c r="D242" s="29"/>
      <c r="E242" s="30"/>
      <c r="G242" s="31"/>
      <c r="I242" s="27" t="str">
        <f t="shared" si="3"/>
        <v/>
      </c>
    </row>
    <row r="243" spans="3:9" x14ac:dyDescent="0.2">
      <c r="C243" s="29"/>
      <c r="D243" s="29"/>
      <c r="E243" s="30"/>
      <c r="G243" s="31"/>
      <c r="I243" s="27" t="str">
        <f t="shared" si="3"/>
        <v/>
      </c>
    </row>
    <row r="244" spans="3:9" x14ac:dyDescent="0.2">
      <c r="C244" s="29"/>
      <c r="D244" s="29"/>
      <c r="E244" s="30"/>
      <c r="G244" s="31"/>
      <c r="I244" s="27" t="str">
        <f t="shared" si="3"/>
        <v/>
      </c>
    </row>
    <row r="245" spans="3:9" x14ac:dyDescent="0.2">
      <c r="C245" s="29"/>
      <c r="D245" s="29"/>
      <c r="E245" s="30"/>
      <c r="G245" s="31"/>
      <c r="I245" s="27" t="str">
        <f t="shared" si="3"/>
        <v/>
      </c>
    </row>
    <row r="246" spans="3:9" x14ac:dyDescent="0.2">
      <c r="C246" s="29"/>
      <c r="D246" s="29"/>
      <c r="E246" s="30"/>
      <c r="G246" s="31"/>
      <c r="I246" s="27" t="str">
        <f t="shared" si="3"/>
        <v/>
      </c>
    </row>
    <row r="247" spans="3:9" x14ac:dyDescent="0.2">
      <c r="C247" s="29"/>
      <c r="D247" s="29"/>
      <c r="E247" s="30"/>
      <c r="G247" s="31"/>
      <c r="I247" s="27" t="str">
        <f t="shared" si="3"/>
        <v/>
      </c>
    </row>
    <row r="248" spans="3:9" x14ac:dyDescent="0.2">
      <c r="C248" s="29"/>
      <c r="D248" s="29"/>
      <c r="E248" s="30"/>
      <c r="G248" s="31"/>
      <c r="I248" s="27" t="str">
        <f t="shared" si="3"/>
        <v/>
      </c>
    </row>
    <row r="249" spans="3:9" x14ac:dyDescent="0.2">
      <c r="C249" s="29"/>
      <c r="D249" s="29"/>
      <c r="E249" s="30"/>
      <c r="G249" s="31"/>
      <c r="I249" s="27" t="str">
        <f t="shared" si="3"/>
        <v/>
      </c>
    </row>
    <row r="250" spans="3:9" x14ac:dyDescent="0.2">
      <c r="C250" s="29"/>
      <c r="D250" s="29"/>
      <c r="E250" s="30"/>
      <c r="G250" s="31"/>
      <c r="I250" s="27" t="str">
        <f t="shared" si="3"/>
        <v/>
      </c>
    </row>
    <row r="251" spans="3:9" x14ac:dyDescent="0.2">
      <c r="C251" s="29"/>
      <c r="D251" s="29"/>
      <c r="E251" s="30"/>
      <c r="G251" s="31"/>
      <c r="I251" s="27" t="str">
        <f t="shared" si="3"/>
        <v/>
      </c>
    </row>
    <row r="252" spans="3:9" x14ac:dyDescent="0.2">
      <c r="C252" s="29"/>
      <c r="D252" s="29"/>
      <c r="E252" s="30"/>
      <c r="G252" s="31"/>
      <c r="I252" s="27" t="str">
        <f t="shared" si="3"/>
        <v/>
      </c>
    </row>
    <row r="253" spans="3:9" x14ac:dyDescent="0.2">
      <c r="C253" s="29"/>
      <c r="D253" s="29"/>
      <c r="E253" s="30"/>
      <c r="G253" s="31"/>
      <c r="I253" s="27" t="str">
        <f t="shared" si="3"/>
        <v/>
      </c>
    </row>
    <row r="254" spans="3:9" x14ac:dyDescent="0.2">
      <c r="C254" s="29"/>
      <c r="D254" s="29"/>
      <c r="E254" s="30"/>
      <c r="G254" s="31"/>
      <c r="I254" s="27" t="str">
        <f t="shared" si="3"/>
        <v/>
      </c>
    </row>
    <row r="255" spans="3:9" x14ac:dyDescent="0.2">
      <c r="C255" s="29"/>
      <c r="D255" s="29"/>
      <c r="E255" s="30"/>
      <c r="G255" s="31"/>
      <c r="I255" s="27" t="str">
        <f t="shared" si="3"/>
        <v/>
      </c>
    </row>
    <row r="256" spans="3:9" x14ac:dyDescent="0.2">
      <c r="C256" s="29"/>
      <c r="D256" s="29"/>
      <c r="E256" s="30"/>
      <c r="G256" s="31"/>
      <c r="I256" s="27" t="str">
        <f t="shared" si="3"/>
        <v/>
      </c>
    </row>
    <row r="257" spans="3:9" x14ac:dyDescent="0.2">
      <c r="C257" s="29"/>
      <c r="D257" s="29"/>
      <c r="E257" s="30"/>
      <c r="G257" s="31"/>
      <c r="I257" s="27" t="str">
        <f t="shared" si="3"/>
        <v/>
      </c>
    </row>
    <row r="258" spans="3:9" x14ac:dyDescent="0.2">
      <c r="C258" s="29"/>
      <c r="D258" s="29"/>
      <c r="E258" s="30"/>
      <c r="G258" s="31"/>
      <c r="I258" s="27" t="str">
        <f t="shared" si="3"/>
        <v/>
      </c>
    </row>
    <row r="259" spans="3:9" x14ac:dyDescent="0.2">
      <c r="C259" s="29"/>
      <c r="D259" s="29"/>
      <c r="E259" s="30"/>
      <c r="G259" s="31"/>
      <c r="I259" s="27" t="str">
        <f t="shared" ref="I259:I321" si="4">IF(A259="","",A259)</f>
        <v/>
      </c>
    </row>
    <row r="260" spans="3:9" x14ac:dyDescent="0.2">
      <c r="C260" s="29"/>
      <c r="D260" s="29"/>
      <c r="E260" s="30"/>
      <c r="G260" s="31"/>
      <c r="I260" s="27" t="str">
        <f t="shared" si="4"/>
        <v/>
      </c>
    </row>
    <row r="261" spans="3:9" x14ac:dyDescent="0.2">
      <c r="C261" s="29"/>
      <c r="D261" s="29"/>
      <c r="E261" s="30"/>
      <c r="G261" s="31"/>
      <c r="I261" s="27" t="str">
        <f t="shared" si="4"/>
        <v/>
      </c>
    </row>
    <row r="262" spans="3:9" x14ac:dyDescent="0.2">
      <c r="C262" s="29"/>
      <c r="D262" s="29"/>
      <c r="E262" s="30"/>
      <c r="G262" s="31"/>
      <c r="I262" s="27" t="str">
        <f t="shared" si="4"/>
        <v/>
      </c>
    </row>
    <row r="263" spans="3:9" x14ac:dyDescent="0.2">
      <c r="C263" s="29"/>
      <c r="D263" s="29"/>
      <c r="E263" s="30"/>
      <c r="G263" s="31"/>
      <c r="I263" s="27" t="str">
        <f t="shared" si="4"/>
        <v/>
      </c>
    </row>
    <row r="264" spans="3:9" x14ac:dyDescent="0.2">
      <c r="C264" s="29"/>
      <c r="D264" s="29"/>
      <c r="E264" s="30"/>
      <c r="G264" s="31"/>
      <c r="I264" s="27" t="str">
        <f t="shared" si="4"/>
        <v/>
      </c>
    </row>
    <row r="265" spans="3:9" x14ac:dyDescent="0.2">
      <c r="C265" s="29"/>
      <c r="D265" s="29"/>
      <c r="E265" s="30"/>
      <c r="G265" s="31"/>
      <c r="I265" s="27" t="str">
        <f t="shared" si="4"/>
        <v/>
      </c>
    </row>
    <row r="266" spans="3:9" x14ac:dyDescent="0.2">
      <c r="C266" s="29"/>
      <c r="D266" s="29"/>
      <c r="E266" s="30"/>
      <c r="G266" s="31"/>
      <c r="I266" s="27" t="str">
        <f t="shared" si="4"/>
        <v/>
      </c>
    </row>
    <row r="267" spans="3:9" x14ac:dyDescent="0.2">
      <c r="C267" s="29"/>
      <c r="D267" s="29"/>
      <c r="E267" s="30"/>
      <c r="G267" s="31"/>
      <c r="I267" s="27" t="str">
        <f t="shared" si="4"/>
        <v/>
      </c>
    </row>
    <row r="268" spans="3:9" x14ac:dyDescent="0.2">
      <c r="C268" s="29"/>
      <c r="D268" s="29"/>
      <c r="E268" s="30"/>
      <c r="G268" s="31"/>
      <c r="I268" s="27" t="str">
        <f t="shared" si="4"/>
        <v/>
      </c>
    </row>
    <row r="269" spans="3:9" x14ac:dyDescent="0.2">
      <c r="C269" s="29"/>
      <c r="D269" s="29"/>
      <c r="E269" s="30"/>
      <c r="G269" s="31"/>
      <c r="I269" s="27" t="str">
        <f t="shared" si="4"/>
        <v/>
      </c>
    </row>
    <row r="270" spans="3:9" x14ac:dyDescent="0.2">
      <c r="C270" s="29"/>
      <c r="D270" s="29"/>
      <c r="E270" s="30"/>
      <c r="G270" s="31"/>
      <c r="I270" s="27" t="str">
        <f t="shared" si="4"/>
        <v/>
      </c>
    </row>
    <row r="271" spans="3:9" x14ac:dyDescent="0.2">
      <c r="C271" s="29"/>
      <c r="D271" s="29"/>
      <c r="E271" s="30"/>
      <c r="G271" s="31"/>
      <c r="I271" s="27" t="str">
        <f t="shared" si="4"/>
        <v/>
      </c>
    </row>
    <row r="272" spans="3:9" x14ac:dyDescent="0.2">
      <c r="C272" s="29"/>
      <c r="D272" s="29"/>
      <c r="E272" s="30"/>
      <c r="G272" s="31"/>
      <c r="I272" s="27" t="str">
        <f t="shared" si="4"/>
        <v/>
      </c>
    </row>
    <row r="273" spans="3:9" x14ac:dyDescent="0.2">
      <c r="C273" s="29"/>
      <c r="D273" s="29"/>
      <c r="E273" s="30"/>
      <c r="G273" s="31"/>
      <c r="I273" s="27" t="str">
        <f t="shared" si="4"/>
        <v/>
      </c>
    </row>
    <row r="274" spans="3:9" x14ac:dyDescent="0.2">
      <c r="C274" s="29"/>
      <c r="D274" s="29"/>
      <c r="E274" s="30"/>
      <c r="G274" s="31"/>
      <c r="I274" s="27" t="str">
        <f t="shared" si="4"/>
        <v/>
      </c>
    </row>
    <row r="275" spans="3:9" x14ac:dyDescent="0.2">
      <c r="C275" s="29"/>
      <c r="D275" s="29"/>
      <c r="E275" s="30"/>
      <c r="G275" s="31"/>
      <c r="I275" s="27" t="str">
        <f t="shared" si="4"/>
        <v/>
      </c>
    </row>
    <row r="276" spans="3:9" x14ac:dyDescent="0.2">
      <c r="C276" s="29"/>
      <c r="D276" s="29"/>
      <c r="E276" s="30"/>
      <c r="G276" s="31"/>
      <c r="I276" s="27" t="str">
        <f t="shared" si="4"/>
        <v/>
      </c>
    </row>
    <row r="277" spans="3:9" x14ac:dyDescent="0.2">
      <c r="C277" s="29"/>
      <c r="D277" s="29"/>
      <c r="E277" s="30"/>
      <c r="G277" s="31"/>
      <c r="I277" s="27" t="str">
        <f t="shared" si="4"/>
        <v/>
      </c>
    </row>
    <row r="278" spans="3:9" x14ac:dyDescent="0.2">
      <c r="C278" s="29"/>
      <c r="D278" s="29"/>
      <c r="E278" s="30"/>
      <c r="G278" s="31"/>
      <c r="I278" s="27" t="str">
        <f t="shared" si="4"/>
        <v/>
      </c>
    </row>
    <row r="279" spans="3:9" x14ac:dyDescent="0.2">
      <c r="C279" s="29"/>
      <c r="D279" s="29"/>
      <c r="E279" s="30"/>
      <c r="G279" s="31"/>
      <c r="I279" s="27" t="str">
        <f t="shared" si="4"/>
        <v/>
      </c>
    </row>
    <row r="280" spans="3:9" x14ac:dyDescent="0.2">
      <c r="C280" s="29"/>
      <c r="D280" s="29"/>
      <c r="E280" s="30"/>
      <c r="G280" s="31"/>
      <c r="I280" s="27" t="str">
        <f t="shared" si="4"/>
        <v/>
      </c>
    </row>
    <row r="281" spans="3:9" x14ac:dyDescent="0.2">
      <c r="C281" s="29"/>
      <c r="D281" s="29"/>
      <c r="E281" s="30"/>
      <c r="G281" s="31"/>
      <c r="I281" s="27" t="str">
        <f t="shared" si="4"/>
        <v/>
      </c>
    </row>
    <row r="282" spans="3:9" x14ac:dyDescent="0.2">
      <c r="C282" s="29"/>
      <c r="D282" s="29"/>
      <c r="E282" s="30"/>
      <c r="G282" s="31"/>
      <c r="I282" s="27" t="str">
        <f t="shared" si="4"/>
        <v/>
      </c>
    </row>
    <row r="283" spans="3:9" x14ac:dyDescent="0.2">
      <c r="C283" s="29"/>
      <c r="D283" s="29"/>
      <c r="E283" s="30"/>
      <c r="G283" s="31"/>
      <c r="I283" s="27" t="str">
        <f t="shared" si="4"/>
        <v/>
      </c>
    </row>
    <row r="284" spans="3:9" x14ac:dyDescent="0.2">
      <c r="C284" s="29"/>
      <c r="D284" s="29"/>
      <c r="E284" s="30"/>
      <c r="G284" s="31"/>
      <c r="I284" s="27" t="str">
        <f t="shared" si="4"/>
        <v/>
      </c>
    </row>
    <row r="285" spans="3:9" x14ac:dyDescent="0.2">
      <c r="C285" s="29"/>
      <c r="D285" s="29"/>
      <c r="E285" s="30"/>
      <c r="G285" s="31"/>
      <c r="I285" s="27" t="str">
        <f t="shared" si="4"/>
        <v/>
      </c>
    </row>
    <row r="286" spans="3:9" x14ac:dyDescent="0.2">
      <c r="C286" s="29"/>
      <c r="D286" s="29"/>
      <c r="E286" s="30"/>
      <c r="G286" s="31"/>
      <c r="I286" s="27" t="str">
        <f t="shared" si="4"/>
        <v/>
      </c>
    </row>
    <row r="287" spans="3:9" x14ac:dyDescent="0.2">
      <c r="C287" s="29"/>
      <c r="D287" s="29"/>
      <c r="E287" s="30"/>
      <c r="G287" s="31"/>
      <c r="I287" s="27" t="str">
        <f t="shared" si="4"/>
        <v/>
      </c>
    </row>
    <row r="288" spans="3:9" x14ac:dyDescent="0.2">
      <c r="C288" s="29"/>
      <c r="D288" s="29"/>
      <c r="E288" s="30"/>
      <c r="G288" s="31"/>
      <c r="I288" s="27" t="str">
        <f t="shared" si="4"/>
        <v/>
      </c>
    </row>
    <row r="289" spans="3:9" x14ac:dyDescent="0.2">
      <c r="C289" s="29"/>
      <c r="D289" s="29"/>
      <c r="E289" s="30"/>
      <c r="G289" s="31"/>
      <c r="I289" s="27" t="str">
        <f t="shared" si="4"/>
        <v/>
      </c>
    </row>
    <row r="290" spans="3:9" x14ac:dyDescent="0.2">
      <c r="C290" s="29"/>
      <c r="D290" s="29"/>
      <c r="E290" s="30"/>
      <c r="G290" s="31"/>
      <c r="I290" s="27" t="str">
        <f t="shared" si="4"/>
        <v/>
      </c>
    </row>
    <row r="291" spans="3:9" x14ac:dyDescent="0.2">
      <c r="C291" s="29"/>
      <c r="D291" s="29"/>
      <c r="E291" s="30"/>
      <c r="G291" s="31"/>
      <c r="I291" s="27" t="str">
        <f t="shared" si="4"/>
        <v/>
      </c>
    </row>
    <row r="292" spans="3:9" x14ac:dyDescent="0.2">
      <c r="C292" s="29"/>
      <c r="D292" s="29"/>
      <c r="E292" s="30"/>
      <c r="G292" s="31"/>
      <c r="I292" s="27" t="str">
        <f t="shared" si="4"/>
        <v/>
      </c>
    </row>
    <row r="293" spans="3:9" x14ac:dyDescent="0.2">
      <c r="C293" s="29"/>
      <c r="D293" s="29"/>
      <c r="E293" s="30"/>
      <c r="G293" s="31"/>
      <c r="I293" s="27" t="str">
        <f t="shared" si="4"/>
        <v/>
      </c>
    </row>
    <row r="294" spans="3:9" x14ac:dyDescent="0.2">
      <c r="C294" s="29"/>
      <c r="D294" s="29"/>
      <c r="E294" s="30"/>
      <c r="G294" s="31"/>
      <c r="I294" s="27" t="str">
        <f t="shared" si="4"/>
        <v/>
      </c>
    </row>
    <row r="295" spans="3:9" x14ac:dyDescent="0.2">
      <c r="C295" s="29"/>
      <c r="D295" s="29"/>
      <c r="E295" s="30"/>
      <c r="G295" s="31"/>
      <c r="I295" s="27" t="str">
        <f t="shared" si="4"/>
        <v/>
      </c>
    </row>
    <row r="296" spans="3:9" x14ac:dyDescent="0.2">
      <c r="C296" s="29"/>
      <c r="D296" s="29"/>
      <c r="E296" s="30"/>
      <c r="G296" s="31"/>
      <c r="I296" s="27" t="str">
        <f t="shared" si="4"/>
        <v/>
      </c>
    </row>
    <row r="297" spans="3:9" x14ac:dyDescent="0.2">
      <c r="C297" s="29"/>
      <c r="D297" s="29"/>
      <c r="E297" s="30"/>
      <c r="G297" s="31"/>
      <c r="I297" s="27" t="str">
        <f t="shared" si="4"/>
        <v/>
      </c>
    </row>
    <row r="298" spans="3:9" x14ac:dyDescent="0.2">
      <c r="C298" s="29"/>
      <c r="D298" s="29"/>
      <c r="E298" s="30"/>
      <c r="G298" s="31"/>
      <c r="I298" s="27" t="str">
        <f t="shared" si="4"/>
        <v/>
      </c>
    </row>
    <row r="299" spans="3:9" x14ac:dyDescent="0.2">
      <c r="C299" s="29"/>
      <c r="D299" s="29"/>
      <c r="E299" s="30"/>
      <c r="G299" s="31"/>
      <c r="I299" s="27" t="str">
        <f t="shared" si="4"/>
        <v/>
      </c>
    </row>
    <row r="300" spans="3:9" x14ac:dyDescent="0.2">
      <c r="C300" s="29"/>
      <c r="D300" s="29"/>
      <c r="E300" s="30"/>
      <c r="G300" s="31"/>
      <c r="I300" s="27" t="str">
        <f t="shared" si="4"/>
        <v/>
      </c>
    </row>
    <row r="301" spans="3:9" x14ac:dyDescent="0.2">
      <c r="C301" s="29"/>
      <c r="D301" s="29"/>
      <c r="E301" s="30"/>
      <c r="G301" s="31"/>
      <c r="I301" s="27" t="str">
        <f t="shared" si="4"/>
        <v/>
      </c>
    </row>
    <row r="302" spans="3:9" x14ac:dyDescent="0.2">
      <c r="C302" s="29"/>
      <c r="D302" s="29"/>
      <c r="E302" s="30"/>
      <c r="G302" s="31"/>
      <c r="I302" s="27" t="str">
        <f t="shared" si="4"/>
        <v/>
      </c>
    </row>
    <row r="303" spans="3:9" x14ac:dyDescent="0.2">
      <c r="C303" s="29"/>
      <c r="D303" s="29"/>
      <c r="E303" s="30"/>
      <c r="G303" s="31"/>
      <c r="I303" s="27" t="str">
        <f t="shared" si="4"/>
        <v/>
      </c>
    </row>
    <row r="304" spans="3:9" x14ac:dyDescent="0.2">
      <c r="C304" s="29"/>
      <c r="D304" s="29"/>
      <c r="E304" s="30"/>
      <c r="G304" s="31"/>
      <c r="I304" s="27" t="str">
        <f t="shared" si="4"/>
        <v/>
      </c>
    </row>
    <row r="305" spans="3:9" x14ac:dyDescent="0.2">
      <c r="C305" s="29"/>
      <c r="D305" s="29"/>
      <c r="E305" s="30"/>
      <c r="G305" s="31"/>
      <c r="I305" s="27" t="str">
        <f t="shared" si="4"/>
        <v/>
      </c>
    </row>
    <row r="306" spans="3:9" x14ac:dyDescent="0.2">
      <c r="C306" s="29"/>
      <c r="D306" s="29"/>
      <c r="E306" s="30"/>
      <c r="G306" s="31"/>
      <c r="I306" s="27" t="str">
        <f t="shared" si="4"/>
        <v/>
      </c>
    </row>
    <row r="307" spans="3:9" x14ac:dyDescent="0.2">
      <c r="C307" s="29"/>
      <c r="D307" s="29"/>
      <c r="E307" s="30"/>
      <c r="G307" s="31"/>
      <c r="I307" s="27" t="str">
        <f t="shared" si="4"/>
        <v/>
      </c>
    </row>
    <row r="308" spans="3:9" x14ac:dyDescent="0.2">
      <c r="C308" s="29"/>
      <c r="D308" s="29"/>
      <c r="E308" s="30"/>
      <c r="G308" s="31"/>
      <c r="I308" s="27" t="str">
        <f t="shared" si="4"/>
        <v/>
      </c>
    </row>
    <row r="309" spans="3:9" x14ac:dyDescent="0.2">
      <c r="C309" s="29"/>
      <c r="D309" s="29"/>
      <c r="E309" s="30"/>
      <c r="G309" s="31"/>
      <c r="I309" s="27" t="str">
        <f t="shared" si="4"/>
        <v/>
      </c>
    </row>
    <row r="310" spans="3:9" x14ac:dyDescent="0.2">
      <c r="C310" s="29"/>
      <c r="D310" s="29"/>
      <c r="E310" s="30"/>
      <c r="G310" s="31"/>
      <c r="I310" s="27" t="str">
        <f t="shared" si="4"/>
        <v/>
      </c>
    </row>
    <row r="311" spans="3:9" x14ac:dyDescent="0.2">
      <c r="C311" s="29"/>
      <c r="D311" s="29"/>
      <c r="E311" s="30"/>
      <c r="G311" s="31"/>
      <c r="I311" s="27" t="str">
        <f t="shared" si="4"/>
        <v/>
      </c>
    </row>
    <row r="312" spans="3:9" x14ac:dyDescent="0.2">
      <c r="C312" s="29"/>
      <c r="D312" s="29"/>
      <c r="E312" s="30"/>
      <c r="G312" s="31"/>
      <c r="I312" s="27" t="str">
        <f t="shared" si="4"/>
        <v/>
      </c>
    </row>
    <row r="313" spans="3:9" x14ac:dyDescent="0.2">
      <c r="C313" s="29"/>
      <c r="D313" s="29"/>
      <c r="E313" s="30"/>
      <c r="G313" s="31"/>
      <c r="I313" s="27" t="str">
        <f t="shared" si="4"/>
        <v/>
      </c>
    </row>
    <row r="314" spans="3:9" x14ac:dyDescent="0.2">
      <c r="C314" s="29"/>
      <c r="D314" s="29"/>
      <c r="E314" s="30"/>
      <c r="G314" s="31"/>
      <c r="I314" s="27" t="str">
        <f t="shared" si="4"/>
        <v/>
      </c>
    </row>
    <row r="315" spans="3:9" x14ac:dyDescent="0.2">
      <c r="C315" s="29"/>
      <c r="D315" s="29"/>
      <c r="E315" s="30"/>
      <c r="G315" s="31"/>
      <c r="I315" s="27" t="str">
        <f t="shared" si="4"/>
        <v/>
      </c>
    </row>
    <row r="316" spans="3:9" x14ac:dyDescent="0.2">
      <c r="C316" s="29"/>
      <c r="D316" s="29"/>
      <c r="E316" s="30"/>
      <c r="G316" s="31"/>
      <c r="I316" s="27" t="str">
        <f t="shared" si="4"/>
        <v/>
      </c>
    </row>
    <row r="317" spans="3:9" x14ac:dyDescent="0.2">
      <c r="C317" s="29"/>
      <c r="D317" s="29"/>
      <c r="E317" s="30"/>
      <c r="G317" s="31"/>
      <c r="I317" s="27" t="str">
        <f t="shared" si="4"/>
        <v/>
      </c>
    </row>
    <row r="318" spans="3:9" x14ac:dyDescent="0.2">
      <c r="C318" s="29"/>
      <c r="D318" s="29"/>
      <c r="E318" s="30"/>
      <c r="G318" s="31"/>
      <c r="I318" s="27" t="str">
        <f t="shared" si="4"/>
        <v/>
      </c>
    </row>
    <row r="319" spans="3:9" x14ac:dyDescent="0.2">
      <c r="C319" s="29"/>
      <c r="D319" s="29"/>
      <c r="E319" s="30"/>
      <c r="G319" s="31"/>
      <c r="I319" s="27" t="str">
        <f t="shared" si="4"/>
        <v/>
      </c>
    </row>
    <row r="320" spans="3:9" x14ac:dyDescent="0.2">
      <c r="C320" s="29"/>
      <c r="D320" s="29"/>
      <c r="E320" s="30"/>
      <c r="G320" s="31"/>
      <c r="I320" s="27" t="str">
        <f t="shared" si="4"/>
        <v/>
      </c>
    </row>
    <row r="321" spans="3:9" x14ac:dyDescent="0.2">
      <c r="C321" s="29"/>
      <c r="D321" s="29"/>
      <c r="E321" s="30"/>
      <c r="G321" s="31"/>
      <c r="I321" s="27" t="str">
        <f t="shared" si="4"/>
        <v/>
      </c>
    </row>
    <row r="322" spans="3:9" x14ac:dyDescent="0.2">
      <c r="C322" s="29"/>
      <c r="D322" s="29"/>
      <c r="E322" s="30"/>
      <c r="G322" s="31"/>
    </row>
    <row r="323" spans="3:9" x14ac:dyDescent="0.2">
      <c r="C323" s="29"/>
      <c r="D323" s="29"/>
      <c r="E323" s="30"/>
      <c r="G323" s="31"/>
    </row>
    <row r="324" spans="3:9" x14ac:dyDescent="0.2">
      <c r="C324" s="29"/>
      <c r="D324" s="29"/>
      <c r="E324" s="30"/>
      <c r="G324" s="31"/>
    </row>
    <row r="325" spans="3:9" x14ac:dyDescent="0.2">
      <c r="C325" s="29"/>
      <c r="D325" s="29"/>
      <c r="E325" s="30"/>
      <c r="G325" s="31"/>
    </row>
    <row r="326" spans="3:9" x14ac:dyDescent="0.2">
      <c r="C326" s="29"/>
      <c r="D326" s="29"/>
      <c r="E326" s="30"/>
      <c r="G326" s="31"/>
    </row>
    <row r="327" spans="3:9" x14ac:dyDescent="0.2">
      <c r="C327" s="29"/>
      <c r="D327" s="29"/>
      <c r="E327" s="30"/>
      <c r="G327" s="31"/>
    </row>
    <row r="328" spans="3:9" x14ac:dyDescent="0.2">
      <c r="C328" s="29"/>
      <c r="D328" s="29"/>
      <c r="E328" s="30"/>
      <c r="G328" s="31"/>
    </row>
    <row r="329" spans="3:9" x14ac:dyDescent="0.2">
      <c r="C329" s="29"/>
      <c r="D329" s="29"/>
      <c r="E329" s="30"/>
      <c r="G329" s="31"/>
    </row>
    <row r="330" spans="3:9" x14ac:dyDescent="0.2">
      <c r="C330" s="29"/>
      <c r="D330" s="29"/>
      <c r="E330" s="30"/>
      <c r="G330" s="31"/>
    </row>
    <row r="331" spans="3:9" x14ac:dyDescent="0.2">
      <c r="C331" s="29"/>
      <c r="D331" s="29"/>
      <c r="E331" s="30"/>
      <c r="G331" s="31"/>
    </row>
    <row r="332" spans="3:9" x14ac:dyDescent="0.2">
      <c r="C332" s="29"/>
      <c r="D332" s="29"/>
      <c r="E332" s="30"/>
      <c r="G332" s="31"/>
    </row>
    <row r="333" spans="3:9" x14ac:dyDescent="0.2">
      <c r="C333" s="29"/>
      <c r="D333" s="29"/>
      <c r="E333" s="30"/>
      <c r="G333" s="31"/>
    </row>
    <row r="334" spans="3:9" x14ac:dyDescent="0.2">
      <c r="C334" s="29"/>
      <c r="D334" s="29"/>
      <c r="E334" s="30"/>
      <c r="G334" s="31"/>
    </row>
    <row r="335" spans="3:9" x14ac:dyDescent="0.2">
      <c r="C335" s="29"/>
      <c r="D335" s="29"/>
      <c r="E335" s="30"/>
      <c r="G335" s="31"/>
    </row>
    <row r="336" spans="3:9" x14ac:dyDescent="0.2">
      <c r="C336" s="29"/>
      <c r="D336" s="29"/>
      <c r="E336" s="30"/>
      <c r="G336" s="31"/>
    </row>
    <row r="337" spans="3:7" x14ac:dyDescent="0.2">
      <c r="C337" s="29"/>
      <c r="D337" s="29"/>
      <c r="E337" s="30"/>
      <c r="G337" s="31"/>
    </row>
    <row r="338" spans="3:7" x14ac:dyDescent="0.2">
      <c r="C338" s="29"/>
      <c r="D338" s="29"/>
      <c r="E338" s="30"/>
      <c r="G338" s="31"/>
    </row>
    <row r="339" spans="3:7" x14ac:dyDescent="0.2">
      <c r="C339" s="29"/>
      <c r="D339" s="29"/>
      <c r="E339" s="30"/>
      <c r="G339" s="31"/>
    </row>
    <row r="340" spans="3:7" x14ac:dyDescent="0.2">
      <c r="C340" s="29"/>
      <c r="D340" s="29"/>
      <c r="E340" s="30"/>
      <c r="G340" s="31"/>
    </row>
    <row r="341" spans="3:7" x14ac:dyDescent="0.2">
      <c r="C341" s="29"/>
      <c r="D341" s="29"/>
      <c r="E341" s="30"/>
      <c r="G341" s="31"/>
    </row>
    <row r="342" spans="3:7" x14ac:dyDescent="0.2">
      <c r="C342" s="29"/>
      <c r="D342" s="29"/>
      <c r="E342" s="30"/>
      <c r="G342" s="31"/>
    </row>
    <row r="343" spans="3:7" x14ac:dyDescent="0.2">
      <c r="C343" s="29"/>
      <c r="D343" s="29"/>
      <c r="E343" s="30"/>
      <c r="G343" s="31"/>
    </row>
    <row r="344" spans="3:7" x14ac:dyDescent="0.2">
      <c r="C344" s="29"/>
      <c r="D344" s="29"/>
      <c r="E344" s="30"/>
      <c r="G344" s="31"/>
    </row>
    <row r="345" spans="3:7" x14ac:dyDescent="0.2">
      <c r="C345" s="29"/>
      <c r="D345" s="29"/>
      <c r="E345" s="30"/>
      <c r="G345" s="31"/>
    </row>
    <row r="346" spans="3:7" x14ac:dyDescent="0.2">
      <c r="C346" s="29"/>
      <c r="D346" s="29"/>
      <c r="E346" s="30"/>
      <c r="G346" s="31"/>
    </row>
    <row r="347" spans="3:7" x14ac:dyDescent="0.2">
      <c r="C347" s="29"/>
      <c r="D347" s="29"/>
      <c r="E347" s="30"/>
      <c r="G347" s="31"/>
    </row>
    <row r="348" spans="3:7" x14ac:dyDescent="0.2">
      <c r="C348" s="29"/>
      <c r="D348" s="29"/>
      <c r="E348" s="30"/>
      <c r="G348" s="31"/>
    </row>
    <row r="349" spans="3:7" x14ac:dyDescent="0.2">
      <c r="C349" s="29"/>
      <c r="D349" s="29"/>
      <c r="E349" s="30"/>
      <c r="G349" s="31"/>
    </row>
    <row r="350" spans="3:7" x14ac:dyDescent="0.2">
      <c r="C350" s="29"/>
      <c r="D350" s="29"/>
      <c r="E350" s="30"/>
      <c r="G350" s="31"/>
    </row>
    <row r="351" spans="3:7" x14ac:dyDescent="0.2">
      <c r="C351" s="29"/>
      <c r="D351" s="29"/>
      <c r="E351" s="30"/>
      <c r="G351" s="31"/>
    </row>
    <row r="352" spans="3:7" x14ac:dyDescent="0.2">
      <c r="C352" s="29"/>
      <c r="D352" s="29"/>
      <c r="E352" s="30"/>
      <c r="G352" s="31"/>
    </row>
    <row r="353" spans="3:7" x14ac:dyDescent="0.2">
      <c r="C353" s="29"/>
      <c r="D353" s="29"/>
      <c r="E353" s="30"/>
      <c r="G353" s="31"/>
    </row>
    <row r="354" spans="3:7" x14ac:dyDescent="0.2">
      <c r="C354" s="29"/>
      <c r="D354" s="29"/>
      <c r="E354" s="30"/>
      <c r="G354" s="31"/>
    </row>
    <row r="355" spans="3:7" x14ac:dyDescent="0.2">
      <c r="C355" s="29"/>
      <c r="D355" s="29"/>
      <c r="E355" s="30"/>
      <c r="G355" s="31"/>
    </row>
    <row r="356" spans="3:7" x14ac:dyDescent="0.2">
      <c r="C356" s="29"/>
      <c r="D356" s="29"/>
      <c r="E356" s="30"/>
      <c r="G356" s="31"/>
    </row>
    <row r="357" spans="3:7" x14ac:dyDescent="0.2">
      <c r="C357" s="29"/>
      <c r="D357" s="29"/>
      <c r="E357" s="30"/>
      <c r="G357" s="31"/>
    </row>
    <row r="358" spans="3:7" x14ac:dyDescent="0.2">
      <c r="C358" s="29"/>
      <c r="D358" s="29"/>
      <c r="E358" s="30"/>
      <c r="G358" s="31"/>
    </row>
    <row r="359" spans="3:7" x14ac:dyDescent="0.2">
      <c r="C359" s="29"/>
      <c r="D359" s="29"/>
      <c r="E359" s="30"/>
      <c r="G359" s="31"/>
    </row>
    <row r="360" spans="3:7" x14ac:dyDescent="0.2">
      <c r="C360" s="29"/>
      <c r="D360" s="29"/>
      <c r="E360" s="30"/>
      <c r="G360" s="31"/>
    </row>
    <row r="361" spans="3:7" x14ac:dyDescent="0.2">
      <c r="C361" s="29"/>
      <c r="D361" s="29"/>
      <c r="E361" s="30"/>
      <c r="G361" s="31"/>
    </row>
    <row r="362" spans="3:7" x14ac:dyDescent="0.2">
      <c r="C362" s="29"/>
      <c r="D362" s="29"/>
      <c r="E362" s="30"/>
      <c r="G362" s="31"/>
    </row>
    <row r="363" spans="3:7" x14ac:dyDescent="0.2">
      <c r="C363" s="29"/>
      <c r="D363" s="29"/>
      <c r="E363" s="30"/>
      <c r="G363" s="31"/>
    </row>
    <row r="364" spans="3:7" x14ac:dyDescent="0.2">
      <c r="C364" s="29"/>
      <c r="D364" s="29"/>
      <c r="E364" s="30"/>
      <c r="G364" s="31"/>
    </row>
    <row r="365" spans="3:7" x14ac:dyDescent="0.2">
      <c r="C365" s="29"/>
      <c r="D365" s="29"/>
      <c r="E365" s="30"/>
      <c r="G365" s="31"/>
    </row>
    <row r="366" spans="3:7" x14ac:dyDescent="0.2">
      <c r="C366" s="29"/>
      <c r="D366" s="29"/>
      <c r="E366" s="30"/>
      <c r="G366" s="31"/>
    </row>
    <row r="367" spans="3:7" x14ac:dyDescent="0.2">
      <c r="C367" s="29"/>
      <c r="D367" s="29"/>
      <c r="E367" s="30"/>
      <c r="G367" s="31"/>
    </row>
    <row r="368" spans="3:7" x14ac:dyDescent="0.2">
      <c r="C368" s="29"/>
      <c r="D368" s="29"/>
      <c r="E368" s="30"/>
      <c r="G368" s="31"/>
    </row>
    <row r="369" spans="3:7" x14ac:dyDescent="0.2">
      <c r="C369" s="29"/>
      <c r="D369" s="29"/>
      <c r="E369" s="30"/>
      <c r="G369" s="31"/>
    </row>
    <row r="370" spans="3:7" x14ac:dyDescent="0.2">
      <c r="C370" s="29"/>
      <c r="D370" s="29"/>
      <c r="E370" s="30"/>
      <c r="G370" s="31"/>
    </row>
    <row r="371" spans="3:7" x14ac:dyDescent="0.2">
      <c r="C371" s="29"/>
      <c r="D371" s="29"/>
      <c r="E371" s="30"/>
      <c r="G371" s="31"/>
    </row>
    <row r="372" spans="3:7" x14ac:dyDescent="0.2">
      <c r="C372" s="29"/>
      <c r="D372" s="29"/>
      <c r="E372" s="30"/>
      <c r="G372" s="31"/>
    </row>
    <row r="373" spans="3:7" x14ac:dyDescent="0.2">
      <c r="C373" s="29"/>
      <c r="D373" s="29"/>
      <c r="E373" s="30"/>
      <c r="G373" s="31"/>
    </row>
    <row r="374" spans="3:7" x14ac:dyDescent="0.2">
      <c r="C374" s="29"/>
      <c r="D374" s="29"/>
      <c r="E374" s="30"/>
      <c r="G374" s="31"/>
    </row>
    <row r="375" spans="3:7" x14ac:dyDescent="0.2">
      <c r="C375" s="29"/>
      <c r="D375" s="29"/>
      <c r="E375" s="30"/>
      <c r="G375" s="31"/>
    </row>
    <row r="376" spans="3:7" x14ac:dyDescent="0.2">
      <c r="C376" s="29"/>
      <c r="D376" s="29"/>
      <c r="E376" s="30"/>
      <c r="G376" s="31"/>
    </row>
    <row r="377" spans="3:7" x14ac:dyDescent="0.2">
      <c r="C377" s="29"/>
      <c r="D377" s="29"/>
      <c r="E377" s="30"/>
      <c r="G377" s="31"/>
    </row>
    <row r="378" spans="3:7" x14ac:dyDescent="0.2">
      <c r="C378" s="29"/>
      <c r="D378" s="29"/>
      <c r="E378" s="30"/>
      <c r="G378" s="31"/>
    </row>
    <row r="379" spans="3:7" x14ac:dyDescent="0.2">
      <c r="C379" s="29"/>
      <c r="D379" s="29"/>
      <c r="E379" s="30"/>
      <c r="G379" s="31"/>
    </row>
    <row r="380" spans="3:7" x14ac:dyDescent="0.2">
      <c r="C380" s="29"/>
      <c r="D380" s="29"/>
      <c r="E380" s="30"/>
      <c r="G380" s="31"/>
    </row>
    <row r="381" spans="3:7" x14ac:dyDescent="0.2">
      <c r="C381" s="29"/>
      <c r="D381" s="29"/>
      <c r="E381" s="30"/>
      <c r="G381" s="31"/>
    </row>
    <row r="382" spans="3:7" x14ac:dyDescent="0.2">
      <c r="C382" s="29"/>
      <c r="D382" s="29"/>
      <c r="E382" s="30"/>
      <c r="G382" s="31"/>
    </row>
    <row r="383" spans="3:7" x14ac:dyDescent="0.2">
      <c r="C383" s="29"/>
      <c r="D383" s="29"/>
      <c r="E383" s="30"/>
      <c r="G383" s="31"/>
    </row>
    <row r="384" spans="3:7" x14ac:dyDescent="0.2">
      <c r="C384" s="29"/>
      <c r="D384" s="29"/>
      <c r="E384" s="30"/>
      <c r="G384" s="31"/>
    </row>
    <row r="385" spans="3:7" x14ac:dyDescent="0.2">
      <c r="C385" s="29"/>
      <c r="D385" s="29"/>
      <c r="E385" s="30"/>
      <c r="G385" s="31"/>
    </row>
    <row r="386" spans="3:7" x14ac:dyDescent="0.2">
      <c r="C386" s="29"/>
      <c r="D386" s="29"/>
      <c r="E386" s="30"/>
      <c r="G386" s="31"/>
    </row>
    <row r="387" spans="3:7" x14ac:dyDescent="0.2">
      <c r="C387" s="29"/>
      <c r="D387" s="29"/>
      <c r="E387" s="30"/>
      <c r="G387" s="31"/>
    </row>
    <row r="388" spans="3:7" x14ac:dyDescent="0.2">
      <c r="C388" s="29"/>
      <c r="D388" s="29"/>
      <c r="E388" s="30"/>
      <c r="G388" s="31"/>
    </row>
    <row r="389" spans="3:7" x14ac:dyDescent="0.2">
      <c r="C389" s="29"/>
      <c r="D389" s="29"/>
      <c r="E389" s="30"/>
      <c r="G389" s="31"/>
    </row>
    <row r="390" spans="3:7" x14ac:dyDescent="0.2">
      <c r="C390" s="29"/>
      <c r="D390" s="29"/>
      <c r="E390" s="30"/>
      <c r="G390" s="31"/>
    </row>
    <row r="391" spans="3:7" x14ac:dyDescent="0.2">
      <c r="C391" s="29"/>
      <c r="D391" s="29"/>
      <c r="E391" s="30"/>
      <c r="G391" s="31"/>
    </row>
    <row r="392" spans="3:7" x14ac:dyDescent="0.2">
      <c r="C392" s="29"/>
      <c r="D392" s="29"/>
      <c r="E392" s="30"/>
      <c r="G392" s="31"/>
    </row>
    <row r="393" spans="3:7" x14ac:dyDescent="0.2">
      <c r="C393" s="29"/>
      <c r="D393" s="29"/>
      <c r="E393" s="30"/>
      <c r="G393" s="31"/>
    </row>
    <row r="394" spans="3:7" x14ac:dyDescent="0.2">
      <c r="C394" s="29"/>
      <c r="D394" s="29"/>
      <c r="E394" s="30"/>
      <c r="G394" s="31"/>
    </row>
    <row r="395" spans="3:7" x14ac:dyDescent="0.2">
      <c r="C395" s="29"/>
      <c r="D395" s="29"/>
      <c r="E395" s="30"/>
      <c r="G395" s="31"/>
    </row>
    <row r="396" spans="3:7" x14ac:dyDescent="0.2">
      <c r="C396" s="29"/>
      <c r="D396" s="29"/>
      <c r="E396" s="30"/>
      <c r="G396" s="31"/>
    </row>
    <row r="397" spans="3:7" x14ac:dyDescent="0.2">
      <c r="C397" s="29"/>
      <c r="D397" s="29"/>
      <c r="E397" s="30"/>
      <c r="G397" s="31"/>
    </row>
    <row r="398" spans="3:7" x14ac:dyDescent="0.2">
      <c r="C398" s="29"/>
      <c r="D398" s="29"/>
      <c r="E398" s="30"/>
      <c r="G398" s="31"/>
    </row>
    <row r="399" spans="3:7" x14ac:dyDescent="0.2">
      <c r="C399" s="29"/>
      <c r="D399" s="29"/>
      <c r="E399" s="30"/>
      <c r="G399" s="31"/>
    </row>
    <row r="400" spans="3:7" x14ac:dyDescent="0.2">
      <c r="C400" s="29"/>
      <c r="D400" s="29"/>
      <c r="E400" s="30"/>
      <c r="G400" s="31"/>
    </row>
    <row r="401" spans="3:7" x14ac:dyDescent="0.2">
      <c r="C401" s="29"/>
      <c r="D401" s="29"/>
      <c r="E401" s="30"/>
      <c r="G401" s="31"/>
    </row>
    <row r="402" spans="3:7" x14ac:dyDescent="0.2">
      <c r="C402" s="29"/>
      <c r="D402" s="29"/>
      <c r="E402" s="30"/>
      <c r="G402" s="31"/>
    </row>
    <row r="403" spans="3:7" x14ac:dyDescent="0.2">
      <c r="C403" s="29"/>
      <c r="D403" s="29"/>
      <c r="E403" s="30"/>
      <c r="G403" s="31"/>
    </row>
    <row r="404" spans="3:7" x14ac:dyDescent="0.2">
      <c r="C404" s="29"/>
      <c r="D404" s="29"/>
      <c r="E404" s="30"/>
      <c r="G404" s="31"/>
    </row>
    <row r="405" spans="3:7" x14ac:dyDescent="0.2">
      <c r="C405" s="29"/>
      <c r="D405" s="29"/>
      <c r="E405" s="30"/>
      <c r="G405" s="31"/>
    </row>
    <row r="406" spans="3:7" x14ac:dyDescent="0.2">
      <c r="C406" s="29"/>
      <c r="D406" s="29"/>
      <c r="E406" s="30"/>
      <c r="G406" s="31"/>
    </row>
    <row r="407" spans="3:7" x14ac:dyDescent="0.2">
      <c r="C407" s="29"/>
      <c r="D407" s="29"/>
      <c r="E407" s="30"/>
      <c r="G407" s="31"/>
    </row>
    <row r="408" spans="3:7" x14ac:dyDescent="0.2">
      <c r="C408" s="29"/>
      <c r="D408" s="29"/>
      <c r="E408" s="30"/>
      <c r="G408" s="31"/>
    </row>
    <row r="409" spans="3:7" x14ac:dyDescent="0.2">
      <c r="C409" s="29"/>
      <c r="D409" s="29"/>
      <c r="E409" s="30"/>
      <c r="G409" s="31"/>
    </row>
    <row r="410" spans="3:7" x14ac:dyDescent="0.2">
      <c r="C410" s="29"/>
      <c r="D410" s="29"/>
      <c r="E410" s="30"/>
      <c r="G410" s="31"/>
    </row>
    <row r="411" spans="3:7" x14ac:dyDescent="0.2">
      <c r="C411" s="29"/>
      <c r="D411" s="29"/>
      <c r="E411" s="30"/>
      <c r="G411" s="31"/>
    </row>
    <row r="412" spans="3:7" x14ac:dyDescent="0.2">
      <c r="C412" s="29"/>
      <c r="D412" s="29"/>
      <c r="E412" s="30"/>
      <c r="G412" s="31"/>
    </row>
    <row r="413" spans="3:7" x14ac:dyDescent="0.2">
      <c r="C413" s="29"/>
      <c r="D413" s="29"/>
      <c r="E413" s="30"/>
      <c r="G413" s="31"/>
    </row>
    <row r="414" spans="3:7" x14ac:dyDescent="0.2">
      <c r="C414" s="29"/>
      <c r="D414" s="29"/>
      <c r="E414" s="30"/>
      <c r="G414" s="31"/>
    </row>
    <row r="415" spans="3:7" x14ac:dyDescent="0.2">
      <c r="C415" s="29"/>
      <c r="D415" s="29"/>
      <c r="E415" s="30"/>
      <c r="G415" s="31"/>
    </row>
    <row r="416" spans="3:7" x14ac:dyDescent="0.2">
      <c r="C416" s="29"/>
      <c r="D416" s="29"/>
      <c r="E416" s="30"/>
      <c r="G416" s="31"/>
    </row>
    <row r="417" spans="3:7" x14ac:dyDescent="0.2">
      <c r="C417" s="29"/>
      <c r="D417" s="29"/>
      <c r="E417" s="30"/>
      <c r="G417" s="31"/>
    </row>
    <row r="418" spans="3:7" x14ac:dyDescent="0.2">
      <c r="C418" s="29"/>
      <c r="D418" s="29"/>
      <c r="E418" s="30"/>
      <c r="G418" s="31"/>
    </row>
    <row r="419" spans="3:7" x14ac:dyDescent="0.2">
      <c r="C419" s="29"/>
      <c r="D419" s="29"/>
      <c r="E419" s="30"/>
      <c r="G419" s="31"/>
    </row>
    <row r="420" spans="3:7" x14ac:dyDescent="0.2">
      <c r="C420" s="29"/>
      <c r="D420" s="29"/>
      <c r="E420" s="30"/>
      <c r="G420" s="31"/>
    </row>
    <row r="421" spans="3:7" x14ac:dyDescent="0.2">
      <c r="C421" s="29"/>
      <c r="D421" s="29"/>
      <c r="E421" s="30"/>
      <c r="G421" s="31"/>
    </row>
    <row r="422" spans="3:7" x14ac:dyDescent="0.2">
      <c r="C422" s="29"/>
      <c r="D422" s="29"/>
      <c r="E422" s="30"/>
      <c r="G422" s="31"/>
    </row>
    <row r="423" spans="3:7" x14ac:dyDescent="0.2">
      <c r="C423" s="29"/>
      <c r="D423" s="29"/>
      <c r="E423" s="30"/>
      <c r="G423" s="31"/>
    </row>
    <row r="424" spans="3:7" x14ac:dyDescent="0.2">
      <c r="C424" s="29"/>
      <c r="D424" s="29"/>
      <c r="E424" s="30"/>
      <c r="G424" s="31"/>
    </row>
    <row r="425" spans="3:7" x14ac:dyDescent="0.2">
      <c r="C425" s="29"/>
      <c r="D425" s="29"/>
      <c r="E425" s="30"/>
      <c r="G425" s="31"/>
    </row>
    <row r="426" spans="3:7" x14ac:dyDescent="0.2">
      <c r="C426" s="29"/>
      <c r="D426" s="29"/>
      <c r="E426" s="30"/>
      <c r="G426" s="31"/>
    </row>
    <row r="427" spans="3:7" x14ac:dyDescent="0.2">
      <c r="C427" s="29"/>
      <c r="D427" s="29"/>
      <c r="E427" s="30"/>
      <c r="G427" s="31"/>
    </row>
    <row r="428" spans="3:7" x14ac:dyDescent="0.2">
      <c r="C428" s="29"/>
      <c r="D428" s="29"/>
      <c r="E428" s="30"/>
      <c r="G428" s="31"/>
    </row>
    <row r="429" spans="3:7" x14ac:dyDescent="0.2">
      <c r="C429" s="29"/>
      <c r="D429" s="29"/>
      <c r="E429" s="30"/>
      <c r="G429" s="31"/>
    </row>
    <row r="430" spans="3:7" x14ac:dyDescent="0.2">
      <c r="C430" s="29"/>
      <c r="D430" s="29"/>
      <c r="E430" s="30"/>
      <c r="G430" s="31"/>
    </row>
    <row r="431" spans="3:7" x14ac:dyDescent="0.2">
      <c r="C431" s="29"/>
      <c r="D431" s="29"/>
      <c r="E431" s="30"/>
      <c r="G431" s="31"/>
    </row>
    <row r="432" spans="3:7" x14ac:dyDescent="0.2">
      <c r="C432" s="29"/>
      <c r="D432" s="29"/>
      <c r="E432" s="30"/>
      <c r="G432" s="31"/>
    </row>
    <row r="433" spans="3:7" x14ac:dyDescent="0.2">
      <c r="C433" s="29"/>
      <c r="D433" s="29"/>
      <c r="E433" s="30"/>
      <c r="G433" s="31"/>
    </row>
    <row r="434" spans="3:7" x14ac:dyDescent="0.2">
      <c r="C434" s="29"/>
      <c r="D434" s="29"/>
      <c r="E434" s="30"/>
      <c r="G434" s="31"/>
    </row>
    <row r="435" spans="3:7" x14ac:dyDescent="0.2">
      <c r="C435" s="29"/>
      <c r="D435" s="29"/>
      <c r="E435" s="30"/>
      <c r="G435" s="31"/>
    </row>
    <row r="436" spans="3:7" x14ac:dyDescent="0.2">
      <c r="C436" s="29"/>
      <c r="D436" s="29"/>
      <c r="E436" s="30"/>
      <c r="G436" s="31"/>
    </row>
    <row r="437" spans="3:7" x14ac:dyDescent="0.2">
      <c r="C437" s="29"/>
      <c r="D437" s="29"/>
      <c r="E437" s="30"/>
      <c r="G437" s="31"/>
    </row>
    <row r="438" spans="3:7" x14ac:dyDescent="0.2">
      <c r="C438" s="29"/>
      <c r="D438" s="29"/>
      <c r="E438" s="30"/>
      <c r="G438" s="31"/>
    </row>
    <row r="439" spans="3:7" x14ac:dyDescent="0.2">
      <c r="C439" s="29"/>
      <c r="D439" s="29"/>
      <c r="E439" s="30"/>
      <c r="G439" s="31"/>
    </row>
    <row r="440" spans="3:7" x14ac:dyDescent="0.2">
      <c r="C440" s="29"/>
      <c r="D440" s="29"/>
      <c r="E440" s="30"/>
      <c r="G440" s="31"/>
    </row>
    <row r="441" spans="3:7" x14ac:dyDescent="0.2">
      <c r="C441" s="29"/>
      <c r="D441" s="29"/>
      <c r="E441" s="30"/>
      <c r="G441" s="31"/>
    </row>
    <row r="442" spans="3:7" x14ac:dyDescent="0.2">
      <c r="C442" s="29"/>
      <c r="D442" s="29"/>
      <c r="E442" s="30"/>
      <c r="G442" s="31"/>
    </row>
    <row r="443" spans="3:7" x14ac:dyDescent="0.2">
      <c r="C443" s="29"/>
      <c r="D443" s="29"/>
      <c r="E443" s="30"/>
      <c r="G443" s="31"/>
    </row>
    <row r="444" spans="3:7" x14ac:dyDescent="0.2">
      <c r="C444" s="29"/>
      <c r="D444" s="29"/>
      <c r="E444" s="30"/>
      <c r="G444" s="31"/>
    </row>
    <row r="445" spans="3:7" x14ac:dyDescent="0.2">
      <c r="C445" s="29"/>
      <c r="D445" s="29"/>
      <c r="E445" s="30"/>
      <c r="G445" s="31"/>
    </row>
    <row r="446" spans="3:7" x14ac:dyDescent="0.2">
      <c r="C446" s="29"/>
      <c r="D446" s="29"/>
      <c r="E446" s="30"/>
      <c r="G446" s="31"/>
    </row>
    <row r="447" spans="3:7" x14ac:dyDescent="0.2">
      <c r="C447" s="29"/>
      <c r="D447" s="29"/>
      <c r="E447" s="30"/>
      <c r="G447" s="31"/>
    </row>
    <row r="448" spans="3:7" x14ac:dyDescent="0.2">
      <c r="C448" s="29"/>
      <c r="D448" s="29"/>
      <c r="E448" s="30"/>
      <c r="G448" s="31"/>
    </row>
    <row r="449" spans="3:7" x14ac:dyDescent="0.2">
      <c r="C449" s="29"/>
      <c r="D449" s="29"/>
      <c r="E449" s="30"/>
      <c r="G449" s="31"/>
    </row>
    <row r="450" spans="3:7" x14ac:dyDescent="0.2">
      <c r="C450" s="29"/>
      <c r="D450" s="29"/>
      <c r="E450" s="30"/>
      <c r="G450" s="31"/>
    </row>
    <row r="451" spans="3:7" x14ac:dyDescent="0.2">
      <c r="C451" s="29"/>
      <c r="D451" s="29"/>
      <c r="E451" s="30"/>
      <c r="G451" s="31"/>
    </row>
    <row r="452" spans="3:7" x14ac:dyDescent="0.2">
      <c r="C452" s="29"/>
      <c r="D452" s="29"/>
      <c r="E452" s="30"/>
      <c r="G452" s="31"/>
    </row>
    <row r="453" spans="3:7" x14ac:dyDescent="0.2">
      <c r="C453" s="29"/>
      <c r="D453" s="29"/>
      <c r="E453" s="30"/>
      <c r="G453" s="31"/>
    </row>
    <row r="454" spans="3:7" x14ac:dyDescent="0.2">
      <c r="C454" s="29"/>
      <c r="D454" s="29"/>
      <c r="E454" s="30"/>
      <c r="G454" s="31"/>
    </row>
    <row r="455" spans="3:7" x14ac:dyDescent="0.2">
      <c r="C455" s="29"/>
      <c r="D455" s="29"/>
      <c r="E455" s="30"/>
      <c r="G455" s="31"/>
    </row>
    <row r="456" spans="3:7" x14ac:dyDescent="0.2">
      <c r="C456" s="29"/>
      <c r="D456" s="29"/>
      <c r="E456" s="30"/>
      <c r="G456" s="31"/>
    </row>
    <row r="457" spans="3:7" x14ac:dyDescent="0.2">
      <c r="C457" s="29"/>
      <c r="D457" s="29"/>
      <c r="E457" s="30"/>
      <c r="G457" s="31"/>
    </row>
    <row r="458" spans="3:7" x14ac:dyDescent="0.2">
      <c r="C458" s="29"/>
      <c r="D458" s="29"/>
      <c r="E458" s="30"/>
      <c r="G458" s="31"/>
    </row>
    <row r="459" spans="3:7" x14ac:dyDescent="0.2">
      <c r="C459" s="29"/>
      <c r="D459" s="29"/>
      <c r="E459" s="30"/>
      <c r="G459" s="31"/>
    </row>
    <row r="460" spans="3:7" x14ac:dyDescent="0.2">
      <c r="C460" s="29"/>
      <c r="D460" s="29"/>
      <c r="E460" s="30"/>
      <c r="G460" s="31"/>
    </row>
    <row r="461" spans="3:7" x14ac:dyDescent="0.2">
      <c r="C461" s="29"/>
      <c r="D461" s="29"/>
      <c r="E461" s="30"/>
      <c r="G461" s="31"/>
    </row>
    <row r="462" spans="3:7" x14ac:dyDescent="0.2">
      <c r="C462" s="29"/>
      <c r="D462" s="29"/>
      <c r="E462" s="30"/>
      <c r="G462" s="31"/>
    </row>
    <row r="463" spans="3:7" x14ac:dyDescent="0.2">
      <c r="C463" s="29"/>
      <c r="D463" s="29"/>
      <c r="E463" s="30"/>
      <c r="G463" s="31"/>
    </row>
    <row r="464" spans="3:7" x14ac:dyDescent="0.2">
      <c r="C464" s="29"/>
      <c r="D464" s="29"/>
      <c r="E464" s="30"/>
      <c r="G464" s="31"/>
    </row>
    <row r="465" spans="3:7" x14ac:dyDescent="0.2">
      <c r="C465" s="29"/>
      <c r="D465" s="29"/>
      <c r="E465" s="30"/>
      <c r="G465" s="31"/>
    </row>
    <row r="466" spans="3:7" x14ac:dyDescent="0.2">
      <c r="C466" s="29"/>
      <c r="D466" s="29"/>
      <c r="E466" s="30"/>
      <c r="G466" s="31"/>
    </row>
    <row r="467" spans="3:7" x14ac:dyDescent="0.2">
      <c r="C467" s="29"/>
      <c r="D467" s="29"/>
      <c r="E467" s="30"/>
      <c r="G467" s="31"/>
    </row>
    <row r="468" spans="3:7" x14ac:dyDescent="0.2">
      <c r="C468" s="29"/>
      <c r="D468" s="29"/>
      <c r="E468" s="30"/>
      <c r="G468" s="31"/>
    </row>
    <row r="469" spans="3:7" x14ac:dyDescent="0.2">
      <c r="C469" s="29"/>
      <c r="D469" s="29"/>
      <c r="E469" s="30"/>
      <c r="G469" s="31"/>
    </row>
    <row r="470" spans="3:7" x14ac:dyDescent="0.2">
      <c r="C470" s="29"/>
      <c r="D470" s="29"/>
      <c r="E470" s="30"/>
      <c r="G470" s="31"/>
    </row>
    <row r="471" spans="3:7" x14ac:dyDescent="0.2">
      <c r="C471" s="29"/>
      <c r="D471" s="29"/>
      <c r="E471" s="30"/>
      <c r="G471" s="31"/>
    </row>
    <row r="472" spans="3:7" x14ac:dyDescent="0.2">
      <c r="C472" s="29"/>
      <c r="D472" s="29"/>
      <c r="E472" s="30"/>
      <c r="G472" s="31"/>
    </row>
    <row r="473" spans="3:7" x14ac:dyDescent="0.2">
      <c r="C473" s="29"/>
      <c r="D473" s="29"/>
      <c r="E473" s="30"/>
      <c r="G473" s="31"/>
    </row>
    <row r="474" spans="3:7" x14ac:dyDescent="0.2">
      <c r="C474" s="29"/>
      <c r="D474" s="29"/>
      <c r="E474" s="30"/>
      <c r="G474" s="31"/>
    </row>
    <row r="475" spans="3:7" x14ac:dyDescent="0.2">
      <c r="C475" s="29"/>
      <c r="D475" s="29"/>
      <c r="E475" s="30"/>
      <c r="G475" s="31"/>
    </row>
    <row r="476" spans="3:7" x14ac:dyDescent="0.2">
      <c r="C476" s="29"/>
      <c r="D476" s="29"/>
      <c r="E476" s="30"/>
      <c r="G476" s="31"/>
    </row>
    <row r="477" spans="3:7" x14ac:dyDescent="0.2">
      <c r="C477" s="29"/>
      <c r="D477" s="29"/>
      <c r="E477" s="30"/>
      <c r="G477" s="31"/>
    </row>
    <row r="478" spans="3:7" x14ac:dyDescent="0.2">
      <c r="C478" s="29"/>
      <c r="D478" s="29"/>
      <c r="E478" s="30"/>
      <c r="G478" s="31"/>
    </row>
    <row r="479" spans="3:7" x14ac:dyDescent="0.2">
      <c r="C479" s="29"/>
      <c r="D479" s="29"/>
      <c r="E479" s="30"/>
      <c r="G479" s="31"/>
    </row>
    <row r="480" spans="3:7" x14ac:dyDescent="0.2">
      <c r="C480" s="29"/>
      <c r="D480" s="29"/>
      <c r="E480" s="30"/>
      <c r="G480" s="31"/>
    </row>
    <row r="481" spans="3:7" x14ac:dyDescent="0.2">
      <c r="C481" s="29"/>
      <c r="D481" s="29"/>
      <c r="E481" s="30"/>
      <c r="G481" s="31"/>
    </row>
    <row r="482" spans="3:7" x14ac:dyDescent="0.2">
      <c r="C482" s="29"/>
      <c r="D482" s="29"/>
      <c r="E482" s="30"/>
      <c r="G482" s="31"/>
    </row>
    <row r="483" spans="3:7" x14ac:dyDescent="0.2">
      <c r="C483" s="29"/>
      <c r="D483" s="29"/>
      <c r="E483" s="30"/>
      <c r="G483" s="31"/>
    </row>
    <row r="484" spans="3:7" x14ac:dyDescent="0.2">
      <c r="C484" s="29"/>
      <c r="D484" s="29"/>
      <c r="E484" s="30"/>
      <c r="G484" s="31"/>
    </row>
    <row r="485" spans="3:7" x14ac:dyDescent="0.2">
      <c r="C485" s="29"/>
      <c r="D485" s="29"/>
      <c r="E485" s="30"/>
      <c r="G485" s="31"/>
    </row>
    <row r="486" spans="3:7" x14ac:dyDescent="0.2">
      <c r="C486" s="29"/>
      <c r="D486" s="29"/>
      <c r="E486" s="30"/>
      <c r="G486" s="31"/>
    </row>
    <row r="487" spans="3:7" x14ac:dyDescent="0.2">
      <c r="C487" s="29"/>
      <c r="D487" s="29"/>
      <c r="E487" s="30"/>
      <c r="G487" s="31"/>
    </row>
    <row r="488" spans="3:7" x14ac:dyDescent="0.2">
      <c r="C488" s="29"/>
      <c r="D488" s="29"/>
      <c r="E488" s="30"/>
      <c r="G488" s="31"/>
    </row>
    <row r="489" spans="3:7" x14ac:dyDescent="0.2">
      <c r="C489" s="29"/>
      <c r="D489" s="29"/>
      <c r="E489" s="30"/>
      <c r="G489" s="31"/>
    </row>
    <row r="490" spans="3:7" x14ac:dyDescent="0.2">
      <c r="C490" s="29"/>
      <c r="D490" s="29"/>
      <c r="E490" s="30"/>
      <c r="G490" s="31"/>
    </row>
    <row r="491" spans="3:7" x14ac:dyDescent="0.2">
      <c r="C491" s="29"/>
      <c r="D491" s="29"/>
      <c r="E491" s="30"/>
      <c r="G491" s="31"/>
    </row>
    <row r="492" spans="3:7" x14ac:dyDescent="0.2">
      <c r="C492" s="29"/>
      <c r="D492" s="29"/>
      <c r="E492" s="30"/>
      <c r="G492" s="31"/>
    </row>
    <row r="493" spans="3:7" x14ac:dyDescent="0.2">
      <c r="C493" s="29"/>
      <c r="D493" s="29"/>
      <c r="E493" s="30"/>
      <c r="G493" s="31"/>
    </row>
    <row r="494" spans="3:7" x14ac:dyDescent="0.2">
      <c r="C494" s="29"/>
      <c r="D494" s="29"/>
      <c r="E494" s="30"/>
      <c r="G494" s="31"/>
    </row>
    <row r="495" spans="3:7" x14ac:dyDescent="0.2">
      <c r="C495" s="29"/>
      <c r="D495" s="29"/>
      <c r="E495" s="30"/>
      <c r="G495" s="31"/>
    </row>
    <row r="496" spans="3:7" x14ac:dyDescent="0.2">
      <c r="C496" s="29"/>
      <c r="D496" s="29"/>
      <c r="E496" s="30"/>
      <c r="G496" s="31"/>
    </row>
    <row r="497" spans="3:7" x14ac:dyDescent="0.2">
      <c r="C497" s="29"/>
      <c r="D497" s="29"/>
      <c r="E497" s="30"/>
      <c r="G497" s="31"/>
    </row>
    <row r="498" spans="3:7" x14ac:dyDescent="0.2">
      <c r="C498" s="29"/>
      <c r="D498" s="29"/>
      <c r="E498" s="30"/>
      <c r="G498" s="31"/>
    </row>
    <row r="499" spans="3:7" x14ac:dyDescent="0.2">
      <c r="C499" s="29"/>
      <c r="D499" s="29"/>
      <c r="E499" s="30"/>
      <c r="G499" s="31"/>
    </row>
    <row r="500" spans="3:7" x14ac:dyDescent="0.2">
      <c r="C500" s="29"/>
      <c r="D500" s="29"/>
      <c r="E500" s="30"/>
      <c r="G500" s="31"/>
    </row>
    <row r="501" spans="3:7" x14ac:dyDescent="0.2">
      <c r="C501" s="29"/>
      <c r="D501" s="29"/>
      <c r="E501" s="30"/>
      <c r="G501" s="31"/>
    </row>
    <row r="502" spans="3:7" x14ac:dyDescent="0.2">
      <c r="C502" s="29"/>
      <c r="D502" s="29"/>
      <c r="E502" s="30"/>
      <c r="G502" s="31"/>
    </row>
    <row r="503" spans="3:7" x14ac:dyDescent="0.2">
      <c r="C503" s="29"/>
      <c r="D503" s="29"/>
      <c r="E503" s="30"/>
      <c r="G503" s="31"/>
    </row>
    <row r="504" spans="3:7" x14ac:dyDescent="0.2">
      <c r="C504" s="29"/>
      <c r="D504" s="29"/>
      <c r="E504" s="30"/>
      <c r="G504" s="31"/>
    </row>
    <row r="505" spans="3:7" x14ac:dyDescent="0.2">
      <c r="C505" s="29"/>
      <c r="D505" s="29"/>
      <c r="E505" s="30"/>
      <c r="G505" s="31"/>
    </row>
    <row r="506" spans="3:7" x14ac:dyDescent="0.2">
      <c r="C506" s="29"/>
      <c r="D506" s="29"/>
      <c r="E506" s="30"/>
      <c r="G506" s="31"/>
    </row>
    <row r="507" spans="3:7" x14ac:dyDescent="0.2">
      <c r="C507" s="29"/>
      <c r="D507" s="29"/>
      <c r="E507" s="30"/>
      <c r="G507" s="31"/>
    </row>
    <row r="508" spans="3:7" x14ac:dyDescent="0.2">
      <c r="C508" s="29"/>
      <c r="D508" s="29"/>
      <c r="E508" s="30"/>
      <c r="G508" s="31"/>
    </row>
    <row r="509" spans="3:7" x14ac:dyDescent="0.2">
      <c r="C509" s="29"/>
      <c r="D509" s="29"/>
      <c r="E509" s="30"/>
      <c r="G509" s="31"/>
    </row>
    <row r="510" spans="3:7" x14ac:dyDescent="0.2">
      <c r="C510" s="29"/>
      <c r="D510" s="29"/>
      <c r="E510" s="30"/>
      <c r="G510" s="31"/>
    </row>
    <row r="511" spans="3:7" x14ac:dyDescent="0.2">
      <c r="C511" s="29"/>
      <c r="D511" s="29"/>
      <c r="E511" s="30"/>
      <c r="G511" s="31"/>
    </row>
    <row r="512" spans="3:7" x14ac:dyDescent="0.2">
      <c r="C512" s="29"/>
      <c r="D512" s="29"/>
      <c r="E512" s="30"/>
      <c r="G512" s="31"/>
    </row>
    <row r="513" spans="3:7" x14ac:dyDescent="0.2">
      <c r="C513" s="29"/>
      <c r="D513" s="29"/>
      <c r="E513" s="30"/>
      <c r="G513" s="31"/>
    </row>
    <row r="514" spans="3:7" x14ac:dyDescent="0.2">
      <c r="C514" s="29"/>
      <c r="D514" s="29"/>
      <c r="E514" s="30"/>
      <c r="G514" s="31"/>
    </row>
    <row r="515" spans="3:7" x14ac:dyDescent="0.2">
      <c r="C515" s="29"/>
      <c r="D515" s="29"/>
      <c r="E515" s="30"/>
      <c r="G515" s="31"/>
    </row>
    <row r="516" spans="3:7" x14ac:dyDescent="0.2">
      <c r="C516" s="29"/>
      <c r="D516" s="29"/>
      <c r="E516" s="30"/>
      <c r="G516" s="31"/>
    </row>
    <row r="517" spans="3:7" x14ac:dyDescent="0.2">
      <c r="C517" s="29"/>
      <c r="D517" s="29"/>
      <c r="E517" s="30"/>
      <c r="G517" s="31"/>
    </row>
    <row r="518" spans="3:7" x14ac:dyDescent="0.2">
      <c r="C518" s="29"/>
      <c r="D518" s="29"/>
      <c r="E518" s="30"/>
      <c r="G518" s="31"/>
    </row>
    <row r="519" spans="3:7" x14ac:dyDescent="0.2">
      <c r="C519" s="29"/>
      <c r="D519" s="29"/>
      <c r="E519" s="30"/>
      <c r="G519" s="31"/>
    </row>
    <row r="520" spans="3:7" x14ac:dyDescent="0.2">
      <c r="C520" s="29"/>
      <c r="D520" s="29"/>
      <c r="E520" s="30"/>
      <c r="G520" s="31"/>
    </row>
    <row r="521" spans="3:7" x14ac:dyDescent="0.2">
      <c r="C521" s="29"/>
      <c r="D521" s="29"/>
      <c r="E521" s="30"/>
      <c r="G521" s="31"/>
    </row>
    <row r="522" spans="3:7" x14ac:dyDescent="0.2">
      <c r="C522" s="29"/>
      <c r="D522" s="29"/>
      <c r="E522" s="30"/>
      <c r="G522" s="31"/>
    </row>
    <row r="523" spans="3:7" x14ac:dyDescent="0.2">
      <c r="C523" s="29"/>
      <c r="D523" s="29"/>
      <c r="E523" s="30"/>
      <c r="G523" s="31"/>
    </row>
    <row r="524" spans="3:7" x14ac:dyDescent="0.2">
      <c r="C524" s="29"/>
      <c r="D524" s="29"/>
      <c r="E524" s="30"/>
      <c r="G524" s="31"/>
    </row>
    <row r="525" spans="3:7" x14ac:dyDescent="0.2">
      <c r="C525" s="29"/>
      <c r="D525" s="29"/>
      <c r="E525" s="30"/>
      <c r="G525" s="31"/>
    </row>
    <row r="526" spans="3:7" x14ac:dyDescent="0.2">
      <c r="C526" s="29"/>
      <c r="D526" s="29"/>
      <c r="E526" s="30"/>
      <c r="G526" s="31"/>
    </row>
    <row r="527" spans="3:7" x14ac:dyDescent="0.2">
      <c r="C527" s="29"/>
      <c r="D527" s="29"/>
      <c r="E527" s="30"/>
      <c r="G527" s="31"/>
    </row>
    <row r="528" spans="3:7" x14ac:dyDescent="0.2">
      <c r="C528" s="29"/>
      <c r="D528" s="29"/>
      <c r="E528" s="30"/>
      <c r="G528" s="31"/>
    </row>
    <row r="529" spans="3:7" x14ac:dyDescent="0.2">
      <c r="C529" s="29"/>
      <c r="D529" s="29"/>
      <c r="E529" s="30"/>
      <c r="G529" s="31"/>
    </row>
    <row r="530" spans="3:7" x14ac:dyDescent="0.2">
      <c r="C530" s="29"/>
      <c r="D530" s="29"/>
      <c r="E530" s="30"/>
      <c r="G530" s="31"/>
    </row>
    <row r="531" spans="3:7" x14ac:dyDescent="0.2">
      <c r="C531" s="29"/>
      <c r="D531" s="29"/>
      <c r="E531" s="30"/>
      <c r="G531" s="31"/>
    </row>
    <row r="532" spans="3:7" x14ac:dyDescent="0.2">
      <c r="C532" s="29"/>
      <c r="D532" s="29"/>
      <c r="E532" s="30"/>
      <c r="G532" s="31"/>
    </row>
    <row r="533" spans="3:7" x14ac:dyDescent="0.2">
      <c r="C533" s="29"/>
      <c r="D533" s="29"/>
      <c r="E533" s="30"/>
      <c r="G533" s="31"/>
    </row>
    <row r="534" spans="3:7" x14ac:dyDescent="0.2">
      <c r="C534" s="29"/>
      <c r="D534" s="29"/>
      <c r="E534" s="30"/>
      <c r="G534" s="31"/>
    </row>
    <row r="535" spans="3:7" x14ac:dyDescent="0.2">
      <c r="C535" s="29"/>
      <c r="D535" s="29"/>
      <c r="E535" s="30"/>
      <c r="G535" s="31"/>
    </row>
    <row r="536" spans="3:7" x14ac:dyDescent="0.2">
      <c r="C536" s="29"/>
      <c r="D536" s="29"/>
      <c r="E536" s="30"/>
      <c r="G536" s="31"/>
    </row>
    <row r="537" spans="3:7" x14ac:dyDescent="0.2">
      <c r="C537" s="29"/>
      <c r="D537" s="29"/>
      <c r="E537" s="30"/>
      <c r="G537" s="31"/>
    </row>
    <row r="538" spans="3:7" x14ac:dyDescent="0.2">
      <c r="C538" s="29"/>
      <c r="D538" s="29"/>
      <c r="E538" s="30"/>
      <c r="G538" s="31"/>
    </row>
    <row r="539" spans="3:7" x14ac:dyDescent="0.2">
      <c r="C539" s="29"/>
      <c r="D539" s="29"/>
      <c r="E539" s="30"/>
      <c r="G539" s="31"/>
    </row>
    <row r="540" spans="3:7" x14ac:dyDescent="0.2">
      <c r="C540" s="29"/>
      <c r="D540" s="29"/>
      <c r="E540" s="30"/>
      <c r="G540" s="31"/>
    </row>
    <row r="541" spans="3:7" x14ac:dyDescent="0.2">
      <c r="C541" s="29"/>
      <c r="D541" s="29"/>
      <c r="E541" s="30"/>
      <c r="G541" s="31"/>
    </row>
    <row r="542" spans="3:7" x14ac:dyDescent="0.2">
      <c r="C542" s="29"/>
      <c r="D542" s="29"/>
      <c r="E542" s="30"/>
      <c r="G542" s="31"/>
    </row>
    <row r="543" spans="3:7" x14ac:dyDescent="0.2">
      <c r="C543" s="29"/>
      <c r="D543" s="29"/>
      <c r="E543" s="30"/>
      <c r="G543" s="31"/>
    </row>
    <row r="544" spans="3:7" x14ac:dyDescent="0.2">
      <c r="C544" s="29"/>
      <c r="D544" s="29"/>
      <c r="E544" s="30"/>
      <c r="G544" s="31"/>
    </row>
    <row r="545" spans="3:7" x14ac:dyDescent="0.2">
      <c r="C545" s="29"/>
      <c r="D545" s="29"/>
      <c r="E545" s="30"/>
      <c r="G545" s="31"/>
    </row>
    <row r="546" spans="3:7" x14ac:dyDescent="0.2">
      <c r="C546" s="29"/>
      <c r="D546" s="29"/>
      <c r="E546" s="30"/>
      <c r="G546" s="31"/>
    </row>
    <row r="547" spans="3:7" x14ac:dyDescent="0.2">
      <c r="C547" s="29"/>
      <c r="D547" s="29"/>
      <c r="E547" s="30"/>
      <c r="G547" s="31"/>
    </row>
    <row r="548" spans="3:7" x14ac:dyDescent="0.2">
      <c r="C548" s="29"/>
      <c r="D548" s="29"/>
      <c r="E548" s="30"/>
      <c r="G548" s="31"/>
    </row>
    <row r="549" spans="3:7" x14ac:dyDescent="0.2">
      <c r="C549" s="29"/>
      <c r="D549" s="29"/>
      <c r="E549" s="30"/>
      <c r="G549" s="31"/>
    </row>
    <row r="550" spans="3:7" x14ac:dyDescent="0.2">
      <c r="C550" s="29"/>
      <c r="D550" s="29"/>
      <c r="E550" s="30"/>
      <c r="G550" s="31"/>
    </row>
    <row r="551" spans="3:7" x14ac:dyDescent="0.2">
      <c r="C551" s="29"/>
      <c r="D551" s="29"/>
      <c r="E551" s="30"/>
      <c r="G551" s="31"/>
    </row>
    <row r="552" spans="3:7" x14ac:dyDescent="0.2">
      <c r="C552" s="29"/>
      <c r="D552" s="29"/>
      <c r="E552" s="30"/>
      <c r="G552" s="31"/>
    </row>
    <row r="553" spans="3:7" x14ac:dyDescent="0.2">
      <c r="C553" s="29"/>
      <c r="D553" s="29"/>
      <c r="E553" s="30"/>
      <c r="G553" s="31"/>
    </row>
    <row r="554" spans="3:7" x14ac:dyDescent="0.2">
      <c r="C554" s="29"/>
      <c r="D554" s="29"/>
      <c r="E554" s="30"/>
      <c r="G554" s="31"/>
    </row>
    <row r="555" spans="3:7" x14ac:dyDescent="0.2">
      <c r="C555" s="29"/>
      <c r="D555" s="29"/>
      <c r="E555" s="30"/>
      <c r="G555" s="31"/>
    </row>
    <row r="556" spans="3:7" x14ac:dyDescent="0.2">
      <c r="C556" s="29"/>
      <c r="D556" s="29"/>
      <c r="E556" s="30"/>
      <c r="G556" s="31"/>
    </row>
    <row r="557" spans="3:7" x14ac:dyDescent="0.2">
      <c r="C557" s="29"/>
      <c r="D557" s="29"/>
      <c r="E557" s="30"/>
      <c r="G557" s="31"/>
    </row>
    <row r="558" spans="3:7" x14ac:dyDescent="0.2">
      <c r="C558" s="29"/>
      <c r="D558" s="29"/>
      <c r="E558" s="30"/>
      <c r="G558" s="31"/>
    </row>
    <row r="559" spans="3:7" x14ac:dyDescent="0.2">
      <c r="C559" s="29"/>
      <c r="D559" s="29"/>
      <c r="E559" s="30"/>
      <c r="G559" s="31"/>
    </row>
    <row r="560" spans="3:7" x14ac:dyDescent="0.2">
      <c r="C560" s="29"/>
      <c r="D560" s="29"/>
      <c r="E560" s="30"/>
      <c r="G560" s="31"/>
    </row>
    <row r="561" spans="3:7" x14ac:dyDescent="0.2">
      <c r="C561" s="29"/>
      <c r="D561" s="29"/>
      <c r="E561" s="30"/>
      <c r="G561" s="31"/>
    </row>
    <row r="562" spans="3:7" x14ac:dyDescent="0.2">
      <c r="C562" s="29"/>
      <c r="D562" s="29"/>
      <c r="E562" s="30"/>
      <c r="G562" s="31"/>
    </row>
    <row r="563" spans="3:7" x14ac:dyDescent="0.2">
      <c r="C563" s="29"/>
      <c r="D563" s="29"/>
      <c r="E563" s="30"/>
      <c r="G563" s="31"/>
    </row>
    <row r="564" spans="3:7" x14ac:dyDescent="0.2">
      <c r="C564" s="29"/>
      <c r="D564" s="29"/>
      <c r="E564" s="30"/>
      <c r="G564" s="31"/>
    </row>
    <row r="565" spans="3:7" x14ac:dyDescent="0.2">
      <c r="C565" s="29"/>
      <c r="D565" s="29"/>
      <c r="E565" s="30"/>
      <c r="G565" s="31"/>
    </row>
    <row r="566" spans="3:7" x14ac:dyDescent="0.2">
      <c r="C566" s="29"/>
      <c r="D566" s="29"/>
      <c r="E566" s="30"/>
      <c r="G566" s="31"/>
    </row>
    <row r="567" spans="3:7" x14ac:dyDescent="0.2">
      <c r="C567" s="29"/>
      <c r="D567" s="29"/>
      <c r="E567" s="30"/>
      <c r="G567" s="31"/>
    </row>
    <row r="568" spans="3:7" x14ac:dyDescent="0.2">
      <c r="C568" s="29"/>
      <c r="D568" s="29"/>
      <c r="E568" s="30"/>
      <c r="G568" s="31"/>
    </row>
    <row r="569" spans="3:7" x14ac:dyDescent="0.2">
      <c r="C569" s="29"/>
      <c r="D569" s="29"/>
      <c r="E569" s="30"/>
      <c r="G569" s="31"/>
    </row>
    <row r="570" spans="3:7" x14ac:dyDescent="0.2">
      <c r="C570" s="29"/>
      <c r="D570" s="29"/>
      <c r="E570" s="30"/>
      <c r="G570" s="31"/>
    </row>
    <row r="571" spans="3:7" x14ac:dyDescent="0.2">
      <c r="C571" s="29"/>
      <c r="D571" s="29"/>
      <c r="E571" s="30"/>
      <c r="G571" s="31"/>
    </row>
    <row r="572" spans="3:7" x14ac:dyDescent="0.2">
      <c r="C572" s="29"/>
      <c r="D572" s="29"/>
      <c r="E572" s="30"/>
      <c r="G572" s="31"/>
    </row>
    <row r="573" spans="3:7" x14ac:dyDescent="0.2">
      <c r="C573" s="29"/>
      <c r="D573" s="29"/>
      <c r="E573" s="30"/>
      <c r="G573" s="31"/>
    </row>
    <row r="574" spans="3:7" x14ac:dyDescent="0.2">
      <c r="C574" s="29"/>
      <c r="D574" s="29"/>
      <c r="E574" s="30"/>
      <c r="G574" s="31"/>
    </row>
    <row r="575" spans="3:7" x14ac:dyDescent="0.2">
      <c r="C575" s="29"/>
      <c r="D575" s="29"/>
      <c r="E575" s="30"/>
      <c r="G575" s="31"/>
    </row>
    <row r="576" spans="3:7" x14ac:dyDescent="0.2">
      <c r="C576" s="29"/>
      <c r="D576" s="29"/>
      <c r="E576" s="30"/>
      <c r="G576" s="31"/>
    </row>
    <row r="577" spans="3:7" x14ac:dyDescent="0.2">
      <c r="C577" s="29"/>
      <c r="D577" s="29"/>
      <c r="E577" s="30"/>
      <c r="G577" s="31"/>
    </row>
    <row r="578" spans="3:7" x14ac:dyDescent="0.2">
      <c r="C578" s="29"/>
      <c r="D578" s="29"/>
      <c r="E578" s="30"/>
      <c r="G578" s="31"/>
    </row>
    <row r="579" spans="3:7" x14ac:dyDescent="0.2">
      <c r="C579" s="29"/>
      <c r="D579" s="29"/>
      <c r="E579" s="30"/>
      <c r="G579" s="31"/>
    </row>
    <row r="580" spans="3:7" x14ac:dyDescent="0.2">
      <c r="C580" s="29"/>
      <c r="D580" s="29"/>
      <c r="E580" s="30"/>
      <c r="G580" s="31"/>
    </row>
    <row r="581" spans="3:7" x14ac:dyDescent="0.2">
      <c r="C581" s="29"/>
      <c r="D581" s="29"/>
      <c r="E581" s="30"/>
      <c r="G581" s="31"/>
    </row>
    <row r="582" spans="3:7" x14ac:dyDescent="0.2">
      <c r="C582" s="29"/>
      <c r="D582" s="29"/>
      <c r="E582" s="30"/>
      <c r="G582" s="31"/>
    </row>
    <row r="583" spans="3:7" x14ac:dyDescent="0.2">
      <c r="C583" s="29"/>
      <c r="D583" s="29"/>
      <c r="E583" s="30"/>
      <c r="G583" s="31"/>
    </row>
    <row r="584" spans="3:7" x14ac:dyDescent="0.2">
      <c r="C584" s="29"/>
      <c r="D584" s="29"/>
      <c r="E584" s="30"/>
      <c r="G584" s="31"/>
    </row>
    <row r="585" spans="3:7" x14ac:dyDescent="0.2">
      <c r="C585" s="29"/>
      <c r="D585" s="29"/>
      <c r="E585" s="30"/>
      <c r="G585" s="31"/>
    </row>
    <row r="586" spans="3:7" x14ac:dyDescent="0.2">
      <c r="C586" s="29"/>
      <c r="D586" s="29"/>
      <c r="E586" s="30"/>
      <c r="G586" s="31"/>
    </row>
    <row r="587" spans="3:7" x14ac:dyDescent="0.2">
      <c r="C587" s="29"/>
      <c r="D587" s="29"/>
      <c r="E587" s="30"/>
      <c r="G587" s="31"/>
    </row>
    <row r="588" spans="3:7" x14ac:dyDescent="0.2">
      <c r="C588" s="29"/>
      <c r="D588" s="29"/>
      <c r="E588" s="30"/>
      <c r="G588" s="31"/>
    </row>
    <row r="589" spans="3:7" x14ac:dyDescent="0.2">
      <c r="C589" s="29"/>
      <c r="D589" s="29"/>
      <c r="E589" s="30"/>
      <c r="G589" s="31"/>
    </row>
    <row r="590" spans="3:7" x14ac:dyDescent="0.2">
      <c r="C590" s="29"/>
      <c r="D590" s="29"/>
      <c r="E590" s="30"/>
      <c r="G590" s="31"/>
    </row>
    <row r="591" spans="3:7" x14ac:dyDescent="0.2">
      <c r="C591" s="29"/>
      <c r="D591" s="29"/>
      <c r="E591" s="30"/>
      <c r="G591" s="31"/>
    </row>
    <row r="592" spans="3:7" x14ac:dyDescent="0.2">
      <c r="C592" s="29"/>
      <c r="D592" s="29"/>
      <c r="E592" s="30"/>
      <c r="G592" s="31"/>
    </row>
    <row r="593" spans="3:7" x14ac:dyDescent="0.2">
      <c r="C593" s="29"/>
      <c r="D593" s="29"/>
      <c r="E593" s="30"/>
      <c r="G593" s="31"/>
    </row>
    <row r="594" spans="3:7" x14ac:dyDescent="0.2">
      <c r="C594" s="29"/>
      <c r="D594" s="29"/>
      <c r="E594" s="30"/>
      <c r="G594" s="31"/>
    </row>
    <row r="595" spans="3:7" x14ac:dyDescent="0.2">
      <c r="C595" s="29"/>
      <c r="D595" s="29"/>
      <c r="E595" s="30"/>
      <c r="G595" s="31"/>
    </row>
    <row r="596" spans="3:7" x14ac:dyDescent="0.2">
      <c r="C596" s="29"/>
      <c r="D596" s="29"/>
      <c r="E596" s="30"/>
      <c r="G596" s="31"/>
    </row>
    <row r="597" spans="3:7" x14ac:dyDescent="0.2">
      <c r="C597" s="29"/>
      <c r="D597" s="29"/>
      <c r="E597" s="30"/>
      <c r="G597" s="31"/>
    </row>
    <row r="598" spans="3:7" x14ac:dyDescent="0.2">
      <c r="C598" s="29"/>
      <c r="D598" s="29"/>
      <c r="E598" s="30"/>
      <c r="G598" s="31"/>
    </row>
    <row r="599" spans="3:7" x14ac:dyDescent="0.2">
      <c r="C599" s="29"/>
      <c r="D599" s="29"/>
      <c r="E599" s="30"/>
      <c r="G599" s="31"/>
    </row>
    <row r="600" spans="3:7" x14ac:dyDescent="0.2">
      <c r="C600" s="29"/>
      <c r="D600" s="29"/>
      <c r="E600" s="30"/>
      <c r="G600" s="31"/>
    </row>
    <row r="601" spans="3:7" x14ac:dyDescent="0.2">
      <c r="C601" s="29"/>
      <c r="D601" s="29"/>
      <c r="E601" s="30"/>
      <c r="G601" s="31"/>
    </row>
    <row r="602" spans="3:7" x14ac:dyDescent="0.2">
      <c r="C602" s="29"/>
      <c r="D602" s="29"/>
      <c r="E602" s="30"/>
      <c r="G602" s="31"/>
    </row>
    <row r="603" spans="3:7" x14ac:dyDescent="0.2">
      <c r="C603" s="29"/>
      <c r="D603" s="29"/>
      <c r="E603" s="30"/>
      <c r="G603" s="31"/>
    </row>
    <row r="604" spans="3:7" x14ac:dyDescent="0.2">
      <c r="C604" s="29"/>
      <c r="D604" s="29"/>
      <c r="E604" s="30"/>
      <c r="G604" s="31"/>
    </row>
    <row r="605" spans="3:7" x14ac:dyDescent="0.2">
      <c r="C605" s="29"/>
      <c r="D605" s="29"/>
      <c r="E605" s="30"/>
      <c r="G605" s="31"/>
    </row>
    <row r="606" spans="3:7" x14ac:dyDescent="0.2">
      <c r="C606" s="29"/>
      <c r="D606" s="29"/>
      <c r="E606" s="30"/>
      <c r="G606" s="31"/>
    </row>
    <row r="607" spans="3:7" x14ac:dyDescent="0.2">
      <c r="C607" s="29"/>
      <c r="D607" s="29"/>
      <c r="E607" s="30"/>
      <c r="G607" s="31"/>
    </row>
    <row r="608" spans="3:7" x14ac:dyDescent="0.2">
      <c r="C608" s="29"/>
      <c r="D608" s="29"/>
      <c r="E608" s="30"/>
      <c r="G608" s="31"/>
    </row>
    <row r="609" spans="3:7" x14ac:dyDescent="0.2">
      <c r="C609" s="29"/>
      <c r="D609" s="29"/>
      <c r="E609" s="30"/>
      <c r="G609" s="31"/>
    </row>
    <row r="610" spans="3:7" x14ac:dyDescent="0.2">
      <c r="C610" s="29"/>
      <c r="D610" s="29"/>
      <c r="E610" s="30"/>
      <c r="G610" s="31"/>
    </row>
    <row r="611" spans="3:7" x14ac:dyDescent="0.2">
      <c r="C611" s="29"/>
      <c r="D611" s="29"/>
      <c r="E611" s="30"/>
      <c r="G611" s="31"/>
    </row>
    <row r="612" spans="3:7" x14ac:dyDescent="0.2">
      <c r="C612" s="29"/>
      <c r="D612" s="29"/>
      <c r="E612" s="30"/>
      <c r="G612" s="31"/>
    </row>
    <row r="613" spans="3:7" x14ac:dyDescent="0.2">
      <c r="C613" s="29"/>
      <c r="D613" s="29"/>
      <c r="E613" s="30"/>
      <c r="G613" s="31"/>
    </row>
    <row r="614" spans="3:7" x14ac:dyDescent="0.2">
      <c r="C614" s="29"/>
      <c r="D614" s="29"/>
      <c r="E614" s="30"/>
      <c r="G614" s="31"/>
    </row>
    <row r="615" spans="3:7" x14ac:dyDescent="0.2">
      <c r="C615" s="29"/>
      <c r="D615" s="29"/>
      <c r="E615" s="30"/>
      <c r="G615" s="31"/>
    </row>
    <row r="616" spans="3:7" x14ac:dyDescent="0.2">
      <c r="C616" s="29"/>
      <c r="D616" s="29"/>
      <c r="E616" s="30"/>
      <c r="G616" s="31"/>
    </row>
    <row r="617" spans="3:7" x14ac:dyDescent="0.2">
      <c r="C617" s="29"/>
      <c r="D617" s="29"/>
      <c r="E617" s="30"/>
      <c r="G617" s="31"/>
    </row>
    <row r="618" spans="3:7" x14ac:dyDescent="0.2">
      <c r="C618" s="29"/>
      <c r="D618" s="29"/>
      <c r="E618" s="30"/>
      <c r="G618" s="31"/>
    </row>
    <row r="619" spans="3:7" x14ac:dyDescent="0.2">
      <c r="C619" s="29"/>
      <c r="D619" s="29"/>
      <c r="E619" s="30"/>
      <c r="G619" s="31"/>
    </row>
    <row r="620" spans="3:7" x14ac:dyDescent="0.2">
      <c r="C620" s="29"/>
      <c r="D620" s="29"/>
      <c r="E620" s="30"/>
      <c r="G620" s="31"/>
    </row>
    <row r="621" spans="3:7" x14ac:dyDescent="0.2">
      <c r="C621" s="29"/>
      <c r="D621" s="29"/>
      <c r="E621" s="30"/>
      <c r="G621" s="31"/>
    </row>
    <row r="622" spans="3:7" x14ac:dyDescent="0.2">
      <c r="C622" s="29"/>
      <c r="D622" s="29"/>
      <c r="E622" s="30"/>
      <c r="G622" s="31"/>
    </row>
    <row r="623" spans="3:7" x14ac:dyDescent="0.2">
      <c r="C623" s="29"/>
      <c r="D623" s="29"/>
      <c r="E623" s="30"/>
      <c r="G623" s="31"/>
    </row>
    <row r="624" spans="3:7" x14ac:dyDescent="0.2">
      <c r="C624" s="29"/>
      <c r="D624" s="29"/>
      <c r="E624" s="30"/>
      <c r="G624" s="31"/>
    </row>
    <row r="625" spans="3:7" x14ac:dyDescent="0.2">
      <c r="C625" s="29"/>
      <c r="D625" s="29"/>
      <c r="E625" s="30"/>
      <c r="G625" s="31"/>
    </row>
    <row r="626" spans="3:7" x14ac:dyDescent="0.2">
      <c r="C626" s="29"/>
      <c r="D626" s="29"/>
      <c r="E626" s="30"/>
      <c r="G626" s="31"/>
    </row>
    <row r="627" spans="3:7" x14ac:dyDescent="0.2">
      <c r="C627" s="29"/>
      <c r="D627" s="29"/>
      <c r="E627" s="30"/>
      <c r="G627" s="31"/>
    </row>
    <row r="628" spans="3:7" x14ac:dyDescent="0.2">
      <c r="C628" s="29"/>
      <c r="D628" s="29"/>
      <c r="E628" s="30"/>
      <c r="G628" s="31"/>
    </row>
    <row r="629" spans="3:7" x14ac:dyDescent="0.2">
      <c r="C629" s="29"/>
      <c r="D629" s="29"/>
      <c r="E629" s="30"/>
      <c r="G629" s="31"/>
    </row>
    <row r="630" spans="3:7" x14ac:dyDescent="0.2">
      <c r="C630" s="29"/>
      <c r="D630" s="29"/>
      <c r="E630" s="30"/>
      <c r="G630" s="31"/>
    </row>
    <row r="631" spans="3:7" x14ac:dyDescent="0.2">
      <c r="C631" s="29"/>
      <c r="D631" s="29"/>
      <c r="E631" s="30"/>
      <c r="G631" s="31"/>
    </row>
    <row r="632" spans="3:7" x14ac:dyDescent="0.2">
      <c r="C632" s="29"/>
      <c r="D632" s="29"/>
      <c r="E632" s="30"/>
      <c r="G632" s="31"/>
    </row>
    <row r="633" spans="3:7" x14ac:dyDescent="0.2">
      <c r="C633" s="29"/>
      <c r="D633" s="29"/>
      <c r="E633" s="30"/>
      <c r="G633" s="31"/>
    </row>
    <row r="634" spans="3:7" x14ac:dyDescent="0.2">
      <c r="C634" s="29"/>
      <c r="D634" s="29"/>
      <c r="E634" s="30"/>
      <c r="G634" s="31"/>
    </row>
    <row r="635" spans="3:7" x14ac:dyDescent="0.2">
      <c r="C635" s="29"/>
      <c r="D635" s="29"/>
      <c r="E635" s="30"/>
      <c r="G635" s="31"/>
    </row>
    <row r="636" spans="3:7" x14ac:dyDescent="0.2">
      <c r="C636" s="29"/>
      <c r="D636" s="29"/>
      <c r="E636" s="30"/>
      <c r="G636" s="31"/>
    </row>
    <row r="637" spans="3:7" x14ac:dyDescent="0.2">
      <c r="C637" s="29"/>
      <c r="D637" s="29"/>
      <c r="E637" s="30"/>
      <c r="G637" s="31"/>
    </row>
    <row r="638" spans="3:7" x14ac:dyDescent="0.2">
      <c r="C638" s="29"/>
      <c r="D638" s="29"/>
      <c r="E638" s="30"/>
      <c r="G638" s="31"/>
    </row>
    <row r="639" spans="3:7" x14ac:dyDescent="0.2">
      <c r="C639" s="29"/>
      <c r="D639" s="29"/>
      <c r="E639" s="30"/>
      <c r="G639" s="31"/>
    </row>
    <row r="640" spans="3:7" x14ac:dyDescent="0.2">
      <c r="C640" s="29"/>
      <c r="D640" s="29"/>
      <c r="E640" s="30"/>
      <c r="G640" s="31"/>
    </row>
    <row r="641" spans="3:7" x14ac:dyDescent="0.2">
      <c r="C641" s="29"/>
      <c r="D641" s="29"/>
      <c r="E641" s="30"/>
      <c r="G641" s="31"/>
    </row>
    <row r="642" spans="3:7" x14ac:dyDescent="0.2">
      <c r="C642" s="29"/>
      <c r="D642" s="29"/>
      <c r="E642" s="30"/>
      <c r="G642" s="31"/>
    </row>
    <row r="643" spans="3:7" x14ac:dyDescent="0.2">
      <c r="C643" s="29"/>
      <c r="D643" s="29"/>
      <c r="E643" s="30"/>
      <c r="G643" s="31"/>
    </row>
    <row r="644" spans="3:7" x14ac:dyDescent="0.2">
      <c r="C644" s="29"/>
      <c r="D644" s="29"/>
      <c r="E644" s="30"/>
      <c r="G644" s="31"/>
    </row>
    <row r="645" spans="3:7" x14ac:dyDescent="0.2">
      <c r="C645" s="29"/>
      <c r="D645" s="29"/>
      <c r="E645" s="30"/>
      <c r="G645" s="31"/>
    </row>
    <row r="646" spans="3:7" x14ac:dyDescent="0.2">
      <c r="C646" s="29"/>
      <c r="D646" s="29"/>
      <c r="E646" s="30"/>
      <c r="G646" s="31"/>
    </row>
    <row r="647" spans="3:7" x14ac:dyDescent="0.2">
      <c r="C647" s="29"/>
      <c r="D647" s="29"/>
      <c r="E647" s="30"/>
      <c r="G647" s="31"/>
    </row>
    <row r="648" spans="3:7" x14ac:dyDescent="0.2">
      <c r="C648" s="29"/>
      <c r="D648" s="29"/>
      <c r="E648" s="30"/>
      <c r="G648" s="31"/>
    </row>
    <row r="649" spans="3:7" x14ac:dyDescent="0.2">
      <c r="C649" s="29"/>
      <c r="D649" s="29"/>
      <c r="E649" s="30"/>
      <c r="G649" s="31"/>
    </row>
    <row r="650" spans="3:7" x14ac:dyDescent="0.2">
      <c r="C650" s="29"/>
      <c r="D650" s="29"/>
      <c r="E650" s="30"/>
      <c r="G650" s="31"/>
    </row>
    <row r="651" spans="3:7" x14ac:dyDescent="0.2">
      <c r="C651" s="29"/>
      <c r="D651" s="29"/>
      <c r="E651" s="30"/>
      <c r="G651" s="31"/>
    </row>
    <row r="652" spans="3:7" x14ac:dyDescent="0.2">
      <c r="C652" s="29"/>
      <c r="D652" s="29"/>
      <c r="E652" s="30"/>
      <c r="G652" s="31"/>
    </row>
    <row r="653" spans="3:7" x14ac:dyDescent="0.2">
      <c r="C653" s="29"/>
      <c r="D653" s="29"/>
      <c r="E653" s="30"/>
      <c r="G653" s="31"/>
    </row>
    <row r="654" spans="3:7" x14ac:dyDescent="0.2">
      <c r="C654" s="29"/>
      <c r="D654" s="29"/>
      <c r="E654" s="30"/>
      <c r="G654" s="31"/>
    </row>
    <row r="655" spans="3:7" x14ac:dyDescent="0.2">
      <c r="C655" s="29"/>
      <c r="D655" s="29"/>
      <c r="E655" s="30"/>
      <c r="G655" s="31"/>
    </row>
    <row r="656" spans="3:7" x14ac:dyDescent="0.2">
      <c r="C656" s="29"/>
      <c r="D656" s="29"/>
      <c r="E656" s="30"/>
      <c r="G656" s="31"/>
    </row>
    <row r="657" spans="3:7" x14ac:dyDescent="0.2">
      <c r="C657" s="29"/>
      <c r="D657" s="29"/>
      <c r="E657" s="30"/>
      <c r="G657" s="31"/>
    </row>
    <row r="658" spans="3:7" x14ac:dyDescent="0.2">
      <c r="C658" s="29"/>
      <c r="D658" s="29"/>
      <c r="E658" s="30"/>
      <c r="G658" s="31"/>
    </row>
    <row r="659" spans="3:7" x14ac:dyDescent="0.2">
      <c r="C659" s="29"/>
      <c r="D659" s="29"/>
      <c r="E659" s="30"/>
      <c r="G659" s="31"/>
    </row>
    <row r="660" spans="3:7" x14ac:dyDescent="0.2">
      <c r="C660" s="29"/>
      <c r="D660" s="29"/>
      <c r="E660" s="30"/>
      <c r="G660" s="31"/>
    </row>
    <row r="661" spans="3:7" x14ac:dyDescent="0.2">
      <c r="C661" s="29"/>
      <c r="D661" s="29"/>
      <c r="E661" s="30"/>
      <c r="G661" s="31"/>
    </row>
    <row r="662" spans="3:7" x14ac:dyDescent="0.2">
      <c r="C662" s="29"/>
      <c r="D662" s="29"/>
      <c r="E662" s="30"/>
      <c r="G662" s="31"/>
    </row>
    <row r="663" spans="3:7" x14ac:dyDescent="0.2">
      <c r="C663" s="29"/>
      <c r="D663" s="29"/>
      <c r="E663" s="30"/>
      <c r="G663" s="31"/>
    </row>
    <row r="664" spans="3:7" x14ac:dyDescent="0.2">
      <c r="C664" s="29"/>
      <c r="D664" s="29"/>
      <c r="E664" s="30"/>
      <c r="G664" s="31"/>
    </row>
    <row r="665" spans="3:7" x14ac:dyDescent="0.2">
      <c r="C665" s="29"/>
      <c r="D665" s="29"/>
      <c r="E665" s="30"/>
      <c r="G665" s="31"/>
    </row>
    <row r="666" spans="3:7" x14ac:dyDescent="0.2">
      <c r="C666" s="29"/>
      <c r="D666" s="29"/>
      <c r="E666" s="30"/>
      <c r="G666" s="31"/>
    </row>
    <row r="667" spans="3:7" x14ac:dyDescent="0.2">
      <c r="C667" s="29"/>
      <c r="D667" s="29"/>
      <c r="E667" s="30"/>
      <c r="G667" s="31"/>
    </row>
    <row r="668" spans="3:7" x14ac:dyDescent="0.2">
      <c r="C668" s="29"/>
      <c r="D668" s="29"/>
      <c r="E668" s="30"/>
      <c r="G668" s="31"/>
    </row>
    <row r="669" spans="3:7" x14ac:dyDescent="0.2">
      <c r="C669" s="29"/>
      <c r="D669" s="29"/>
      <c r="E669" s="30"/>
      <c r="G669" s="31"/>
    </row>
    <row r="670" spans="3:7" x14ac:dyDescent="0.2">
      <c r="C670" s="29"/>
      <c r="D670" s="29"/>
      <c r="E670" s="30"/>
      <c r="G670" s="31"/>
    </row>
    <row r="671" spans="3:7" x14ac:dyDescent="0.2">
      <c r="C671" s="29"/>
      <c r="D671" s="29"/>
      <c r="E671" s="30"/>
      <c r="G671" s="31"/>
    </row>
    <row r="672" spans="3:7" x14ac:dyDescent="0.2">
      <c r="C672" s="29"/>
      <c r="D672" s="29"/>
      <c r="E672" s="30"/>
      <c r="G672" s="31"/>
    </row>
    <row r="673" spans="3:7" x14ac:dyDescent="0.2">
      <c r="C673" s="29"/>
      <c r="D673" s="29"/>
      <c r="E673" s="30"/>
      <c r="G673" s="31"/>
    </row>
    <row r="674" spans="3:7" x14ac:dyDescent="0.2">
      <c r="C674" s="29"/>
      <c r="D674" s="29"/>
      <c r="E674" s="30"/>
      <c r="G674" s="31"/>
    </row>
    <row r="675" spans="3:7" x14ac:dyDescent="0.2">
      <c r="C675" s="29"/>
      <c r="D675" s="29"/>
      <c r="E675" s="30"/>
      <c r="G675" s="31"/>
    </row>
    <row r="676" spans="3:7" x14ac:dyDescent="0.2">
      <c r="C676" s="29"/>
      <c r="D676" s="29"/>
      <c r="E676" s="30"/>
      <c r="G676" s="31"/>
    </row>
    <row r="677" spans="3:7" x14ac:dyDescent="0.2">
      <c r="C677" s="29"/>
      <c r="D677" s="29"/>
      <c r="E677" s="30"/>
      <c r="G677" s="31"/>
    </row>
    <row r="678" spans="3:7" x14ac:dyDescent="0.2">
      <c r="C678" s="29"/>
      <c r="D678" s="29"/>
      <c r="E678" s="30"/>
      <c r="G678" s="31"/>
    </row>
    <row r="679" spans="3:7" x14ac:dyDescent="0.2">
      <c r="C679" s="29"/>
      <c r="D679" s="29"/>
      <c r="E679" s="30"/>
      <c r="G679" s="31"/>
    </row>
    <row r="680" spans="3:7" x14ac:dyDescent="0.2">
      <c r="C680" s="29"/>
      <c r="D680" s="29"/>
      <c r="E680" s="30"/>
      <c r="G680" s="31"/>
    </row>
    <row r="681" spans="3:7" x14ac:dyDescent="0.2">
      <c r="C681" s="29"/>
      <c r="D681" s="29"/>
      <c r="E681" s="30"/>
      <c r="G681" s="31"/>
    </row>
    <row r="682" spans="3:7" x14ac:dyDescent="0.2">
      <c r="C682" s="29"/>
      <c r="D682" s="29"/>
      <c r="E682" s="30"/>
      <c r="G682" s="31"/>
    </row>
    <row r="683" spans="3:7" x14ac:dyDescent="0.2">
      <c r="C683" s="29"/>
      <c r="D683" s="29"/>
      <c r="E683" s="30"/>
      <c r="G683" s="31"/>
    </row>
    <row r="684" spans="3:7" x14ac:dyDescent="0.2">
      <c r="C684" s="29"/>
      <c r="D684" s="29"/>
      <c r="E684" s="30"/>
      <c r="G684" s="31"/>
    </row>
    <row r="685" spans="3:7" x14ac:dyDescent="0.2">
      <c r="C685" s="29"/>
      <c r="D685" s="29"/>
      <c r="E685" s="30"/>
      <c r="G685" s="31"/>
    </row>
    <row r="686" spans="3:7" x14ac:dyDescent="0.2">
      <c r="C686" s="29"/>
      <c r="D686" s="29"/>
      <c r="E686" s="30"/>
      <c r="G686" s="31"/>
    </row>
    <row r="687" spans="3:7" x14ac:dyDescent="0.2">
      <c r="C687" s="29"/>
      <c r="D687" s="29"/>
      <c r="E687" s="30"/>
      <c r="G687" s="31"/>
    </row>
    <row r="688" spans="3:7" x14ac:dyDescent="0.2">
      <c r="C688" s="29"/>
      <c r="D688" s="29"/>
      <c r="E688" s="30"/>
      <c r="G688" s="31"/>
    </row>
    <row r="689" spans="3:7" x14ac:dyDescent="0.2">
      <c r="C689" s="29"/>
      <c r="D689" s="29"/>
      <c r="E689" s="30"/>
      <c r="G689" s="31"/>
    </row>
    <row r="690" spans="3:7" x14ac:dyDescent="0.2">
      <c r="C690" s="29"/>
      <c r="D690" s="29"/>
      <c r="E690" s="30"/>
      <c r="G690" s="31"/>
    </row>
    <row r="691" spans="3:7" x14ac:dyDescent="0.2">
      <c r="C691" s="29"/>
      <c r="D691" s="29"/>
      <c r="E691" s="30"/>
      <c r="G691" s="31"/>
    </row>
    <row r="692" spans="3:7" x14ac:dyDescent="0.2">
      <c r="C692" s="29"/>
      <c r="D692" s="29"/>
      <c r="E692" s="30"/>
      <c r="G692" s="31"/>
    </row>
    <row r="693" spans="3:7" x14ac:dyDescent="0.2">
      <c r="C693" s="29"/>
      <c r="D693" s="29"/>
      <c r="E693" s="30"/>
      <c r="G693" s="31"/>
    </row>
    <row r="694" spans="3:7" x14ac:dyDescent="0.2">
      <c r="C694" s="29"/>
      <c r="D694" s="29"/>
      <c r="E694" s="30"/>
      <c r="G694" s="31"/>
    </row>
    <row r="695" spans="3:7" x14ac:dyDescent="0.2">
      <c r="C695" s="29"/>
      <c r="D695" s="29"/>
      <c r="E695" s="30"/>
      <c r="G695" s="31"/>
    </row>
    <row r="696" spans="3:7" x14ac:dyDescent="0.2">
      <c r="C696" s="29"/>
      <c r="D696" s="29"/>
      <c r="E696" s="30"/>
      <c r="G696" s="31"/>
    </row>
    <row r="697" spans="3:7" x14ac:dyDescent="0.2">
      <c r="C697" s="29"/>
      <c r="D697" s="29"/>
      <c r="E697" s="30"/>
      <c r="G697" s="31"/>
    </row>
    <row r="698" spans="3:7" x14ac:dyDescent="0.2">
      <c r="C698" s="29"/>
      <c r="D698" s="29"/>
      <c r="E698" s="30"/>
      <c r="G698" s="31"/>
    </row>
    <row r="699" spans="3:7" x14ac:dyDescent="0.2">
      <c r="C699" s="29"/>
      <c r="D699" s="29"/>
      <c r="E699" s="30"/>
      <c r="G699" s="31"/>
    </row>
    <row r="700" spans="3:7" x14ac:dyDescent="0.2">
      <c r="C700" s="29"/>
      <c r="D700" s="29"/>
      <c r="E700" s="30"/>
      <c r="G700" s="31"/>
    </row>
    <row r="701" spans="3:7" x14ac:dyDescent="0.2">
      <c r="C701" s="29"/>
      <c r="D701" s="29"/>
      <c r="E701" s="30"/>
      <c r="G701" s="31"/>
    </row>
    <row r="702" spans="3:7" x14ac:dyDescent="0.2">
      <c r="C702" s="29"/>
      <c r="D702" s="29"/>
      <c r="E702" s="30"/>
      <c r="G702" s="31"/>
    </row>
    <row r="703" spans="3:7" x14ac:dyDescent="0.2">
      <c r="C703" s="29"/>
      <c r="D703" s="29"/>
      <c r="E703" s="30"/>
      <c r="G703" s="31"/>
    </row>
    <row r="704" spans="3:7" x14ac:dyDescent="0.2">
      <c r="C704" s="29"/>
      <c r="D704" s="29"/>
      <c r="E704" s="30"/>
      <c r="G704" s="31"/>
    </row>
    <row r="705" spans="3:7" x14ac:dyDescent="0.2">
      <c r="C705" s="29"/>
      <c r="D705" s="29"/>
      <c r="E705" s="30"/>
      <c r="G705" s="31"/>
    </row>
    <row r="706" spans="3:7" x14ac:dyDescent="0.2">
      <c r="C706" s="29"/>
      <c r="D706" s="29"/>
      <c r="E706" s="30"/>
      <c r="G706" s="31"/>
    </row>
    <row r="707" spans="3:7" x14ac:dyDescent="0.2">
      <c r="C707" s="29"/>
      <c r="D707" s="29"/>
      <c r="E707" s="30"/>
      <c r="G707" s="31"/>
    </row>
    <row r="708" spans="3:7" x14ac:dyDescent="0.2">
      <c r="C708" s="29"/>
      <c r="D708" s="29"/>
      <c r="E708" s="30"/>
      <c r="G708" s="31"/>
    </row>
    <row r="709" spans="3:7" x14ac:dyDescent="0.2">
      <c r="C709" s="29"/>
      <c r="D709" s="29"/>
      <c r="E709" s="30"/>
      <c r="G709" s="31"/>
    </row>
    <row r="710" spans="3:7" x14ac:dyDescent="0.2">
      <c r="C710" s="29"/>
      <c r="D710" s="29"/>
      <c r="E710" s="30"/>
      <c r="G710" s="31"/>
    </row>
    <row r="711" spans="3:7" x14ac:dyDescent="0.2">
      <c r="C711" s="29"/>
      <c r="D711" s="29"/>
      <c r="E711" s="30"/>
      <c r="G711" s="31"/>
    </row>
    <row r="712" spans="3:7" x14ac:dyDescent="0.2">
      <c r="C712" s="29"/>
      <c r="D712" s="29"/>
      <c r="E712" s="30"/>
      <c r="G712" s="31"/>
    </row>
    <row r="713" spans="3:7" x14ac:dyDescent="0.2">
      <c r="C713" s="29"/>
      <c r="D713" s="29"/>
      <c r="E713" s="30"/>
      <c r="G713" s="31"/>
    </row>
    <row r="714" spans="3:7" x14ac:dyDescent="0.2">
      <c r="C714" s="29"/>
      <c r="D714" s="29"/>
      <c r="E714" s="30"/>
      <c r="G714" s="31"/>
    </row>
    <row r="715" spans="3:7" x14ac:dyDescent="0.2">
      <c r="C715" s="29"/>
      <c r="D715" s="29"/>
      <c r="E715" s="30"/>
      <c r="G715" s="31"/>
    </row>
    <row r="716" spans="3:7" x14ac:dyDescent="0.2">
      <c r="C716" s="29"/>
      <c r="D716" s="29"/>
      <c r="E716" s="30"/>
      <c r="G716" s="31"/>
    </row>
    <row r="717" spans="3:7" x14ac:dyDescent="0.2">
      <c r="C717" s="29"/>
      <c r="D717" s="29"/>
      <c r="E717" s="30"/>
      <c r="G717" s="31"/>
    </row>
    <row r="718" spans="3:7" x14ac:dyDescent="0.2">
      <c r="C718" s="29"/>
      <c r="D718" s="29"/>
      <c r="E718" s="30"/>
      <c r="G718" s="31"/>
    </row>
    <row r="719" spans="3:7" x14ac:dyDescent="0.2">
      <c r="C719" s="29"/>
      <c r="D719" s="29"/>
      <c r="E719" s="30"/>
      <c r="G719" s="31"/>
    </row>
    <row r="720" spans="3:7" x14ac:dyDescent="0.2">
      <c r="C720" s="29"/>
      <c r="D720" s="29"/>
      <c r="E720" s="30"/>
      <c r="G720" s="31"/>
    </row>
    <row r="721" spans="3:7" x14ac:dyDescent="0.2">
      <c r="C721" s="29"/>
      <c r="D721" s="29"/>
      <c r="E721" s="30"/>
      <c r="G721" s="31"/>
    </row>
    <row r="722" spans="3:7" x14ac:dyDescent="0.2">
      <c r="C722" s="29"/>
      <c r="D722" s="29"/>
      <c r="E722" s="30"/>
      <c r="G722" s="31"/>
    </row>
    <row r="723" spans="3:7" x14ac:dyDescent="0.2">
      <c r="C723" s="29"/>
      <c r="D723" s="29"/>
      <c r="E723" s="30"/>
      <c r="G723" s="31"/>
    </row>
    <row r="724" spans="3:7" x14ac:dyDescent="0.2">
      <c r="C724" s="29"/>
      <c r="D724" s="29"/>
      <c r="E724" s="30"/>
      <c r="G724" s="31"/>
    </row>
    <row r="725" spans="3:7" x14ac:dyDescent="0.2">
      <c r="C725" s="29"/>
      <c r="D725" s="29"/>
      <c r="E725" s="30"/>
      <c r="G725" s="31"/>
    </row>
    <row r="726" spans="3:7" x14ac:dyDescent="0.2">
      <c r="C726" s="29"/>
      <c r="D726" s="29"/>
      <c r="E726" s="30"/>
      <c r="G726" s="31"/>
    </row>
    <row r="727" spans="3:7" x14ac:dyDescent="0.2">
      <c r="C727" s="29"/>
      <c r="D727" s="29"/>
      <c r="E727" s="30"/>
      <c r="G727" s="31"/>
    </row>
    <row r="728" spans="3:7" x14ac:dyDescent="0.2">
      <c r="C728" s="29"/>
      <c r="D728" s="29"/>
      <c r="E728" s="30"/>
      <c r="G728" s="31"/>
    </row>
    <row r="729" spans="3:7" x14ac:dyDescent="0.2">
      <c r="C729" s="29"/>
      <c r="D729" s="29"/>
      <c r="E729" s="30"/>
      <c r="G729" s="31"/>
    </row>
    <row r="730" spans="3:7" x14ac:dyDescent="0.2">
      <c r="C730" s="29"/>
      <c r="D730" s="29"/>
      <c r="E730" s="30"/>
      <c r="G730" s="31"/>
    </row>
    <row r="731" spans="3:7" x14ac:dyDescent="0.2">
      <c r="C731" s="29"/>
      <c r="D731" s="29"/>
      <c r="E731" s="30"/>
      <c r="G731" s="31"/>
    </row>
    <row r="732" spans="3:7" x14ac:dyDescent="0.2">
      <c r="C732" s="29"/>
      <c r="D732" s="29"/>
      <c r="E732" s="30"/>
      <c r="G732" s="31"/>
    </row>
    <row r="733" spans="3:7" x14ac:dyDescent="0.2">
      <c r="C733" s="29"/>
      <c r="D733" s="29"/>
      <c r="E733" s="30"/>
      <c r="G733" s="31"/>
    </row>
    <row r="734" spans="3:7" x14ac:dyDescent="0.2">
      <c r="C734" s="29"/>
      <c r="D734" s="29"/>
      <c r="E734" s="30"/>
      <c r="G734" s="31"/>
    </row>
    <row r="735" spans="3:7" x14ac:dyDescent="0.2">
      <c r="C735" s="29"/>
      <c r="D735" s="29"/>
      <c r="E735" s="30"/>
      <c r="G735" s="31"/>
    </row>
    <row r="736" spans="3:7" x14ac:dyDescent="0.2">
      <c r="C736" s="29"/>
      <c r="D736" s="29"/>
      <c r="E736" s="30"/>
      <c r="G736" s="31"/>
    </row>
    <row r="737" spans="3:7" x14ac:dyDescent="0.2">
      <c r="C737" s="29"/>
      <c r="D737" s="29"/>
      <c r="E737" s="30"/>
      <c r="G737" s="31"/>
    </row>
    <row r="738" spans="3:7" x14ac:dyDescent="0.2">
      <c r="C738" s="29"/>
      <c r="D738" s="29"/>
      <c r="E738" s="30"/>
      <c r="G738" s="31"/>
    </row>
    <row r="739" spans="3:7" x14ac:dyDescent="0.2">
      <c r="C739" s="29"/>
      <c r="D739" s="29"/>
      <c r="E739" s="30"/>
      <c r="G739" s="31"/>
    </row>
    <row r="740" spans="3:7" x14ac:dyDescent="0.2">
      <c r="C740" s="29"/>
      <c r="D740" s="29"/>
      <c r="E740" s="30"/>
      <c r="G740" s="31"/>
    </row>
    <row r="741" spans="3:7" x14ac:dyDescent="0.2">
      <c r="C741" s="29"/>
      <c r="D741" s="29"/>
      <c r="E741" s="30"/>
      <c r="G741" s="31"/>
    </row>
    <row r="742" spans="3:7" x14ac:dyDescent="0.2">
      <c r="C742" s="29"/>
      <c r="D742" s="29"/>
      <c r="E742" s="30"/>
      <c r="G742" s="31"/>
    </row>
    <row r="743" spans="3:7" x14ac:dyDescent="0.2">
      <c r="C743" s="29"/>
      <c r="D743" s="29"/>
      <c r="E743" s="30"/>
      <c r="G743" s="31"/>
    </row>
    <row r="744" spans="3:7" x14ac:dyDescent="0.2">
      <c r="C744" s="29"/>
      <c r="D744" s="29"/>
      <c r="E744" s="30"/>
      <c r="G744" s="31"/>
    </row>
    <row r="745" spans="3:7" x14ac:dyDescent="0.2">
      <c r="C745" s="29"/>
      <c r="D745" s="29"/>
      <c r="E745" s="30"/>
      <c r="G745" s="31"/>
    </row>
    <row r="746" spans="3:7" x14ac:dyDescent="0.2">
      <c r="C746" s="29"/>
      <c r="D746" s="29"/>
      <c r="E746" s="30"/>
      <c r="G746" s="31"/>
    </row>
    <row r="747" spans="3:7" x14ac:dyDescent="0.2">
      <c r="C747" s="29"/>
      <c r="D747" s="29"/>
      <c r="E747" s="30"/>
      <c r="G747" s="31"/>
    </row>
    <row r="748" spans="3:7" x14ac:dyDescent="0.2">
      <c r="C748" s="29"/>
      <c r="D748" s="29"/>
      <c r="E748" s="30"/>
      <c r="G748" s="31"/>
    </row>
    <row r="749" spans="3:7" x14ac:dyDescent="0.2">
      <c r="C749" s="29"/>
      <c r="D749" s="29"/>
      <c r="E749" s="30"/>
      <c r="G749" s="31"/>
    </row>
    <row r="750" spans="3:7" x14ac:dyDescent="0.2">
      <c r="C750" s="29"/>
      <c r="D750" s="29"/>
      <c r="E750" s="30"/>
      <c r="G750" s="31"/>
    </row>
    <row r="751" spans="3:7" x14ac:dyDescent="0.2">
      <c r="C751" s="29"/>
      <c r="D751" s="29"/>
      <c r="E751" s="30"/>
      <c r="G751" s="31"/>
    </row>
    <row r="752" spans="3:7" x14ac:dyDescent="0.2">
      <c r="C752" s="29"/>
      <c r="D752" s="29"/>
      <c r="E752" s="30"/>
      <c r="G752" s="31"/>
    </row>
    <row r="753" spans="3:7" x14ac:dyDescent="0.2">
      <c r="C753" s="29"/>
      <c r="D753" s="29"/>
      <c r="E753" s="30"/>
      <c r="G753" s="31"/>
    </row>
    <row r="754" spans="3:7" x14ac:dyDescent="0.2">
      <c r="C754" s="29"/>
      <c r="D754" s="29"/>
      <c r="E754" s="30"/>
      <c r="G754" s="31"/>
    </row>
    <row r="755" spans="3:7" x14ac:dyDescent="0.2">
      <c r="C755" s="29"/>
      <c r="D755" s="29"/>
      <c r="E755" s="30"/>
      <c r="G755" s="31"/>
    </row>
    <row r="756" spans="3:7" x14ac:dyDescent="0.2">
      <c r="C756" s="29"/>
      <c r="D756" s="29"/>
      <c r="E756" s="30"/>
      <c r="G756" s="31"/>
    </row>
    <row r="757" spans="3:7" x14ac:dyDescent="0.2">
      <c r="C757" s="29"/>
      <c r="D757" s="29"/>
      <c r="E757" s="30"/>
      <c r="G757" s="31"/>
    </row>
    <row r="758" spans="3:7" x14ac:dyDescent="0.2">
      <c r="C758" s="29"/>
      <c r="D758" s="29"/>
      <c r="E758" s="30"/>
      <c r="G758" s="31"/>
    </row>
    <row r="759" spans="3:7" x14ac:dyDescent="0.2">
      <c r="C759" s="29"/>
      <c r="D759" s="29"/>
      <c r="E759" s="30"/>
      <c r="G759" s="31"/>
    </row>
    <row r="760" spans="3:7" x14ac:dyDescent="0.2">
      <c r="C760" s="29"/>
      <c r="D760" s="29"/>
      <c r="E760" s="30"/>
      <c r="G760" s="31"/>
    </row>
    <row r="761" spans="3:7" x14ac:dyDescent="0.2">
      <c r="C761" s="29"/>
      <c r="D761" s="29"/>
      <c r="E761" s="30"/>
      <c r="G761" s="31"/>
    </row>
    <row r="762" spans="3:7" x14ac:dyDescent="0.2">
      <c r="C762" s="29"/>
      <c r="D762" s="29"/>
      <c r="E762" s="30"/>
      <c r="G762" s="31"/>
    </row>
    <row r="763" spans="3:7" x14ac:dyDescent="0.2">
      <c r="C763" s="29"/>
      <c r="D763" s="29"/>
      <c r="E763" s="30"/>
      <c r="G763" s="31"/>
    </row>
    <row r="764" spans="3:7" x14ac:dyDescent="0.2">
      <c r="C764" s="29"/>
      <c r="D764" s="29"/>
      <c r="E764" s="30"/>
      <c r="G764" s="31"/>
    </row>
    <row r="765" spans="3:7" x14ac:dyDescent="0.2">
      <c r="C765" s="29"/>
      <c r="D765" s="29"/>
      <c r="E765" s="30"/>
      <c r="G765" s="31"/>
    </row>
    <row r="766" spans="3:7" x14ac:dyDescent="0.2">
      <c r="C766" s="29"/>
      <c r="D766" s="29"/>
      <c r="E766" s="30"/>
      <c r="G766" s="31"/>
    </row>
    <row r="767" spans="3:7" x14ac:dyDescent="0.2">
      <c r="C767" s="29"/>
      <c r="D767" s="29"/>
      <c r="E767" s="30"/>
      <c r="G767" s="31"/>
    </row>
    <row r="768" spans="3:7" x14ac:dyDescent="0.2">
      <c r="C768" s="29"/>
      <c r="D768" s="29"/>
      <c r="E768" s="30"/>
      <c r="G768" s="31"/>
    </row>
    <row r="769" spans="3:7" x14ac:dyDescent="0.2">
      <c r="C769" s="29"/>
      <c r="D769" s="29"/>
      <c r="E769" s="30"/>
      <c r="G769" s="31"/>
    </row>
    <row r="770" spans="3:7" x14ac:dyDescent="0.2">
      <c r="C770" s="29"/>
      <c r="D770" s="29"/>
      <c r="E770" s="30"/>
      <c r="G770" s="31"/>
    </row>
    <row r="771" spans="3:7" x14ac:dyDescent="0.2">
      <c r="C771" s="29"/>
      <c r="D771" s="29"/>
      <c r="E771" s="30"/>
      <c r="G771" s="31"/>
    </row>
    <row r="772" spans="3:7" x14ac:dyDescent="0.2">
      <c r="C772" s="29"/>
      <c r="D772" s="29"/>
      <c r="E772" s="30"/>
      <c r="G772" s="31"/>
    </row>
    <row r="773" spans="3:7" x14ac:dyDescent="0.2">
      <c r="C773" s="29"/>
      <c r="D773" s="29"/>
      <c r="E773" s="30"/>
      <c r="G773" s="31"/>
    </row>
    <row r="774" spans="3:7" x14ac:dyDescent="0.2">
      <c r="C774" s="29"/>
      <c r="D774" s="29"/>
      <c r="E774" s="30"/>
      <c r="G774" s="31"/>
    </row>
    <row r="775" spans="3:7" x14ac:dyDescent="0.2">
      <c r="C775" s="29"/>
      <c r="D775" s="29"/>
      <c r="E775" s="30"/>
      <c r="G775" s="31"/>
    </row>
    <row r="776" spans="3:7" x14ac:dyDescent="0.2">
      <c r="C776" s="29"/>
      <c r="D776" s="29"/>
      <c r="E776" s="30"/>
      <c r="G776" s="31"/>
    </row>
    <row r="777" spans="3:7" x14ac:dyDescent="0.2">
      <c r="C777" s="29"/>
      <c r="D777" s="29"/>
      <c r="E777" s="30"/>
      <c r="G777" s="31"/>
    </row>
    <row r="778" spans="3:7" x14ac:dyDescent="0.2">
      <c r="C778" s="29"/>
      <c r="D778" s="29"/>
      <c r="E778" s="30"/>
      <c r="G778" s="31"/>
    </row>
    <row r="779" spans="3:7" x14ac:dyDescent="0.2">
      <c r="C779" s="29"/>
      <c r="D779" s="29"/>
      <c r="E779" s="30"/>
      <c r="G779" s="31"/>
    </row>
    <row r="780" spans="3:7" x14ac:dyDescent="0.2">
      <c r="C780" s="29"/>
      <c r="D780" s="29"/>
      <c r="E780" s="30"/>
      <c r="G780" s="31"/>
    </row>
    <row r="781" spans="3:7" x14ac:dyDescent="0.2">
      <c r="C781" s="29"/>
      <c r="D781" s="29"/>
      <c r="E781" s="30"/>
      <c r="G781" s="31"/>
    </row>
    <row r="782" spans="3:7" x14ac:dyDescent="0.2">
      <c r="C782" s="29"/>
      <c r="D782" s="29"/>
      <c r="E782" s="30"/>
      <c r="G782" s="31"/>
    </row>
    <row r="783" spans="3:7" x14ac:dyDescent="0.2">
      <c r="C783" s="29"/>
      <c r="D783" s="29"/>
      <c r="E783" s="30"/>
      <c r="G783" s="31"/>
    </row>
    <row r="784" spans="3:7" x14ac:dyDescent="0.2">
      <c r="C784" s="29"/>
      <c r="D784" s="29"/>
      <c r="E784" s="30"/>
      <c r="G784" s="31"/>
    </row>
    <row r="785" spans="3:7" x14ac:dyDescent="0.2">
      <c r="C785" s="29"/>
      <c r="D785" s="29"/>
      <c r="E785" s="30"/>
      <c r="G785" s="31"/>
    </row>
    <row r="786" spans="3:7" x14ac:dyDescent="0.2">
      <c r="C786" s="29"/>
      <c r="D786" s="29"/>
      <c r="E786" s="30"/>
      <c r="G786" s="31"/>
    </row>
    <row r="787" spans="3:7" x14ac:dyDescent="0.2">
      <c r="C787" s="29"/>
      <c r="D787" s="29"/>
      <c r="E787" s="30"/>
      <c r="G787" s="31"/>
    </row>
    <row r="788" spans="3:7" x14ac:dyDescent="0.2">
      <c r="C788" s="29"/>
      <c r="D788" s="29"/>
      <c r="E788" s="30"/>
      <c r="G788" s="31"/>
    </row>
    <row r="789" spans="3:7" x14ac:dyDescent="0.2">
      <c r="C789" s="29"/>
      <c r="D789" s="29"/>
      <c r="E789" s="30"/>
      <c r="G789" s="31"/>
    </row>
    <row r="790" spans="3:7" x14ac:dyDescent="0.2">
      <c r="C790" s="29"/>
      <c r="D790" s="29"/>
      <c r="E790" s="30"/>
      <c r="G790" s="31"/>
    </row>
    <row r="791" spans="3:7" x14ac:dyDescent="0.2">
      <c r="C791" s="29"/>
      <c r="D791" s="29"/>
      <c r="E791" s="30"/>
      <c r="G791" s="31"/>
    </row>
    <row r="792" spans="3:7" x14ac:dyDescent="0.2">
      <c r="C792" s="29"/>
      <c r="D792" s="29"/>
      <c r="E792" s="30"/>
      <c r="G792" s="31"/>
    </row>
    <row r="793" spans="3:7" x14ac:dyDescent="0.2">
      <c r="C793" s="29"/>
      <c r="D793" s="29"/>
      <c r="E793" s="30"/>
      <c r="G793" s="31"/>
    </row>
    <row r="794" spans="3:7" x14ac:dyDescent="0.2">
      <c r="C794" s="29"/>
      <c r="D794" s="29"/>
      <c r="E794" s="30"/>
      <c r="G794" s="31"/>
    </row>
    <row r="795" spans="3:7" x14ac:dyDescent="0.2">
      <c r="C795" s="29"/>
      <c r="D795" s="29"/>
      <c r="E795" s="30"/>
      <c r="G795" s="31"/>
    </row>
    <row r="796" spans="3:7" x14ac:dyDescent="0.2">
      <c r="C796" s="29"/>
      <c r="D796" s="29"/>
      <c r="E796" s="30"/>
      <c r="G796" s="31"/>
    </row>
    <row r="797" spans="3:7" x14ac:dyDescent="0.2">
      <c r="C797" s="29"/>
      <c r="D797" s="29"/>
      <c r="E797" s="30"/>
      <c r="G797" s="31"/>
    </row>
    <row r="798" spans="3:7" x14ac:dyDescent="0.2">
      <c r="C798" s="29"/>
      <c r="D798" s="29"/>
      <c r="E798" s="30"/>
      <c r="G798" s="31"/>
    </row>
    <row r="799" spans="3:7" x14ac:dyDescent="0.2">
      <c r="C799" s="29"/>
      <c r="D799" s="29"/>
      <c r="E799" s="30"/>
      <c r="G799" s="31"/>
    </row>
    <row r="800" spans="3:7" x14ac:dyDescent="0.2">
      <c r="C800" s="29"/>
      <c r="D800" s="29"/>
      <c r="E800" s="30"/>
      <c r="G800" s="31"/>
    </row>
    <row r="801" spans="3:7" x14ac:dyDescent="0.2">
      <c r="C801" s="29"/>
      <c r="D801" s="29"/>
      <c r="E801" s="30"/>
      <c r="G801" s="31"/>
    </row>
    <row r="802" spans="3:7" x14ac:dyDescent="0.2">
      <c r="C802" s="29"/>
      <c r="D802" s="29"/>
      <c r="E802" s="30"/>
      <c r="G802" s="31"/>
    </row>
    <row r="803" spans="3:7" x14ac:dyDescent="0.2">
      <c r="C803" s="29"/>
      <c r="D803" s="29"/>
      <c r="E803" s="30"/>
      <c r="G803" s="31"/>
    </row>
    <row r="804" spans="3:7" x14ac:dyDescent="0.2">
      <c r="C804" s="29"/>
      <c r="D804" s="29"/>
      <c r="E804" s="30"/>
      <c r="G804" s="31"/>
    </row>
    <row r="805" spans="3:7" x14ac:dyDescent="0.2">
      <c r="C805" s="29"/>
      <c r="D805" s="29"/>
      <c r="E805" s="30"/>
      <c r="G805" s="31"/>
    </row>
    <row r="806" spans="3:7" x14ac:dyDescent="0.2">
      <c r="C806" s="29"/>
      <c r="D806" s="29"/>
      <c r="E806" s="30"/>
      <c r="G806" s="31"/>
    </row>
    <row r="807" spans="3:7" x14ac:dyDescent="0.2">
      <c r="C807" s="29"/>
      <c r="D807" s="29"/>
      <c r="E807" s="30"/>
      <c r="G807" s="31"/>
    </row>
    <row r="808" spans="3:7" x14ac:dyDescent="0.2">
      <c r="C808" s="29"/>
      <c r="D808" s="29"/>
      <c r="E808" s="30"/>
      <c r="G808" s="31"/>
    </row>
    <row r="809" spans="3:7" x14ac:dyDescent="0.2">
      <c r="C809" s="29"/>
      <c r="D809" s="29"/>
      <c r="E809" s="30"/>
      <c r="G809" s="31"/>
    </row>
    <row r="810" spans="3:7" x14ac:dyDescent="0.2">
      <c r="C810" s="29"/>
      <c r="D810" s="29"/>
      <c r="E810" s="30"/>
      <c r="G810" s="31"/>
    </row>
    <row r="811" spans="3:7" x14ac:dyDescent="0.2">
      <c r="C811" s="29"/>
      <c r="D811" s="29"/>
      <c r="E811" s="30"/>
      <c r="G811" s="31"/>
    </row>
    <row r="812" spans="3:7" x14ac:dyDescent="0.2">
      <c r="C812" s="29"/>
      <c r="D812" s="29"/>
      <c r="E812" s="30"/>
      <c r="G812" s="31"/>
    </row>
    <row r="813" spans="3:7" x14ac:dyDescent="0.2">
      <c r="C813" s="29"/>
      <c r="D813" s="29"/>
      <c r="E813" s="30"/>
      <c r="G813" s="31"/>
    </row>
    <row r="814" spans="3:7" x14ac:dyDescent="0.2">
      <c r="C814" s="29"/>
      <c r="D814" s="29"/>
      <c r="E814" s="30"/>
      <c r="G814" s="31"/>
    </row>
    <row r="815" spans="3:7" x14ac:dyDescent="0.2">
      <c r="C815" s="29"/>
      <c r="D815" s="29"/>
      <c r="E815" s="30"/>
      <c r="G815" s="31"/>
    </row>
    <row r="816" spans="3:7" x14ac:dyDescent="0.2">
      <c r="C816" s="29"/>
      <c r="D816" s="29"/>
      <c r="E816" s="30"/>
      <c r="G816" s="31"/>
    </row>
    <row r="817" spans="3:7" x14ac:dyDescent="0.2">
      <c r="C817" s="29"/>
      <c r="D817" s="29"/>
      <c r="E817" s="30"/>
      <c r="G817" s="31"/>
    </row>
    <row r="818" spans="3:7" x14ac:dyDescent="0.2">
      <c r="C818" s="29"/>
      <c r="D818" s="29"/>
      <c r="E818" s="30"/>
      <c r="G818" s="31"/>
    </row>
    <row r="819" spans="3:7" x14ac:dyDescent="0.2">
      <c r="C819" s="29"/>
      <c r="D819" s="29"/>
      <c r="E819" s="30"/>
      <c r="G819" s="31"/>
    </row>
    <row r="820" spans="3:7" x14ac:dyDescent="0.2">
      <c r="C820" s="29"/>
      <c r="D820" s="29"/>
      <c r="E820" s="30"/>
      <c r="G820" s="31"/>
    </row>
    <row r="821" spans="3:7" x14ac:dyDescent="0.2">
      <c r="C821" s="29"/>
      <c r="D821" s="29"/>
      <c r="E821" s="30"/>
      <c r="G821" s="31"/>
    </row>
    <row r="822" spans="3:7" x14ac:dyDescent="0.2">
      <c r="C822" s="29"/>
      <c r="D822" s="29"/>
      <c r="E822" s="30"/>
      <c r="G822" s="31"/>
    </row>
    <row r="823" spans="3:7" x14ac:dyDescent="0.2">
      <c r="C823" s="29"/>
      <c r="D823" s="29"/>
      <c r="E823" s="30"/>
      <c r="G823" s="31"/>
    </row>
    <row r="824" spans="3:7" x14ac:dyDescent="0.2">
      <c r="C824" s="29"/>
      <c r="D824" s="29"/>
      <c r="E824" s="30"/>
      <c r="G824" s="31"/>
    </row>
    <row r="825" spans="3:7" x14ac:dyDescent="0.2">
      <c r="C825" s="29"/>
      <c r="D825" s="29"/>
      <c r="E825" s="30"/>
      <c r="G825" s="31"/>
    </row>
    <row r="826" spans="3:7" x14ac:dyDescent="0.2">
      <c r="C826" s="29"/>
      <c r="D826" s="29"/>
      <c r="E826" s="30"/>
      <c r="G826" s="31"/>
    </row>
    <row r="827" spans="3:7" x14ac:dyDescent="0.2">
      <c r="C827" s="29"/>
      <c r="D827" s="29"/>
      <c r="E827" s="30"/>
      <c r="G827" s="31"/>
    </row>
    <row r="828" spans="3:7" x14ac:dyDescent="0.2">
      <c r="C828" s="29"/>
      <c r="D828" s="29"/>
      <c r="E828" s="30"/>
      <c r="G828" s="31"/>
    </row>
    <row r="829" spans="3:7" x14ac:dyDescent="0.2">
      <c r="C829" s="29"/>
      <c r="D829" s="29"/>
      <c r="E829" s="30"/>
      <c r="G829" s="31"/>
    </row>
    <row r="830" spans="3:7" x14ac:dyDescent="0.2">
      <c r="C830" s="29"/>
      <c r="D830" s="29"/>
      <c r="E830" s="30"/>
      <c r="G830" s="31"/>
    </row>
    <row r="831" spans="3:7" x14ac:dyDescent="0.2">
      <c r="C831" s="29"/>
      <c r="D831" s="29"/>
      <c r="E831" s="30"/>
      <c r="G831" s="31"/>
    </row>
    <row r="832" spans="3:7" x14ac:dyDescent="0.2">
      <c r="C832" s="29"/>
      <c r="D832" s="29"/>
      <c r="E832" s="30"/>
      <c r="G832" s="31"/>
    </row>
    <row r="833" spans="3:7" x14ac:dyDescent="0.2">
      <c r="C833" s="29"/>
      <c r="D833" s="29"/>
      <c r="E833" s="30"/>
      <c r="G833" s="31"/>
    </row>
    <row r="834" spans="3:7" x14ac:dyDescent="0.2">
      <c r="C834" s="29"/>
      <c r="D834" s="29"/>
      <c r="E834" s="30"/>
      <c r="G834" s="31"/>
    </row>
    <row r="835" spans="3:7" x14ac:dyDescent="0.2">
      <c r="C835" s="29"/>
      <c r="D835" s="29"/>
      <c r="E835" s="30"/>
      <c r="G835" s="31"/>
    </row>
    <row r="836" spans="3:7" x14ac:dyDescent="0.2">
      <c r="C836" s="29"/>
      <c r="D836" s="29"/>
      <c r="E836" s="30"/>
      <c r="G836" s="31"/>
    </row>
    <row r="837" spans="3:7" x14ac:dyDescent="0.2">
      <c r="C837" s="29"/>
      <c r="D837" s="29"/>
      <c r="E837" s="30"/>
      <c r="G837" s="31"/>
    </row>
    <row r="838" spans="3:7" x14ac:dyDescent="0.2">
      <c r="C838" s="29"/>
      <c r="D838" s="29"/>
      <c r="E838" s="30"/>
      <c r="G838" s="31"/>
    </row>
    <row r="839" spans="3:7" x14ac:dyDescent="0.2">
      <c r="C839" s="29"/>
      <c r="D839" s="29"/>
      <c r="E839" s="30"/>
      <c r="G839" s="31"/>
    </row>
    <row r="840" spans="3:7" x14ac:dyDescent="0.2">
      <c r="C840" s="29"/>
      <c r="D840" s="29"/>
      <c r="E840" s="30"/>
      <c r="G840" s="31"/>
    </row>
    <row r="841" spans="3:7" x14ac:dyDescent="0.2">
      <c r="C841" s="29"/>
      <c r="D841" s="29"/>
      <c r="E841" s="30"/>
      <c r="G841" s="31"/>
    </row>
    <row r="842" spans="3:7" x14ac:dyDescent="0.2">
      <c r="C842" s="29"/>
      <c r="D842" s="29"/>
      <c r="E842" s="30"/>
      <c r="G842" s="31"/>
    </row>
    <row r="843" spans="3:7" x14ac:dyDescent="0.2">
      <c r="C843" s="29"/>
      <c r="D843" s="29"/>
      <c r="E843" s="30"/>
      <c r="G843" s="31"/>
    </row>
    <row r="844" spans="3:7" x14ac:dyDescent="0.2">
      <c r="C844" s="29"/>
      <c r="D844" s="29"/>
      <c r="E844" s="30"/>
      <c r="G844" s="31"/>
    </row>
    <row r="845" spans="3:7" x14ac:dyDescent="0.2">
      <c r="C845" s="29"/>
      <c r="D845" s="29"/>
      <c r="E845" s="30"/>
      <c r="G845" s="31"/>
    </row>
    <row r="846" spans="3:7" x14ac:dyDescent="0.2">
      <c r="C846" s="29"/>
      <c r="D846" s="29"/>
      <c r="E846" s="30"/>
      <c r="G846" s="31"/>
    </row>
    <row r="847" spans="3:7" x14ac:dyDescent="0.2">
      <c r="C847" s="29"/>
      <c r="D847" s="29"/>
      <c r="E847" s="30"/>
      <c r="G847" s="31"/>
    </row>
    <row r="848" spans="3:7" x14ac:dyDescent="0.2">
      <c r="C848" s="29"/>
      <c r="D848" s="29"/>
      <c r="E848" s="30"/>
      <c r="G848" s="31"/>
    </row>
    <row r="849" spans="3:7" x14ac:dyDescent="0.2">
      <c r="C849" s="29"/>
      <c r="D849" s="29"/>
      <c r="E849" s="30"/>
      <c r="G849" s="31"/>
    </row>
    <row r="850" spans="3:7" x14ac:dyDescent="0.2">
      <c r="C850" s="29"/>
      <c r="D850" s="29"/>
      <c r="E850" s="30"/>
      <c r="G850" s="31"/>
    </row>
    <row r="851" spans="3:7" x14ac:dyDescent="0.2">
      <c r="C851" s="29"/>
      <c r="D851" s="29"/>
      <c r="E851" s="30"/>
      <c r="G851" s="31"/>
    </row>
    <row r="852" spans="3:7" x14ac:dyDescent="0.2">
      <c r="C852" s="29"/>
      <c r="D852" s="29"/>
      <c r="E852" s="30"/>
      <c r="G852" s="31"/>
    </row>
    <row r="853" spans="3:7" x14ac:dyDescent="0.2">
      <c r="C853" s="29"/>
      <c r="D853" s="29"/>
      <c r="E853" s="30"/>
      <c r="G853" s="31"/>
    </row>
    <row r="854" spans="3:7" x14ac:dyDescent="0.2">
      <c r="C854" s="29"/>
      <c r="D854" s="29"/>
      <c r="E854" s="30"/>
      <c r="G854" s="31"/>
    </row>
    <row r="855" spans="3:7" x14ac:dyDescent="0.2">
      <c r="C855" s="29"/>
      <c r="D855" s="29"/>
      <c r="E855" s="30"/>
      <c r="G855" s="31"/>
    </row>
    <row r="856" spans="3:7" x14ac:dyDescent="0.2">
      <c r="C856" s="29"/>
      <c r="D856" s="29"/>
      <c r="E856" s="30"/>
      <c r="G856" s="31"/>
    </row>
    <row r="857" spans="3:7" x14ac:dyDescent="0.2">
      <c r="C857" s="29"/>
      <c r="D857" s="29"/>
      <c r="E857" s="30"/>
      <c r="G857" s="31"/>
    </row>
    <row r="858" spans="3:7" x14ac:dyDescent="0.2">
      <c r="C858" s="29"/>
      <c r="D858" s="29"/>
      <c r="E858" s="30"/>
      <c r="G858" s="31"/>
    </row>
    <row r="859" spans="3:7" x14ac:dyDescent="0.2">
      <c r="C859" s="29"/>
      <c r="D859" s="29"/>
      <c r="E859" s="30"/>
      <c r="G859" s="31"/>
    </row>
    <row r="860" spans="3:7" x14ac:dyDescent="0.2">
      <c r="C860" s="29"/>
      <c r="D860" s="29"/>
      <c r="E860" s="30"/>
      <c r="G860" s="31"/>
    </row>
    <row r="861" spans="3:7" x14ac:dyDescent="0.2">
      <c r="C861" s="29"/>
      <c r="D861" s="29"/>
      <c r="E861" s="30"/>
      <c r="G861" s="31"/>
    </row>
    <row r="862" spans="3:7" x14ac:dyDescent="0.2">
      <c r="C862" s="29"/>
      <c r="D862" s="29"/>
      <c r="E862" s="30"/>
      <c r="G862" s="31"/>
    </row>
    <row r="863" spans="3:7" x14ac:dyDescent="0.2">
      <c r="C863" s="29"/>
      <c r="D863" s="29"/>
      <c r="E863" s="30"/>
      <c r="G863" s="31"/>
    </row>
    <row r="864" spans="3:7" x14ac:dyDescent="0.2">
      <c r="C864" s="29"/>
      <c r="D864" s="29"/>
      <c r="E864" s="30"/>
      <c r="G864" s="31"/>
    </row>
    <row r="865" spans="3:7" x14ac:dyDescent="0.2">
      <c r="C865" s="29"/>
      <c r="D865" s="29"/>
      <c r="E865" s="30"/>
      <c r="G865" s="31"/>
    </row>
    <row r="866" spans="3:7" x14ac:dyDescent="0.2">
      <c r="C866" s="29"/>
      <c r="D866" s="29"/>
      <c r="E866" s="30"/>
      <c r="G866" s="31"/>
    </row>
    <row r="867" spans="3:7" x14ac:dyDescent="0.2">
      <c r="C867" s="29"/>
      <c r="D867" s="29"/>
      <c r="E867" s="30"/>
      <c r="G867" s="31"/>
    </row>
    <row r="868" spans="3:7" x14ac:dyDescent="0.2">
      <c r="C868" s="29"/>
      <c r="D868" s="29"/>
      <c r="E868" s="30"/>
      <c r="G868" s="31"/>
    </row>
    <row r="869" spans="3:7" x14ac:dyDescent="0.2">
      <c r="C869" s="29"/>
      <c r="D869" s="29"/>
      <c r="E869" s="30"/>
      <c r="G869" s="31"/>
    </row>
    <row r="870" spans="3:7" x14ac:dyDescent="0.2">
      <c r="C870" s="29"/>
      <c r="D870" s="29"/>
      <c r="E870" s="30"/>
      <c r="G870" s="31"/>
    </row>
    <row r="871" spans="3:7" x14ac:dyDescent="0.2">
      <c r="C871" s="29"/>
      <c r="D871" s="29"/>
      <c r="E871" s="30"/>
      <c r="G871" s="31"/>
    </row>
    <row r="872" spans="3:7" x14ac:dyDescent="0.2">
      <c r="C872" s="29"/>
      <c r="D872" s="29"/>
      <c r="E872" s="30"/>
      <c r="G872" s="31"/>
    </row>
    <row r="873" spans="3:7" x14ac:dyDescent="0.2">
      <c r="C873" s="29"/>
      <c r="D873" s="29"/>
      <c r="E873" s="30"/>
      <c r="G873" s="31"/>
    </row>
    <row r="874" spans="3:7" x14ac:dyDescent="0.2">
      <c r="C874" s="29"/>
      <c r="D874" s="29"/>
      <c r="E874" s="30"/>
      <c r="G874" s="31"/>
    </row>
    <row r="875" spans="3:7" x14ac:dyDescent="0.2">
      <c r="C875" s="29"/>
      <c r="D875" s="29"/>
      <c r="E875" s="30"/>
      <c r="G875" s="31"/>
    </row>
    <row r="876" spans="3:7" x14ac:dyDescent="0.2">
      <c r="C876" s="29"/>
      <c r="D876" s="29"/>
      <c r="E876" s="30"/>
      <c r="G876" s="31"/>
    </row>
    <row r="877" spans="3:7" x14ac:dyDescent="0.2">
      <c r="C877" s="29"/>
      <c r="D877" s="29"/>
      <c r="E877" s="30"/>
      <c r="G877" s="31"/>
    </row>
    <row r="878" spans="3:7" x14ac:dyDescent="0.2">
      <c r="C878" s="29"/>
      <c r="D878" s="29"/>
      <c r="E878" s="30"/>
      <c r="G878" s="31"/>
    </row>
    <row r="879" spans="3:7" x14ac:dyDescent="0.2">
      <c r="C879" s="29"/>
      <c r="D879" s="29"/>
      <c r="E879" s="30"/>
      <c r="G879" s="31"/>
    </row>
    <row r="880" spans="3:7" x14ac:dyDescent="0.2">
      <c r="C880" s="29"/>
      <c r="D880" s="29"/>
      <c r="E880" s="30"/>
      <c r="G880" s="31"/>
    </row>
    <row r="881" spans="3:7" x14ac:dyDescent="0.2">
      <c r="C881" s="29"/>
      <c r="D881" s="29"/>
      <c r="E881" s="30"/>
      <c r="G881" s="31"/>
    </row>
    <row r="882" spans="3:7" x14ac:dyDescent="0.2">
      <c r="C882" s="29"/>
      <c r="D882" s="29"/>
      <c r="E882" s="30"/>
      <c r="G882" s="31"/>
    </row>
    <row r="883" spans="3:7" x14ac:dyDescent="0.2">
      <c r="C883" s="29"/>
      <c r="D883" s="29"/>
      <c r="E883" s="30"/>
      <c r="G883" s="31"/>
    </row>
    <row r="884" spans="3:7" x14ac:dyDescent="0.2">
      <c r="C884" s="29"/>
      <c r="D884" s="29"/>
      <c r="E884" s="30"/>
      <c r="G884" s="31"/>
    </row>
    <row r="885" spans="3:7" x14ac:dyDescent="0.2">
      <c r="C885" s="29"/>
      <c r="D885" s="29"/>
      <c r="E885" s="30"/>
      <c r="G885" s="31"/>
    </row>
    <row r="886" spans="3:7" x14ac:dyDescent="0.2">
      <c r="C886" s="29"/>
      <c r="D886" s="29"/>
      <c r="E886" s="30"/>
      <c r="G886" s="31"/>
    </row>
    <row r="887" spans="3:7" x14ac:dyDescent="0.2">
      <c r="C887" s="29"/>
      <c r="D887" s="29"/>
      <c r="E887" s="30"/>
      <c r="G887" s="31"/>
    </row>
    <row r="888" spans="3:7" x14ac:dyDescent="0.2">
      <c r="C888" s="29"/>
      <c r="D888" s="29"/>
      <c r="E888" s="30"/>
      <c r="G888" s="31"/>
    </row>
    <row r="889" spans="3:7" x14ac:dyDescent="0.2">
      <c r="C889" s="29"/>
      <c r="D889" s="29"/>
      <c r="E889" s="30"/>
      <c r="G889" s="31"/>
    </row>
    <row r="890" spans="3:7" x14ac:dyDescent="0.2">
      <c r="C890" s="29"/>
      <c r="D890" s="29"/>
      <c r="E890" s="30"/>
      <c r="G890" s="31"/>
    </row>
    <row r="891" spans="3:7" x14ac:dyDescent="0.2">
      <c r="C891" s="29"/>
      <c r="D891" s="29"/>
      <c r="E891" s="30"/>
      <c r="G891" s="31"/>
    </row>
    <row r="892" spans="3:7" x14ac:dyDescent="0.2">
      <c r="C892" s="29"/>
      <c r="D892" s="29"/>
      <c r="E892" s="30"/>
      <c r="G892" s="31"/>
    </row>
    <row r="893" spans="3:7" x14ac:dyDescent="0.2">
      <c r="C893" s="29"/>
      <c r="D893" s="29"/>
      <c r="E893" s="30"/>
      <c r="G893" s="31"/>
    </row>
    <row r="894" spans="3:7" x14ac:dyDescent="0.2">
      <c r="C894" s="29"/>
      <c r="D894" s="29"/>
      <c r="E894" s="30"/>
      <c r="G894" s="31"/>
    </row>
    <row r="895" spans="3:7" x14ac:dyDescent="0.2">
      <c r="C895" s="29"/>
      <c r="D895" s="29"/>
      <c r="E895" s="30"/>
      <c r="G895" s="31"/>
    </row>
    <row r="896" spans="3:7" x14ac:dyDescent="0.2">
      <c r="C896" s="29"/>
      <c r="D896" s="29"/>
      <c r="E896" s="30"/>
      <c r="G896" s="31"/>
    </row>
    <row r="897" spans="3:7" x14ac:dyDescent="0.2">
      <c r="C897" s="29"/>
      <c r="D897" s="29"/>
      <c r="E897" s="30"/>
      <c r="G897" s="31"/>
    </row>
    <row r="898" spans="3:7" x14ac:dyDescent="0.2">
      <c r="C898" s="29"/>
      <c r="D898" s="29"/>
      <c r="E898" s="30"/>
      <c r="G898" s="31"/>
    </row>
    <row r="899" spans="3:7" x14ac:dyDescent="0.2">
      <c r="C899" s="29"/>
      <c r="D899" s="29"/>
      <c r="E899" s="30"/>
      <c r="G899" s="31"/>
    </row>
    <row r="900" spans="3:7" x14ac:dyDescent="0.2">
      <c r="C900" s="29"/>
      <c r="D900" s="29"/>
      <c r="E900" s="30"/>
      <c r="G900" s="31"/>
    </row>
    <row r="901" spans="3:7" x14ac:dyDescent="0.2">
      <c r="C901" s="29"/>
      <c r="D901" s="29"/>
      <c r="E901" s="30"/>
      <c r="G901" s="31"/>
    </row>
    <row r="902" spans="3:7" x14ac:dyDescent="0.2">
      <c r="C902" s="29"/>
      <c r="D902" s="29"/>
      <c r="E902" s="30"/>
      <c r="G902" s="31"/>
    </row>
    <row r="903" spans="3:7" x14ac:dyDescent="0.2">
      <c r="C903" s="29"/>
      <c r="D903" s="29"/>
      <c r="E903" s="30"/>
      <c r="G903" s="31"/>
    </row>
    <row r="904" spans="3:7" x14ac:dyDescent="0.2">
      <c r="C904" s="29"/>
      <c r="D904" s="29"/>
      <c r="E904" s="30"/>
      <c r="G904" s="31"/>
    </row>
    <row r="905" spans="3:7" x14ac:dyDescent="0.2">
      <c r="C905" s="29"/>
      <c r="D905" s="29"/>
      <c r="E905" s="30"/>
      <c r="G905" s="31"/>
    </row>
    <row r="906" spans="3:7" x14ac:dyDescent="0.2">
      <c r="C906" s="29"/>
      <c r="D906" s="29"/>
      <c r="E906" s="30"/>
      <c r="G906" s="31"/>
    </row>
    <row r="907" spans="3:7" x14ac:dyDescent="0.2">
      <c r="C907" s="29"/>
      <c r="D907" s="29"/>
      <c r="E907" s="30"/>
      <c r="G907" s="31"/>
    </row>
    <row r="908" spans="3:7" x14ac:dyDescent="0.2">
      <c r="C908" s="29"/>
      <c r="D908" s="29"/>
      <c r="E908" s="30"/>
      <c r="G908" s="31"/>
    </row>
    <row r="909" spans="3:7" x14ac:dyDescent="0.2">
      <c r="C909" s="29"/>
      <c r="D909" s="29"/>
      <c r="E909" s="30"/>
      <c r="G909" s="31"/>
    </row>
    <row r="910" spans="3:7" x14ac:dyDescent="0.2">
      <c r="C910" s="29"/>
      <c r="D910" s="29"/>
      <c r="E910" s="30"/>
      <c r="G910" s="31"/>
    </row>
    <row r="911" spans="3:7" x14ac:dyDescent="0.2">
      <c r="C911" s="29"/>
      <c r="D911" s="29"/>
      <c r="E911" s="30"/>
      <c r="G911" s="31"/>
    </row>
    <row r="912" spans="3:7" x14ac:dyDescent="0.2">
      <c r="C912" s="29"/>
      <c r="D912" s="29"/>
      <c r="E912" s="30"/>
      <c r="G912" s="31"/>
    </row>
    <row r="913" spans="3:7" x14ac:dyDescent="0.2">
      <c r="C913" s="29"/>
      <c r="D913" s="29"/>
      <c r="E913" s="30"/>
      <c r="G913" s="31"/>
    </row>
    <row r="914" spans="3:7" x14ac:dyDescent="0.2">
      <c r="C914" s="29"/>
      <c r="D914" s="29"/>
      <c r="E914" s="30"/>
      <c r="G914" s="31"/>
    </row>
    <row r="915" spans="3:7" x14ac:dyDescent="0.2">
      <c r="C915" s="29"/>
      <c r="D915" s="29"/>
      <c r="E915" s="30"/>
      <c r="G915" s="31"/>
    </row>
    <row r="916" spans="3:7" x14ac:dyDescent="0.2">
      <c r="C916" s="29"/>
      <c r="D916" s="29"/>
      <c r="E916" s="30"/>
      <c r="G916" s="31"/>
    </row>
    <row r="917" spans="3:7" x14ac:dyDescent="0.2">
      <c r="C917" s="29"/>
      <c r="D917" s="29"/>
      <c r="E917" s="30"/>
      <c r="G917" s="31"/>
    </row>
    <row r="918" spans="3:7" x14ac:dyDescent="0.2">
      <c r="C918" s="29"/>
      <c r="D918" s="29"/>
      <c r="E918" s="30"/>
      <c r="G918" s="31"/>
    </row>
    <row r="919" spans="3:7" x14ac:dyDescent="0.2">
      <c r="C919" s="29"/>
      <c r="D919" s="29"/>
      <c r="E919" s="30"/>
      <c r="G919" s="31"/>
    </row>
    <row r="920" spans="3:7" x14ac:dyDescent="0.2">
      <c r="C920" s="29"/>
      <c r="D920" s="29"/>
      <c r="E920" s="30"/>
      <c r="G920" s="31"/>
    </row>
    <row r="921" spans="3:7" x14ac:dyDescent="0.2">
      <c r="C921" s="29"/>
      <c r="D921" s="29"/>
      <c r="E921" s="30"/>
      <c r="G921" s="31"/>
    </row>
    <row r="922" spans="3:7" x14ac:dyDescent="0.2">
      <c r="C922" s="29"/>
      <c r="D922" s="29"/>
      <c r="E922" s="30"/>
      <c r="G922" s="31"/>
    </row>
    <row r="923" spans="3:7" x14ac:dyDescent="0.2">
      <c r="C923" s="29"/>
      <c r="D923" s="29"/>
      <c r="E923" s="30"/>
      <c r="G923" s="31"/>
    </row>
    <row r="924" spans="3:7" x14ac:dyDescent="0.2">
      <c r="C924" s="29"/>
      <c r="D924" s="29"/>
      <c r="E924" s="30"/>
      <c r="G924" s="31"/>
    </row>
    <row r="925" spans="3:7" x14ac:dyDescent="0.2">
      <c r="C925" s="29"/>
      <c r="D925" s="29"/>
      <c r="E925" s="30"/>
      <c r="G925" s="31"/>
    </row>
    <row r="926" spans="3:7" x14ac:dyDescent="0.2">
      <c r="C926" s="29"/>
      <c r="D926" s="29"/>
      <c r="E926" s="30"/>
      <c r="G926" s="31"/>
    </row>
    <row r="927" spans="3:7" x14ac:dyDescent="0.2">
      <c r="C927" s="29"/>
      <c r="D927" s="29"/>
      <c r="E927" s="30"/>
      <c r="G927" s="31"/>
    </row>
    <row r="928" spans="3:7" x14ac:dyDescent="0.2">
      <c r="C928" s="29"/>
      <c r="D928" s="29"/>
      <c r="E928" s="30"/>
      <c r="G928" s="31"/>
    </row>
    <row r="929" spans="3:7" x14ac:dyDescent="0.2">
      <c r="C929" s="29"/>
      <c r="D929" s="29"/>
      <c r="E929" s="30"/>
      <c r="G929" s="31"/>
    </row>
    <row r="930" spans="3:7" x14ac:dyDescent="0.2">
      <c r="C930" s="29"/>
      <c r="D930" s="29"/>
      <c r="E930" s="30"/>
      <c r="G930" s="31"/>
    </row>
    <row r="931" spans="3:7" x14ac:dyDescent="0.2">
      <c r="C931" s="29"/>
      <c r="D931" s="29"/>
      <c r="E931" s="30"/>
      <c r="G931" s="31"/>
    </row>
    <row r="932" spans="3:7" x14ac:dyDescent="0.2">
      <c r="C932" s="29"/>
      <c r="D932" s="29"/>
      <c r="E932" s="30"/>
      <c r="G932" s="31"/>
    </row>
    <row r="933" spans="3:7" x14ac:dyDescent="0.2">
      <c r="C933" s="29"/>
      <c r="D933" s="29"/>
      <c r="E933" s="30"/>
      <c r="G933" s="31"/>
    </row>
    <row r="934" spans="3:7" x14ac:dyDescent="0.2">
      <c r="C934" s="29"/>
      <c r="D934" s="29"/>
      <c r="E934" s="30"/>
      <c r="G934" s="31"/>
    </row>
    <row r="935" spans="3:7" x14ac:dyDescent="0.2">
      <c r="C935" s="29"/>
      <c r="D935" s="29"/>
      <c r="E935" s="30"/>
      <c r="G935" s="31"/>
    </row>
    <row r="936" spans="3:7" x14ac:dyDescent="0.2">
      <c r="C936" s="29"/>
      <c r="D936" s="29"/>
      <c r="E936" s="30"/>
      <c r="G936" s="31"/>
    </row>
    <row r="937" spans="3:7" x14ac:dyDescent="0.2">
      <c r="C937" s="29"/>
      <c r="D937" s="29"/>
      <c r="E937" s="30"/>
      <c r="G937" s="31"/>
    </row>
    <row r="938" spans="3:7" x14ac:dyDescent="0.2">
      <c r="C938" s="29"/>
      <c r="D938" s="29"/>
      <c r="E938" s="30"/>
      <c r="G938" s="31"/>
    </row>
    <row r="939" spans="3:7" x14ac:dyDescent="0.2">
      <c r="C939" s="29"/>
      <c r="D939" s="29"/>
      <c r="E939" s="30"/>
      <c r="G939" s="31"/>
    </row>
    <row r="940" spans="3:7" x14ac:dyDescent="0.2">
      <c r="C940" s="29"/>
      <c r="D940" s="29"/>
      <c r="E940" s="30"/>
      <c r="G940" s="31"/>
    </row>
    <row r="941" spans="3:7" x14ac:dyDescent="0.2">
      <c r="C941" s="29"/>
      <c r="D941" s="29"/>
      <c r="E941" s="30"/>
      <c r="G941" s="31"/>
    </row>
    <row r="942" spans="3:7" x14ac:dyDescent="0.2">
      <c r="C942" s="29"/>
      <c r="D942" s="29"/>
      <c r="E942" s="30"/>
      <c r="G942" s="31"/>
    </row>
    <row r="943" spans="3:7" x14ac:dyDescent="0.2">
      <c r="C943" s="29"/>
      <c r="D943" s="29"/>
      <c r="E943" s="30"/>
      <c r="G943" s="31"/>
    </row>
    <row r="944" spans="3:7" x14ac:dyDescent="0.2">
      <c r="C944" s="29"/>
      <c r="D944" s="29"/>
      <c r="E944" s="30"/>
      <c r="G944" s="31"/>
    </row>
    <row r="945" spans="3:7" x14ac:dyDescent="0.2">
      <c r="C945" s="29"/>
      <c r="D945" s="29"/>
      <c r="E945" s="30"/>
      <c r="G945" s="31"/>
    </row>
    <row r="946" spans="3:7" x14ac:dyDescent="0.2">
      <c r="C946" s="29"/>
      <c r="D946" s="29"/>
      <c r="E946" s="30"/>
      <c r="G946" s="31"/>
    </row>
    <row r="947" spans="3:7" x14ac:dyDescent="0.2">
      <c r="C947" s="29"/>
      <c r="D947" s="29"/>
      <c r="E947" s="30"/>
      <c r="G947" s="31"/>
    </row>
    <row r="948" spans="3:7" x14ac:dyDescent="0.2">
      <c r="C948" s="29"/>
      <c r="D948" s="29"/>
      <c r="E948" s="30"/>
      <c r="G948" s="31"/>
    </row>
    <row r="949" spans="3:7" x14ac:dyDescent="0.2">
      <c r="C949" s="29"/>
      <c r="D949" s="29"/>
      <c r="E949" s="30"/>
      <c r="G949" s="31"/>
    </row>
    <row r="950" spans="3:7" x14ac:dyDescent="0.2">
      <c r="C950" s="29"/>
      <c r="D950" s="29"/>
      <c r="E950" s="30"/>
      <c r="G950" s="31"/>
    </row>
    <row r="951" spans="3:7" x14ac:dyDescent="0.2">
      <c r="C951" s="29"/>
      <c r="D951" s="29"/>
      <c r="E951" s="30"/>
      <c r="G951" s="31"/>
    </row>
    <row r="952" spans="3:7" x14ac:dyDescent="0.2">
      <c r="C952" s="29"/>
      <c r="D952" s="29"/>
      <c r="E952" s="30"/>
      <c r="G952" s="31"/>
    </row>
    <row r="953" spans="3:7" x14ac:dyDescent="0.2">
      <c r="C953" s="29"/>
      <c r="D953" s="29"/>
      <c r="E953" s="30"/>
      <c r="G953" s="31"/>
    </row>
    <row r="954" spans="3:7" x14ac:dyDescent="0.2">
      <c r="C954" s="29"/>
      <c r="D954" s="29"/>
      <c r="E954" s="30"/>
      <c r="G954" s="31"/>
    </row>
    <row r="955" spans="3:7" x14ac:dyDescent="0.2">
      <c r="C955" s="29"/>
      <c r="D955" s="29"/>
      <c r="E955" s="30"/>
      <c r="G955" s="31"/>
    </row>
    <row r="956" spans="3:7" x14ac:dyDescent="0.2">
      <c r="C956" s="29"/>
      <c r="D956" s="29"/>
      <c r="E956" s="30"/>
      <c r="G956" s="31"/>
    </row>
    <row r="957" spans="3:7" x14ac:dyDescent="0.2">
      <c r="C957" s="29"/>
      <c r="D957" s="29"/>
      <c r="E957" s="30"/>
      <c r="G957" s="31"/>
    </row>
    <row r="958" spans="3:7" x14ac:dyDescent="0.2">
      <c r="C958" s="29"/>
      <c r="D958" s="29"/>
      <c r="E958" s="30"/>
      <c r="G958" s="31"/>
    </row>
    <row r="959" spans="3:7" x14ac:dyDescent="0.2">
      <c r="C959" s="29"/>
      <c r="D959" s="29"/>
      <c r="E959" s="30"/>
      <c r="G959" s="31"/>
    </row>
    <row r="960" spans="3:7" x14ac:dyDescent="0.2">
      <c r="C960" s="29"/>
      <c r="D960" s="29"/>
      <c r="E960" s="30"/>
      <c r="G960" s="31"/>
    </row>
    <row r="961" spans="3:7" x14ac:dyDescent="0.2">
      <c r="C961" s="29"/>
      <c r="D961" s="29"/>
      <c r="E961" s="30"/>
      <c r="G961" s="31"/>
    </row>
    <row r="962" spans="3:7" x14ac:dyDescent="0.2">
      <c r="C962" s="29"/>
      <c r="D962" s="29"/>
      <c r="E962" s="30"/>
      <c r="G962" s="31"/>
    </row>
    <row r="963" spans="3:7" x14ac:dyDescent="0.2">
      <c r="C963" s="29"/>
      <c r="D963" s="29"/>
      <c r="E963" s="30"/>
      <c r="G963" s="31"/>
    </row>
    <row r="964" spans="3:7" x14ac:dyDescent="0.2">
      <c r="C964" s="29"/>
      <c r="D964" s="29"/>
      <c r="E964" s="30"/>
      <c r="G964" s="31"/>
    </row>
    <row r="965" spans="3:7" x14ac:dyDescent="0.2">
      <c r="C965" s="29"/>
      <c r="D965" s="29"/>
      <c r="E965" s="30"/>
      <c r="G965" s="31"/>
    </row>
    <row r="966" spans="3:7" x14ac:dyDescent="0.2">
      <c r="C966" s="29"/>
      <c r="D966" s="29"/>
      <c r="E966" s="30"/>
      <c r="G966" s="31"/>
    </row>
    <row r="967" spans="3:7" x14ac:dyDescent="0.2">
      <c r="C967" s="29"/>
      <c r="D967" s="29"/>
      <c r="E967" s="30"/>
      <c r="G967" s="31"/>
    </row>
    <row r="968" spans="3:7" x14ac:dyDescent="0.2">
      <c r="C968" s="29"/>
      <c r="D968" s="29"/>
      <c r="E968" s="30"/>
      <c r="G968" s="31"/>
    </row>
    <row r="969" spans="3:7" x14ac:dyDescent="0.2">
      <c r="C969" s="29"/>
      <c r="D969" s="29"/>
      <c r="E969" s="30"/>
      <c r="G969" s="31"/>
    </row>
    <row r="970" spans="3:7" x14ac:dyDescent="0.2">
      <c r="C970" s="29"/>
      <c r="D970" s="29"/>
      <c r="E970" s="30"/>
      <c r="G970" s="31"/>
    </row>
    <row r="971" spans="3:7" x14ac:dyDescent="0.2">
      <c r="C971" s="29"/>
      <c r="D971" s="29"/>
      <c r="E971" s="30"/>
      <c r="G971" s="31"/>
    </row>
    <row r="972" spans="3:7" x14ac:dyDescent="0.2">
      <c r="C972" s="29"/>
      <c r="D972" s="29"/>
      <c r="E972" s="30"/>
      <c r="G972" s="31"/>
    </row>
    <row r="973" spans="3:7" x14ac:dyDescent="0.2">
      <c r="C973" s="29"/>
      <c r="D973" s="29"/>
      <c r="E973" s="30"/>
      <c r="G973" s="31"/>
    </row>
    <row r="974" spans="3:7" x14ac:dyDescent="0.2">
      <c r="C974" s="29"/>
      <c r="D974" s="29"/>
      <c r="E974" s="30"/>
      <c r="G974" s="31"/>
    </row>
    <row r="975" spans="3:7" x14ac:dyDescent="0.2">
      <c r="C975" s="29"/>
      <c r="D975" s="29"/>
      <c r="E975" s="30"/>
      <c r="G975" s="31"/>
    </row>
    <row r="976" spans="3:7" x14ac:dyDescent="0.2">
      <c r="C976" s="29"/>
      <c r="D976" s="29"/>
      <c r="E976" s="30"/>
      <c r="G976" s="31"/>
    </row>
    <row r="977" spans="3:7" x14ac:dyDescent="0.2">
      <c r="C977" s="29"/>
      <c r="D977" s="29"/>
      <c r="E977" s="30"/>
      <c r="G977" s="31"/>
    </row>
    <row r="978" spans="3:7" x14ac:dyDescent="0.2">
      <c r="C978" s="29"/>
      <c r="D978" s="29"/>
      <c r="E978" s="30"/>
      <c r="G978" s="31"/>
    </row>
    <row r="979" spans="3:7" x14ac:dyDescent="0.2">
      <c r="C979" s="29"/>
      <c r="D979" s="29"/>
      <c r="E979" s="30"/>
      <c r="G979" s="31"/>
    </row>
    <row r="980" spans="3:7" x14ac:dyDescent="0.2">
      <c r="C980" s="29"/>
      <c r="D980" s="29"/>
      <c r="E980" s="30"/>
      <c r="G980" s="31"/>
    </row>
    <row r="981" spans="3:7" x14ac:dyDescent="0.2">
      <c r="C981" s="29"/>
      <c r="D981" s="29"/>
      <c r="E981" s="30"/>
      <c r="G981" s="31"/>
    </row>
    <row r="982" spans="3:7" x14ac:dyDescent="0.2">
      <c r="C982" s="29"/>
      <c r="D982" s="29"/>
      <c r="E982" s="30"/>
      <c r="G982" s="31"/>
    </row>
    <row r="983" spans="3:7" x14ac:dyDescent="0.2">
      <c r="C983" s="29"/>
      <c r="D983" s="29"/>
      <c r="E983" s="30"/>
      <c r="G983" s="31"/>
    </row>
    <row r="984" spans="3:7" x14ac:dyDescent="0.2">
      <c r="C984" s="29"/>
      <c r="D984" s="29"/>
      <c r="E984" s="30"/>
      <c r="G984" s="31"/>
    </row>
    <row r="985" spans="3:7" x14ac:dyDescent="0.2">
      <c r="C985" s="29"/>
      <c r="D985" s="29"/>
      <c r="E985" s="30"/>
      <c r="G985" s="31"/>
    </row>
    <row r="986" spans="3:7" x14ac:dyDescent="0.2">
      <c r="C986" s="29"/>
      <c r="D986" s="29"/>
      <c r="E986" s="30"/>
      <c r="G986" s="31"/>
    </row>
    <row r="987" spans="3:7" x14ac:dyDescent="0.2">
      <c r="C987" s="29"/>
      <c r="D987" s="29"/>
      <c r="E987" s="30"/>
      <c r="G987" s="31"/>
    </row>
    <row r="988" spans="3:7" x14ac:dyDescent="0.2">
      <c r="C988" s="29"/>
      <c r="D988" s="29"/>
      <c r="E988" s="30"/>
      <c r="G988" s="31"/>
    </row>
    <row r="989" spans="3:7" x14ac:dyDescent="0.2">
      <c r="C989" s="29"/>
      <c r="D989" s="29"/>
      <c r="E989" s="30"/>
      <c r="G989" s="31"/>
    </row>
    <row r="990" spans="3:7" x14ac:dyDescent="0.2">
      <c r="C990" s="29"/>
      <c r="D990" s="29"/>
      <c r="E990" s="30"/>
      <c r="G990" s="31"/>
    </row>
    <row r="991" spans="3:7" x14ac:dyDescent="0.2">
      <c r="C991" s="29"/>
      <c r="D991" s="29"/>
      <c r="E991" s="30"/>
      <c r="G991" s="31"/>
    </row>
    <row r="992" spans="3:7" x14ac:dyDescent="0.2">
      <c r="C992" s="29"/>
      <c r="D992" s="29"/>
      <c r="E992" s="30"/>
      <c r="G992" s="31"/>
    </row>
    <row r="993" spans="3:7" x14ac:dyDescent="0.2">
      <c r="C993" s="29"/>
      <c r="D993" s="29"/>
      <c r="E993" s="30"/>
      <c r="G993" s="31"/>
    </row>
    <row r="994" spans="3:7" x14ac:dyDescent="0.2">
      <c r="C994" s="29"/>
      <c r="D994" s="29"/>
      <c r="E994" s="30"/>
      <c r="G994" s="31"/>
    </row>
    <row r="995" spans="3:7" x14ac:dyDescent="0.2">
      <c r="C995" s="29"/>
      <c r="D995" s="29"/>
      <c r="E995" s="30"/>
      <c r="G995" s="31"/>
    </row>
    <row r="996" spans="3:7" x14ac:dyDescent="0.2">
      <c r="C996" s="29"/>
      <c r="D996" s="29"/>
      <c r="E996" s="30"/>
      <c r="G996" s="31"/>
    </row>
    <row r="997" spans="3:7" x14ac:dyDescent="0.2">
      <c r="C997" s="29"/>
      <c r="D997" s="29"/>
      <c r="E997" s="30"/>
      <c r="G997" s="31"/>
    </row>
    <row r="998" spans="3:7" x14ac:dyDescent="0.2">
      <c r="C998" s="29"/>
      <c r="D998" s="29"/>
      <c r="E998" s="30"/>
      <c r="G998" s="31"/>
    </row>
    <row r="999" spans="3:7" x14ac:dyDescent="0.2">
      <c r="C999" s="29"/>
      <c r="D999" s="29"/>
      <c r="E999" s="30"/>
      <c r="G999" s="31"/>
    </row>
    <row r="1000" spans="3:7" x14ac:dyDescent="0.2">
      <c r="C1000" s="29"/>
      <c r="D1000" s="29"/>
      <c r="E1000" s="30"/>
      <c r="G1000" s="31"/>
    </row>
    <row r="1001" spans="3:7" x14ac:dyDescent="0.2">
      <c r="C1001" s="29"/>
      <c r="D1001" s="29"/>
      <c r="E1001" s="30"/>
      <c r="G1001" s="31"/>
    </row>
    <row r="1002" spans="3:7" x14ac:dyDescent="0.2">
      <c r="C1002" s="29"/>
      <c r="D1002" s="29"/>
      <c r="E1002" s="30"/>
      <c r="G1002" s="31"/>
    </row>
    <row r="1003" spans="3:7" x14ac:dyDescent="0.2">
      <c r="C1003" s="29"/>
      <c r="D1003" s="29"/>
      <c r="E1003" s="30"/>
      <c r="G1003" s="31"/>
    </row>
    <row r="1004" spans="3:7" x14ac:dyDescent="0.2">
      <c r="C1004" s="29"/>
      <c r="D1004" s="29"/>
      <c r="E1004" s="30"/>
      <c r="G1004" s="31"/>
    </row>
    <row r="1005" spans="3:7" x14ac:dyDescent="0.2">
      <c r="C1005" s="29"/>
      <c r="D1005" s="29"/>
      <c r="E1005" s="30"/>
      <c r="G1005" s="31"/>
    </row>
    <row r="1006" spans="3:7" x14ac:dyDescent="0.2">
      <c r="C1006" s="29"/>
      <c r="D1006" s="29"/>
      <c r="E1006" s="30"/>
      <c r="G1006" s="31"/>
    </row>
    <row r="1007" spans="3:7" x14ac:dyDescent="0.2">
      <c r="C1007" s="29"/>
      <c r="D1007" s="29"/>
      <c r="E1007" s="30"/>
      <c r="G1007" s="31"/>
    </row>
    <row r="1008" spans="3:7" x14ac:dyDescent="0.2">
      <c r="C1008" s="29"/>
      <c r="D1008" s="29"/>
      <c r="E1008" s="30"/>
      <c r="G1008" s="31"/>
    </row>
    <row r="1009" spans="3:7" x14ac:dyDescent="0.2">
      <c r="C1009" s="29"/>
      <c r="D1009" s="29"/>
      <c r="E1009" s="30"/>
      <c r="G1009" s="31"/>
    </row>
    <row r="1010" spans="3:7" x14ac:dyDescent="0.2">
      <c r="C1010" s="29"/>
      <c r="D1010" s="29"/>
      <c r="E1010" s="30"/>
      <c r="G1010" s="31"/>
    </row>
    <row r="1011" spans="3:7" x14ac:dyDescent="0.2">
      <c r="C1011" s="29"/>
      <c r="D1011" s="29"/>
      <c r="E1011" s="30"/>
      <c r="G1011" s="31"/>
    </row>
    <row r="1012" spans="3:7" x14ac:dyDescent="0.2">
      <c r="C1012" s="29"/>
      <c r="D1012" s="29"/>
      <c r="E1012" s="30"/>
      <c r="G1012" s="31"/>
    </row>
    <row r="1013" spans="3:7" x14ac:dyDescent="0.2">
      <c r="C1013" s="29"/>
      <c r="D1013" s="29"/>
      <c r="E1013" s="30"/>
      <c r="G1013" s="31"/>
    </row>
    <row r="1014" spans="3:7" x14ac:dyDescent="0.2">
      <c r="C1014" s="29"/>
      <c r="D1014" s="29"/>
      <c r="E1014" s="30"/>
      <c r="G1014" s="31"/>
    </row>
    <row r="1015" spans="3:7" x14ac:dyDescent="0.2">
      <c r="C1015" s="29"/>
      <c r="D1015" s="29"/>
      <c r="E1015" s="30"/>
      <c r="G1015" s="31"/>
    </row>
    <row r="1016" spans="3:7" x14ac:dyDescent="0.2">
      <c r="C1016" s="29"/>
      <c r="D1016" s="29"/>
      <c r="E1016" s="30"/>
      <c r="G1016" s="31"/>
    </row>
    <row r="1017" spans="3:7" x14ac:dyDescent="0.2">
      <c r="C1017" s="29"/>
      <c r="D1017" s="29"/>
      <c r="E1017" s="30"/>
      <c r="G1017" s="31"/>
    </row>
    <row r="1018" spans="3:7" x14ac:dyDescent="0.2">
      <c r="C1018" s="29"/>
      <c r="D1018" s="29"/>
      <c r="E1018" s="30"/>
      <c r="G1018" s="31"/>
    </row>
    <row r="1019" spans="3:7" x14ac:dyDescent="0.2">
      <c r="C1019" s="29"/>
      <c r="D1019" s="29"/>
      <c r="E1019" s="30"/>
      <c r="G1019" s="31"/>
    </row>
    <row r="1020" spans="3:7" x14ac:dyDescent="0.2">
      <c r="C1020" s="29"/>
      <c r="D1020" s="29"/>
      <c r="E1020" s="30"/>
      <c r="G1020" s="31"/>
    </row>
    <row r="1021" spans="3:7" x14ac:dyDescent="0.2">
      <c r="C1021" s="29"/>
      <c r="D1021" s="29"/>
      <c r="E1021" s="30"/>
      <c r="G1021" s="31"/>
    </row>
    <row r="1022" spans="3:7" x14ac:dyDescent="0.2">
      <c r="C1022" s="29"/>
      <c r="D1022" s="29"/>
      <c r="E1022" s="30"/>
      <c r="G1022" s="31"/>
    </row>
    <row r="1023" spans="3:7" x14ac:dyDescent="0.2">
      <c r="C1023" s="29"/>
      <c r="D1023" s="29"/>
      <c r="E1023" s="30"/>
      <c r="G1023" s="31"/>
    </row>
    <row r="1024" spans="3:7" x14ac:dyDescent="0.2">
      <c r="C1024" s="29"/>
      <c r="D1024" s="29"/>
      <c r="E1024" s="30"/>
      <c r="G1024" s="31"/>
    </row>
    <row r="1025" spans="3:7" x14ac:dyDescent="0.2">
      <c r="C1025" s="29"/>
      <c r="D1025" s="29"/>
      <c r="E1025" s="30"/>
      <c r="G1025" s="31"/>
    </row>
    <row r="1026" spans="3:7" x14ac:dyDescent="0.2">
      <c r="C1026" s="29"/>
      <c r="D1026" s="29"/>
      <c r="E1026" s="30"/>
      <c r="G1026" s="31"/>
    </row>
    <row r="1027" spans="3:7" x14ac:dyDescent="0.2">
      <c r="C1027" s="29"/>
      <c r="D1027" s="29"/>
      <c r="E1027" s="30"/>
      <c r="G1027" s="31"/>
    </row>
    <row r="1028" spans="3:7" x14ac:dyDescent="0.2">
      <c r="C1028" s="29"/>
      <c r="D1028" s="29"/>
      <c r="E1028" s="30"/>
      <c r="G1028" s="31"/>
    </row>
    <row r="1029" spans="3:7" x14ac:dyDescent="0.2">
      <c r="C1029" s="29"/>
      <c r="D1029" s="29"/>
      <c r="E1029" s="30"/>
      <c r="G1029" s="31"/>
    </row>
    <row r="1030" spans="3:7" x14ac:dyDescent="0.2">
      <c r="C1030" s="29"/>
      <c r="D1030" s="29"/>
      <c r="E1030" s="30"/>
      <c r="G1030" s="31"/>
    </row>
    <row r="1031" spans="3:7" x14ac:dyDescent="0.2">
      <c r="C1031" s="29"/>
      <c r="D1031" s="29"/>
      <c r="E1031" s="30"/>
      <c r="G1031" s="31"/>
    </row>
    <row r="1032" spans="3:7" x14ac:dyDescent="0.2">
      <c r="C1032" s="29"/>
      <c r="D1032" s="29"/>
      <c r="E1032" s="30"/>
      <c r="G1032" s="31"/>
    </row>
    <row r="1033" spans="3:7" x14ac:dyDescent="0.2">
      <c r="C1033" s="29"/>
      <c r="D1033" s="29"/>
      <c r="E1033" s="30"/>
      <c r="G1033" s="31"/>
    </row>
    <row r="1034" spans="3:7" x14ac:dyDescent="0.2">
      <c r="C1034" s="29"/>
      <c r="D1034" s="29"/>
      <c r="E1034" s="30"/>
      <c r="G1034" s="31"/>
    </row>
    <row r="1035" spans="3:7" x14ac:dyDescent="0.2">
      <c r="C1035" s="29"/>
      <c r="D1035" s="29"/>
      <c r="E1035" s="30"/>
      <c r="G1035" s="31"/>
    </row>
    <row r="1036" spans="3:7" x14ac:dyDescent="0.2">
      <c r="C1036" s="29"/>
      <c r="D1036" s="29"/>
      <c r="E1036" s="30"/>
      <c r="G1036" s="31"/>
    </row>
    <row r="1037" spans="3:7" x14ac:dyDescent="0.2">
      <c r="C1037" s="29"/>
      <c r="D1037" s="29"/>
      <c r="E1037" s="30"/>
      <c r="G1037" s="31"/>
    </row>
    <row r="1038" spans="3:7" x14ac:dyDescent="0.2">
      <c r="C1038" s="29"/>
      <c r="D1038" s="29"/>
      <c r="E1038" s="30"/>
      <c r="G1038" s="31"/>
    </row>
    <row r="1039" spans="3:7" x14ac:dyDescent="0.2">
      <c r="C1039" s="29"/>
      <c r="D1039" s="29"/>
      <c r="E1039" s="30"/>
      <c r="G1039" s="31"/>
    </row>
    <row r="1040" spans="3:7" x14ac:dyDescent="0.2">
      <c r="C1040" s="29"/>
      <c r="D1040" s="29"/>
      <c r="E1040" s="30"/>
      <c r="G1040" s="31"/>
    </row>
    <row r="1041" spans="3:7" x14ac:dyDescent="0.2">
      <c r="C1041" s="29"/>
      <c r="D1041" s="29"/>
      <c r="E1041" s="30"/>
      <c r="G1041" s="31"/>
    </row>
    <row r="1042" spans="3:7" x14ac:dyDescent="0.2">
      <c r="C1042" s="29"/>
      <c r="D1042" s="29"/>
      <c r="E1042" s="30"/>
      <c r="G1042" s="31"/>
    </row>
    <row r="1043" spans="3:7" x14ac:dyDescent="0.2">
      <c r="C1043" s="29"/>
      <c r="D1043" s="29"/>
      <c r="E1043" s="30"/>
      <c r="G1043" s="31"/>
    </row>
    <row r="1044" spans="3:7" x14ac:dyDescent="0.2">
      <c r="C1044" s="29"/>
      <c r="D1044" s="29"/>
      <c r="E1044" s="30"/>
      <c r="G1044" s="31"/>
    </row>
    <row r="1045" spans="3:7" x14ac:dyDescent="0.2">
      <c r="C1045" s="29"/>
      <c r="D1045" s="29"/>
      <c r="E1045" s="30"/>
      <c r="G1045" s="31"/>
    </row>
    <row r="1046" spans="3:7" x14ac:dyDescent="0.2">
      <c r="C1046" s="29"/>
      <c r="D1046" s="29"/>
      <c r="E1046" s="30"/>
      <c r="G1046" s="31"/>
    </row>
    <row r="1047" spans="3:7" x14ac:dyDescent="0.2">
      <c r="C1047" s="29"/>
      <c r="D1047" s="29"/>
      <c r="E1047" s="30"/>
      <c r="G1047" s="31"/>
    </row>
    <row r="1048" spans="3:7" x14ac:dyDescent="0.2">
      <c r="C1048" s="29"/>
      <c r="D1048" s="29"/>
      <c r="E1048" s="30"/>
      <c r="G1048" s="31"/>
    </row>
    <row r="1049" spans="3:7" x14ac:dyDescent="0.2">
      <c r="C1049" s="29"/>
      <c r="D1049" s="29"/>
      <c r="E1049" s="30"/>
      <c r="G1049" s="31"/>
    </row>
    <row r="1050" spans="3:7" x14ac:dyDescent="0.2">
      <c r="C1050" s="29"/>
      <c r="D1050" s="29"/>
      <c r="E1050" s="30"/>
      <c r="G1050" s="31"/>
    </row>
    <row r="1051" spans="3:7" x14ac:dyDescent="0.2">
      <c r="C1051" s="29"/>
      <c r="D1051" s="29"/>
      <c r="E1051" s="30"/>
      <c r="G1051" s="31"/>
    </row>
    <row r="1052" spans="3:7" x14ac:dyDescent="0.2">
      <c r="C1052" s="29"/>
      <c r="D1052" s="29"/>
      <c r="E1052" s="30"/>
      <c r="G1052" s="31"/>
    </row>
    <row r="1053" spans="3:7" x14ac:dyDescent="0.2">
      <c r="C1053" s="29"/>
      <c r="D1053" s="29"/>
      <c r="E1053" s="30"/>
      <c r="G1053" s="31"/>
    </row>
    <row r="1054" spans="3:7" x14ac:dyDescent="0.2">
      <c r="C1054" s="29"/>
      <c r="D1054" s="29"/>
      <c r="E1054" s="30"/>
      <c r="G1054" s="31"/>
    </row>
    <row r="1055" spans="3:7" x14ac:dyDescent="0.2">
      <c r="C1055" s="29"/>
      <c r="D1055" s="29"/>
      <c r="E1055" s="30"/>
      <c r="G1055" s="31"/>
    </row>
    <row r="1056" spans="3:7" x14ac:dyDescent="0.2">
      <c r="C1056" s="29"/>
      <c r="D1056" s="29"/>
      <c r="E1056" s="30"/>
      <c r="G1056" s="31"/>
    </row>
    <row r="1057" spans="3:7" x14ac:dyDescent="0.2">
      <c r="C1057" s="29"/>
      <c r="D1057" s="29"/>
      <c r="E1057" s="30"/>
      <c r="G1057" s="31"/>
    </row>
    <row r="1058" spans="3:7" x14ac:dyDescent="0.2">
      <c r="C1058" s="29"/>
      <c r="D1058" s="29"/>
      <c r="E1058" s="30"/>
      <c r="G1058" s="31"/>
    </row>
    <row r="1059" spans="3:7" x14ac:dyDescent="0.2">
      <c r="C1059" s="29"/>
      <c r="D1059" s="29"/>
      <c r="E1059" s="30"/>
      <c r="G1059" s="31"/>
    </row>
    <row r="1060" spans="3:7" x14ac:dyDescent="0.2">
      <c r="C1060" s="29"/>
      <c r="D1060" s="29"/>
      <c r="E1060" s="30"/>
      <c r="G1060" s="31"/>
    </row>
    <row r="1061" spans="3:7" x14ac:dyDescent="0.2">
      <c r="C1061" s="29"/>
      <c r="D1061" s="29"/>
      <c r="E1061" s="30"/>
      <c r="G1061" s="31"/>
    </row>
    <row r="1062" spans="3:7" x14ac:dyDescent="0.2">
      <c r="C1062" s="29"/>
      <c r="D1062" s="29"/>
      <c r="E1062" s="30"/>
      <c r="G1062" s="31"/>
    </row>
    <row r="1063" spans="3:7" x14ac:dyDescent="0.2">
      <c r="C1063" s="29"/>
      <c r="D1063" s="29"/>
      <c r="E1063" s="30"/>
      <c r="G1063" s="31"/>
    </row>
    <row r="1064" spans="3:7" x14ac:dyDescent="0.2">
      <c r="C1064" s="29"/>
      <c r="D1064" s="29"/>
      <c r="E1064" s="30"/>
      <c r="G1064" s="31"/>
    </row>
    <row r="1065" spans="3:7" x14ac:dyDescent="0.2">
      <c r="C1065" s="29"/>
      <c r="D1065" s="29"/>
      <c r="E1065" s="30"/>
      <c r="G1065" s="31"/>
    </row>
    <row r="1066" spans="3:7" x14ac:dyDescent="0.2">
      <c r="C1066" s="29"/>
      <c r="D1066" s="29"/>
      <c r="E1066" s="30"/>
      <c r="G1066" s="31"/>
    </row>
    <row r="1067" spans="3:7" x14ac:dyDescent="0.2">
      <c r="C1067" s="29"/>
      <c r="D1067" s="29"/>
      <c r="E1067" s="30"/>
      <c r="G1067" s="31"/>
    </row>
    <row r="1068" spans="3:7" x14ac:dyDescent="0.2">
      <c r="C1068" s="29"/>
      <c r="D1068" s="29"/>
      <c r="E1068" s="30"/>
      <c r="G1068" s="31"/>
    </row>
    <row r="1069" spans="3:7" x14ac:dyDescent="0.2">
      <c r="C1069" s="29"/>
      <c r="D1069" s="29"/>
      <c r="E1069" s="30"/>
      <c r="G1069" s="31"/>
    </row>
    <row r="1070" spans="3:7" x14ac:dyDescent="0.2">
      <c r="C1070" s="29"/>
      <c r="D1070" s="29"/>
      <c r="E1070" s="30"/>
      <c r="G1070" s="31"/>
    </row>
    <row r="1071" spans="3:7" x14ac:dyDescent="0.2">
      <c r="C1071" s="29"/>
      <c r="D1071" s="29"/>
      <c r="E1071" s="30"/>
      <c r="G1071" s="31"/>
    </row>
    <row r="1072" spans="3:7" x14ac:dyDescent="0.2">
      <c r="C1072" s="29"/>
      <c r="D1072" s="29"/>
      <c r="E1072" s="30"/>
      <c r="G1072" s="31"/>
    </row>
    <row r="1073" spans="3:7" x14ac:dyDescent="0.2">
      <c r="C1073" s="29"/>
      <c r="D1073" s="29"/>
      <c r="E1073" s="30"/>
      <c r="G1073" s="31"/>
    </row>
    <row r="1074" spans="3:7" x14ac:dyDescent="0.2">
      <c r="C1074" s="29"/>
      <c r="D1074" s="29"/>
      <c r="E1074" s="30"/>
      <c r="G1074" s="31"/>
    </row>
    <row r="1075" spans="3:7" x14ac:dyDescent="0.2">
      <c r="C1075" s="29"/>
      <c r="D1075" s="29"/>
      <c r="E1075" s="30"/>
      <c r="G1075" s="31"/>
    </row>
    <row r="1076" spans="3:7" x14ac:dyDescent="0.2">
      <c r="C1076" s="29"/>
      <c r="D1076" s="29"/>
      <c r="E1076" s="30"/>
      <c r="G1076" s="31"/>
    </row>
    <row r="1077" spans="3:7" x14ac:dyDescent="0.2">
      <c r="C1077" s="29"/>
      <c r="D1077" s="29"/>
      <c r="E1077" s="30"/>
      <c r="G1077" s="31"/>
    </row>
    <row r="1078" spans="3:7" x14ac:dyDescent="0.2">
      <c r="C1078" s="29"/>
      <c r="D1078" s="29"/>
      <c r="E1078" s="30"/>
      <c r="G1078" s="31"/>
    </row>
    <row r="1079" spans="3:7" x14ac:dyDescent="0.2">
      <c r="C1079" s="29"/>
      <c r="D1079" s="29"/>
      <c r="E1079" s="30"/>
      <c r="G1079" s="31"/>
    </row>
    <row r="1080" spans="3:7" x14ac:dyDescent="0.2">
      <c r="C1080" s="29"/>
      <c r="D1080" s="29"/>
      <c r="E1080" s="30"/>
      <c r="G1080" s="31"/>
    </row>
    <row r="1081" spans="3:7" x14ac:dyDescent="0.2">
      <c r="C1081" s="29"/>
      <c r="D1081" s="29"/>
      <c r="E1081" s="30"/>
      <c r="G1081" s="31"/>
    </row>
    <row r="1082" spans="3:7" x14ac:dyDescent="0.2">
      <c r="C1082" s="29"/>
      <c r="D1082" s="29"/>
      <c r="E1082" s="30"/>
      <c r="G1082" s="31"/>
    </row>
    <row r="1083" spans="3:7" x14ac:dyDescent="0.2">
      <c r="C1083" s="29"/>
      <c r="D1083" s="29"/>
      <c r="E1083" s="30"/>
      <c r="G1083" s="31"/>
    </row>
    <row r="1084" spans="3:7" x14ac:dyDescent="0.2">
      <c r="C1084" s="29"/>
      <c r="D1084" s="29"/>
      <c r="E1084" s="30"/>
      <c r="G1084" s="31"/>
    </row>
    <row r="1085" spans="3:7" x14ac:dyDescent="0.2">
      <c r="C1085" s="29"/>
      <c r="D1085" s="29"/>
      <c r="E1085" s="30"/>
      <c r="G1085" s="31"/>
    </row>
    <row r="1086" spans="3:7" x14ac:dyDescent="0.2">
      <c r="C1086" s="29"/>
      <c r="D1086" s="29"/>
      <c r="E1086" s="30"/>
      <c r="G1086" s="31"/>
    </row>
    <row r="1087" spans="3:7" x14ac:dyDescent="0.2">
      <c r="C1087" s="29"/>
      <c r="D1087" s="29"/>
      <c r="E1087" s="30"/>
      <c r="G1087" s="31"/>
    </row>
    <row r="1088" spans="3:7" x14ac:dyDescent="0.2">
      <c r="C1088" s="29"/>
      <c r="D1088" s="29"/>
      <c r="E1088" s="30"/>
      <c r="G1088" s="31"/>
    </row>
    <row r="1089" spans="3:7" x14ac:dyDescent="0.2">
      <c r="C1089" s="29"/>
      <c r="D1089" s="29"/>
      <c r="E1089" s="30"/>
      <c r="G1089" s="31"/>
    </row>
    <row r="1090" spans="3:7" x14ac:dyDescent="0.2">
      <c r="C1090" s="29"/>
      <c r="D1090" s="29"/>
      <c r="E1090" s="30"/>
      <c r="G1090" s="31"/>
    </row>
    <row r="1091" spans="3:7" x14ac:dyDescent="0.2">
      <c r="C1091" s="29"/>
      <c r="D1091" s="29"/>
      <c r="E1091" s="30"/>
      <c r="G1091" s="31"/>
    </row>
    <row r="1092" spans="3:7" x14ac:dyDescent="0.2">
      <c r="C1092" s="29"/>
      <c r="D1092" s="29"/>
      <c r="E1092" s="30"/>
      <c r="G1092" s="31"/>
    </row>
    <row r="1093" spans="3:7" x14ac:dyDescent="0.2">
      <c r="C1093" s="29"/>
      <c r="D1093" s="29"/>
      <c r="E1093" s="30"/>
      <c r="G1093" s="31"/>
    </row>
    <row r="1094" spans="3:7" x14ac:dyDescent="0.2">
      <c r="C1094" s="29"/>
      <c r="D1094" s="29"/>
      <c r="E1094" s="30"/>
      <c r="G1094" s="31"/>
    </row>
    <row r="1095" spans="3:7" x14ac:dyDescent="0.2">
      <c r="C1095" s="29"/>
      <c r="D1095" s="29"/>
      <c r="E1095" s="30"/>
      <c r="G1095" s="31"/>
    </row>
    <row r="1096" spans="3:7" x14ac:dyDescent="0.2">
      <c r="C1096" s="29"/>
      <c r="D1096" s="29"/>
      <c r="E1096" s="30"/>
      <c r="G1096" s="31"/>
    </row>
    <row r="1097" spans="3:7" x14ac:dyDescent="0.2">
      <c r="C1097" s="29"/>
      <c r="D1097" s="29"/>
      <c r="E1097" s="30"/>
      <c r="G1097" s="31"/>
    </row>
    <row r="1098" spans="3:7" x14ac:dyDescent="0.2">
      <c r="C1098" s="29"/>
      <c r="D1098" s="29"/>
      <c r="E1098" s="30"/>
      <c r="G1098" s="31"/>
    </row>
    <row r="1099" spans="3:7" x14ac:dyDescent="0.2">
      <c r="C1099" s="29"/>
      <c r="D1099" s="29"/>
      <c r="E1099" s="30"/>
      <c r="G1099" s="31"/>
    </row>
    <row r="1100" spans="3:7" x14ac:dyDescent="0.2">
      <c r="C1100" s="29"/>
      <c r="D1100" s="29"/>
      <c r="E1100" s="30"/>
      <c r="G1100" s="31"/>
    </row>
    <row r="1101" spans="3:7" x14ac:dyDescent="0.2">
      <c r="C1101" s="29"/>
      <c r="D1101" s="29"/>
      <c r="E1101" s="30"/>
      <c r="G1101" s="31"/>
    </row>
    <row r="1102" spans="3:7" x14ac:dyDescent="0.2">
      <c r="C1102" s="29"/>
      <c r="D1102" s="29"/>
      <c r="E1102" s="30"/>
      <c r="G1102" s="31"/>
    </row>
    <row r="1103" spans="3:7" x14ac:dyDescent="0.2">
      <c r="C1103" s="29"/>
      <c r="D1103" s="29"/>
      <c r="E1103" s="30"/>
      <c r="G1103" s="31"/>
    </row>
    <row r="1104" spans="3:7" x14ac:dyDescent="0.2">
      <c r="C1104" s="29"/>
      <c r="D1104" s="29"/>
      <c r="E1104" s="30"/>
      <c r="G1104" s="31"/>
    </row>
    <row r="1105" spans="3:7" x14ac:dyDescent="0.2">
      <c r="C1105" s="29"/>
      <c r="D1105" s="29"/>
      <c r="E1105" s="30"/>
      <c r="G1105" s="31"/>
    </row>
    <row r="1106" spans="3:7" x14ac:dyDescent="0.2">
      <c r="C1106" s="29"/>
      <c r="D1106" s="29"/>
      <c r="E1106" s="30"/>
      <c r="G1106" s="31"/>
    </row>
    <row r="1107" spans="3:7" x14ac:dyDescent="0.2">
      <c r="C1107" s="29"/>
      <c r="D1107" s="29"/>
      <c r="E1107" s="30"/>
      <c r="G1107" s="31"/>
    </row>
    <row r="1108" spans="3:7" x14ac:dyDescent="0.2">
      <c r="C1108" s="29"/>
      <c r="D1108" s="29"/>
      <c r="E1108" s="30"/>
      <c r="G1108" s="31"/>
    </row>
    <row r="1109" spans="3:7" x14ac:dyDescent="0.2">
      <c r="C1109" s="29"/>
      <c r="D1109" s="29"/>
      <c r="E1109" s="30"/>
      <c r="G1109" s="31"/>
    </row>
    <row r="1110" spans="3:7" x14ac:dyDescent="0.2">
      <c r="C1110" s="29"/>
      <c r="D1110" s="29"/>
      <c r="E1110" s="30"/>
      <c r="G1110" s="31"/>
    </row>
    <row r="1111" spans="3:7" x14ac:dyDescent="0.2">
      <c r="C1111" s="29"/>
      <c r="D1111" s="29"/>
      <c r="E1111" s="30"/>
      <c r="G1111" s="31"/>
    </row>
    <row r="1112" spans="3:7" x14ac:dyDescent="0.2">
      <c r="C1112" s="29"/>
      <c r="D1112" s="29"/>
      <c r="E1112" s="30"/>
      <c r="G1112" s="31"/>
    </row>
    <row r="1113" spans="3:7" x14ac:dyDescent="0.2">
      <c r="C1113" s="29"/>
      <c r="D1113" s="29"/>
      <c r="E1113" s="30"/>
      <c r="G1113" s="31"/>
    </row>
    <row r="1114" spans="3:7" x14ac:dyDescent="0.2">
      <c r="C1114" s="29"/>
      <c r="D1114" s="29"/>
      <c r="E1114" s="30"/>
      <c r="G1114" s="31"/>
    </row>
    <row r="1115" spans="3:7" x14ac:dyDescent="0.2">
      <c r="C1115" s="29"/>
      <c r="D1115" s="29"/>
      <c r="E1115" s="30"/>
      <c r="G1115" s="31"/>
    </row>
    <row r="1116" spans="3:7" x14ac:dyDescent="0.2">
      <c r="C1116" s="29"/>
      <c r="D1116" s="29"/>
      <c r="E1116" s="30"/>
      <c r="G1116" s="31"/>
    </row>
    <row r="1117" spans="3:7" x14ac:dyDescent="0.2">
      <c r="C1117" s="29"/>
      <c r="D1117" s="29"/>
      <c r="E1117" s="30"/>
      <c r="G1117" s="31"/>
    </row>
    <row r="1118" spans="3:7" x14ac:dyDescent="0.2">
      <c r="C1118" s="29"/>
      <c r="D1118" s="29"/>
      <c r="E1118" s="30"/>
      <c r="G1118" s="31"/>
    </row>
    <row r="1119" spans="3:7" x14ac:dyDescent="0.2">
      <c r="C1119" s="29"/>
      <c r="D1119" s="29"/>
      <c r="E1119" s="30"/>
      <c r="G1119" s="31"/>
    </row>
    <row r="1120" spans="3:7" x14ac:dyDescent="0.2">
      <c r="C1120" s="29"/>
      <c r="D1120" s="29"/>
      <c r="E1120" s="30"/>
      <c r="G1120" s="31"/>
    </row>
    <row r="1121" spans="3:7" x14ac:dyDescent="0.2">
      <c r="C1121" s="29"/>
      <c r="D1121" s="29"/>
      <c r="E1121" s="30"/>
      <c r="G1121" s="31"/>
    </row>
    <row r="1122" spans="3:7" x14ac:dyDescent="0.2">
      <c r="C1122" s="29"/>
      <c r="D1122" s="29"/>
      <c r="E1122" s="30"/>
      <c r="G1122" s="31"/>
    </row>
    <row r="1123" spans="3:7" x14ac:dyDescent="0.2">
      <c r="C1123" s="29"/>
      <c r="D1123" s="29"/>
      <c r="E1123" s="30"/>
      <c r="G1123" s="31"/>
    </row>
    <row r="1124" spans="3:7" x14ac:dyDescent="0.2">
      <c r="C1124" s="29"/>
      <c r="D1124" s="29"/>
      <c r="E1124" s="30"/>
      <c r="G1124" s="31"/>
    </row>
    <row r="1125" spans="3:7" x14ac:dyDescent="0.2">
      <c r="C1125" s="29"/>
      <c r="D1125" s="29"/>
      <c r="E1125" s="30"/>
      <c r="G1125" s="31"/>
    </row>
    <row r="1126" spans="3:7" x14ac:dyDescent="0.2">
      <c r="C1126" s="29"/>
      <c r="D1126" s="29"/>
      <c r="E1126" s="30"/>
      <c r="G1126" s="31"/>
    </row>
    <row r="1127" spans="3:7" x14ac:dyDescent="0.2">
      <c r="C1127" s="29"/>
      <c r="D1127" s="29"/>
      <c r="E1127" s="30"/>
      <c r="G1127" s="31"/>
    </row>
    <row r="1128" spans="3:7" x14ac:dyDescent="0.2">
      <c r="C1128" s="29"/>
      <c r="D1128" s="29"/>
      <c r="E1128" s="30"/>
      <c r="G1128" s="31"/>
    </row>
    <row r="1129" spans="3:7" x14ac:dyDescent="0.2">
      <c r="C1129" s="29"/>
      <c r="D1129" s="29"/>
      <c r="E1129" s="30"/>
      <c r="G1129" s="31"/>
    </row>
    <row r="1130" spans="3:7" x14ac:dyDescent="0.2">
      <c r="C1130" s="29"/>
      <c r="D1130" s="29"/>
      <c r="E1130" s="30"/>
      <c r="G1130" s="31"/>
    </row>
    <row r="1131" spans="3:7" x14ac:dyDescent="0.2">
      <c r="C1131" s="29"/>
      <c r="D1131" s="29"/>
      <c r="E1131" s="30"/>
      <c r="G1131" s="31"/>
    </row>
    <row r="1132" spans="3:7" x14ac:dyDescent="0.2">
      <c r="C1132" s="29"/>
      <c r="D1132" s="29"/>
      <c r="E1132" s="30"/>
      <c r="G1132" s="31"/>
    </row>
    <row r="1133" spans="3:7" x14ac:dyDescent="0.2">
      <c r="C1133" s="29"/>
      <c r="D1133" s="29"/>
      <c r="E1133" s="30"/>
      <c r="G1133" s="31"/>
    </row>
    <row r="1134" spans="3:7" x14ac:dyDescent="0.2">
      <c r="C1134" s="29"/>
      <c r="D1134" s="29"/>
      <c r="E1134" s="30"/>
      <c r="G1134" s="31"/>
    </row>
    <row r="1135" spans="3:7" x14ac:dyDescent="0.2">
      <c r="C1135" s="29"/>
      <c r="D1135" s="29"/>
      <c r="E1135" s="30"/>
      <c r="G1135" s="31"/>
    </row>
    <row r="1136" spans="3:7" x14ac:dyDescent="0.2">
      <c r="C1136" s="29"/>
      <c r="D1136" s="29"/>
      <c r="E1136" s="30"/>
      <c r="G1136" s="31"/>
    </row>
    <row r="1137" spans="3:7" x14ac:dyDescent="0.2">
      <c r="C1137" s="29"/>
      <c r="D1137" s="29"/>
      <c r="E1137" s="30"/>
      <c r="G1137" s="31"/>
    </row>
    <row r="1138" spans="3:7" x14ac:dyDescent="0.2">
      <c r="C1138" s="29"/>
      <c r="D1138" s="29"/>
      <c r="E1138" s="30"/>
      <c r="G1138" s="31"/>
    </row>
    <row r="1139" spans="3:7" x14ac:dyDescent="0.2">
      <c r="C1139" s="29"/>
      <c r="D1139" s="29"/>
      <c r="E1139" s="30"/>
      <c r="G1139" s="31"/>
    </row>
    <row r="1140" spans="3:7" x14ac:dyDescent="0.2">
      <c r="C1140" s="29"/>
      <c r="D1140" s="29"/>
      <c r="E1140" s="30"/>
      <c r="G1140" s="31"/>
    </row>
    <row r="1141" spans="3:7" x14ac:dyDescent="0.2">
      <c r="C1141" s="29"/>
      <c r="D1141" s="29"/>
      <c r="E1141" s="30"/>
      <c r="G1141" s="31"/>
    </row>
    <row r="1142" spans="3:7" x14ac:dyDescent="0.2">
      <c r="C1142" s="29"/>
      <c r="D1142" s="29"/>
      <c r="E1142" s="30"/>
      <c r="G1142" s="31"/>
    </row>
    <row r="1143" spans="3:7" x14ac:dyDescent="0.2">
      <c r="C1143" s="29"/>
      <c r="D1143" s="29"/>
      <c r="E1143" s="30"/>
      <c r="G1143" s="31"/>
    </row>
    <row r="1144" spans="3:7" x14ac:dyDescent="0.2">
      <c r="C1144" s="29"/>
      <c r="D1144" s="29"/>
      <c r="E1144" s="30"/>
      <c r="G1144" s="31"/>
    </row>
    <row r="1145" spans="3:7" x14ac:dyDescent="0.2">
      <c r="C1145" s="29"/>
      <c r="D1145" s="29"/>
      <c r="E1145" s="30"/>
      <c r="G1145" s="31"/>
    </row>
    <row r="1146" spans="3:7" x14ac:dyDescent="0.2">
      <c r="C1146" s="29"/>
      <c r="D1146" s="29"/>
      <c r="E1146" s="30"/>
      <c r="G1146" s="31"/>
    </row>
    <row r="1147" spans="3:7" x14ac:dyDescent="0.2">
      <c r="C1147" s="29"/>
      <c r="D1147" s="29"/>
      <c r="E1147" s="30"/>
      <c r="G1147" s="31"/>
    </row>
    <row r="1148" spans="3:7" x14ac:dyDescent="0.2">
      <c r="C1148" s="29"/>
      <c r="D1148" s="29"/>
      <c r="E1148" s="30"/>
      <c r="G1148" s="31"/>
    </row>
    <row r="1149" spans="3:7" x14ac:dyDescent="0.2">
      <c r="C1149" s="29"/>
      <c r="D1149" s="29"/>
      <c r="E1149" s="30"/>
      <c r="G1149" s="31"/>
    </row>
    <row r="1150" spans="3:7" x14ac:dyDescent="0.2">
      <c r="C1150" s="29"/>
      <c r="D1150" s="29"/>
      <c r="E1150" s="30"/>
      <c r="G1150" s="31"/>
    </row>
    <row r="1151" spans="3:7" x14ac:dyDescent="0.2">
      <c r="C1151" s="29"/>
      <c r="D1151" s="29"/>
      <c r="E1151" s="30"/>
      <c r="G1151" s="31"/>
    </row>
    <row r="1152" spans="3:7" x14ac:dyDescent="0.2">
      <c r="C1152" s="29"/>
      <c r="D1152" s="29"/>
      <c r="E1152" s="30"/>
      <c r="G1152" s="31"/>
    </row>
    <row r="1153" spans="3:7" x14ac:dyDescent="0.2">
      <c r="C1153" s="29"/>
      <c r="D1153" s="29"/>
      <c r="E1153" s="30"/>
      <c r="G1153" s="31"/>
    </row>
    <row r="1154" spans="3:7" x14ac:dyDescent="0.2">
      <c r="C1154" s="29"/>
      <c r="D1154" s="29"/>
      <c r="E1154" s="30"/>
      <c r="G1154" s="31"/>
    </row>
    <row r="1155" spans="3:7" x14ac:dyDescent="0.2">
      <c r="C1155" s="29"/>
      <c r="D1155" s="29"/>
      <c r="E1155" s="30"/>
      <c r="G1155" s="31"/>
    </row>
    <row r="1156" spans="3:7" x14ac:dyDescent="0.2">
      <c r="C1156" s="29"/>
      <c r="D1156" s="29"/>
      <c r="E1156" s="30"/>
      <c r="G1156" s="31"/>
    </row>
    <row r="1157" spans="3:7" x14ac:dyDescent="0.2">
      <c r="C1157" s="29"/>
      <c r="D1157" s="29"/>
      <c r="E1157" s="30"/>
      <c r="G1157" s="31"/>
    </row>
    <row r="1158" spans="3:7" x14ac:dyDescent="0.2">
      <c r="C1158" s="29"/>
      <c r="D1158" s="29"/>
      <c r="E1158" s="30"/>
      <c r="G1158" s="31"/>
    </row>
    <row r="1159" spans="3:7" x14ac:dyDescent="0.2">
      <c r="C1159" s="29"/>
      <c r="D1159" s="29"/>
      <c r="E1159" s="30"/>
      <c r="G1159" s="31"/>
    </row>
    <row r="1160" spans="3:7" x14ac:dyDescent="0.2">
      <c r="C1160" s="29"/>
      <c r="D1160" s="29"/>
      <c r="E1160" s="30"/>
      <c r="G1160" s="31"/>
    </row>
    <row r="1161" spans="3:7" x14ac:dyDescent="0.2">
      <c r="C1161" s="29"/>
      <c r="D1161" s="29"/>
      <c r="E1161" s="30"/>
      <c r="G1161" s="31"/>
    </row>
    <row r="1162" spans="3:7" x14ac:dyDescent="0.2">
      <c r="C1162" s="29"/>
      <c r="D1162" s="29"/>
      <c r="E1162" s="30"/>
      <c r="G1162" s="31"/>
    </row>
    <row r="1163" spans="3:7" x14ac:dyDescent="0.2">
      <c r="C1163" s="29"/>
      <c r="D1163" s="29"/>
      <c r="E1163" s="30"/>
      <c r="G1163" s="31"/>
    </row>
    <row r="1164" spans="3:7" x14ac:dyDescent="0.2">
      <c r="C1164" s="29"/>
      <c r="D1164" s="29"/>
      <c r="E1164" s="30"/>
      <c r="G1164" s="31"/>
    </row>
    <row r="1165" spans="3:7" x14ac:dyDescent="0.2">
      <c r="C1165" s="29"/>
      <c r="D1165" s="29"/>
      <c r="E1165" s="30"/>
      <c r="G1165" s="31"/>
    </row>
    <row r="1166" spans="3:7" x14ac:dyDescent="0.2">
      <c r="C1166" s="29"/>
      <c r="D1166" s="29"/>
      <c r="E1166" s="30"/>
      <c r="G1166" s="31"/>
    </row>
    <row r="1167" spans="3:7" x14ac:dyDescent="0.2">
      <c r="C1167" s="29"/>
      <c r="D1167" s="29"/>
      <c r="E1167" s="30"/>
      <c r="G1167" s="31"/>
    </row>
    <row r="1168" spans="3:7" x14ac:dyDescent="0.2">
      <c r="C1168" s="29"/>
      <c r="D1168" s="29"/>
      <c r="E1168" s="30"/>
      <c r="G1168" s="31"/>
    </row>
    <row r="1169" spans="3:7" x14ac:dyDescent="0.2">
      <c r="C1169" s="29"/>
      <c r="D1169" s="29"/>
      <c r="E1169" s="30"/>
      <c r="G1169" s="31"/>
    </row>
    <row r="1170" spans="3:7" x14ac:dyDescent="0.2">
      <c r="C1170" s="29"/>
      <c r="D1170" s="29"/>
      <c r="E1170" s="30"/>
      <c r="G1170" s="31"/>
    </row>
    <row r="1171" spans="3:7" x14ac:dyDescent="0.2">
      <c r="C1171" s="29"/>
      <c r="D1171" s="29"/>
      <c r="E1171" s="30"/>
      <c r="G1171" s="31"/>
    </row>
    <row r="1172" spans="3:7" x14ac:dyDescent="0.2">
      <c r="C1172" s="29"/>
      <c r="D1172" s="29"/>
      <c r="E1172" s="30"/>
      <c r="G1172" s="31"/>
    </row>
    <row r="1173" spans="3:7" x14ac:dyDescent="0.2">
      <c r="C1173" s="29"/>
      <c r="D1173" s="29"/>
      <c r="E1173" s="30"/>
      <c r="G1173" s="31"/>
    </row>
    <row r="1174" spans="3:7" x14ac:dyDescent="0.2">
      <c r="C1174" s="29"/>
      <c r="D1174" s="29"/>
      <c r="E1174" s="30"/>
      <c r="G1174" s="31"/>
    </row>
    <row r="1175" spans="3:7" x14ac:dyDescent="0.2">
      <c r="C1175" s="29"/>
      <c r="D1175" s="29"/>
      <c r="E1175" s="30"/>
      <c r="G1175" s="31"/>
    </row>
    <row r="1176" spans="3:7" x14ac:dyDescent="0.2">
      <c r="C1176" s="29"/>
      <c r="D1176" s="29"/>
      <c r="E1176" s="30"/>
      <c r="G1176" s="31"/>
    </row>
    <row r="1177" spans="3:7" x14ac:dyDescent="0.2">
      <c r="C1177" s="29"/>
      <c r="D1177" s="29"/>
      <c r="E1177" s="30"/>
      <c r="G1177" s="31"/>
    </row>
    <row r="1178" spans="3:7" x14ac:dyDescent="0.2">
      <c r="C1178" s="29"/>
      <c r="D1178" s="29"/>
      <c r="E1178" s="30"/>
      <c r="G1178" s="31"/>
    </row>
    <row r="1179" spans="3:7" x14ac:dyDescent="0.2">
      <c r="C1179" s="29"/>
      <c r="D1179" s="29"/>
      <c r="E1179" s="30"/>
      <c r="G1179" s="31"/>
    </row>
    <row r="1180" spans="3:7" x14ac:dyDescent="0.2">
      <c r="C1180" s="29"/>
      <c r="D1180" s="29"/>
      <c r="E1180" s="30"/>
      <c r="G1180" s="31"/>
    </row>
    <row r="1181" spans="3:7" x14ac:dyDescent="0.2">
      <c r="C1181" s="29"/>
      <c r="D1181" s="29"/>
      <c r="E1181" s="30"/>
      <c r="G1181" s="31"/>
    </row>
    <row r="1182" spans="3:7" x14ac:dyDescent="0.2">
      <c r="C1182" s="29"/>
      <c r="D1182" s="29"/>
      <c r="E1182" s="30"/>
      <c r="G1182" s="31"/>
    </row>
    <row r="1183" spans="3:7" x14ac:dyDescent="0.2">
      <c r="C1183" s="29"/>
      <c r="D1183" s="29"/>
      <c r="E1183" s="30"/>
      <c r="G1183" s="31"/>
    </row>
    <row r="1184" spans="3:7" x14ac:dyDescent="0.2">
      <c r="C1184" s="29"/>
      <c r="D1184" s="29"/>
      <c r="E1184" s="30"/>
      <c r="G1184" s="31"/>
    </row>
    <row r="1185" spans="3:7" x14ac:dyDescent="0.2">
      <c r="C1185" s="29"/>
      <c r="D1185" s="29"/>
      <c r="E1185" s="30"/>
      <c r="G1185" s="31"/>
    </row>
    <row r="1186" spans="3:7" x14ac:dyDescent="0.2">
      <c r="C1186" s="29"/>
      <c r="D1186" s="29"/>
      <c r="E1186" s="30"/>
      <c r="G1186" s="31"/>
    </row>
    <row r="1187" spans="3:7" x14ac:dyDescent="0.2">
      <c r="C1187" s="29"/>
      <c r="D1187" s="29"/>
      <c r="E1187" s="30"/>
      <c r="G1187" s="31"/>
    </row>
    <row r="1188" spans="3:7" x14ac:dyDescent="0.2">
      <c r="C1188" s="29"/>
      <c r="D1188" s="29"/>
      <c r="E1188" s="30"/>
      <c r="G1188" s="31"/>
    </row>
    <row r="1189" spans="3:7" x14ac:dyDescent="0.2">
      <c r="C1189" s="29"/>
      <c r="D1189" s="29"/>
      <c r="E1189" s="30"/>
      <c r="G1189" s="31"/>
    </row>
    <row r="1190" spans="3:7" x14ac:dyDescent="0.2">
      <c r="C1190" s="29"/>
      <c r="D1190" s="29"/>
      <c r="E1190" s="30"/>
      <c r="G1190" s="31"/>
    </row>
    <row r="1191" spans="3:7" x14ac:dyDescent="0.2">
      <c r="C1191" s="29"/>
      <c r="D1191" s="29"/>
      <c r="E1191" s="30"/>
      <c r="G1191" s="31"/>
    </row>
    <row r="1192" spans="3:7" x14ac:dyDescent="0.2">
      <c r="C1192" s="29"/>
      <c r="D1192" s="29"/>
      <c r="E1192" s="30"/>
      <c r="G1192" s="31"/>
    </row>
    <row r="1193" spans="3:7" x14ac:dyDescent="0.2">
      <c r="C1193" s="29"/>
      <c r="D1193" s="29"/>
      <c r="E1193" s="30"/>
      <c r="G1193" s="31"/>
    </row>
    <row r="1194" spans="3:7" x14ac:dyDescent="0.2">
      <c r="C1194" s="29"/>
      <c r="D1194" s="29"/>
      <c r="E1194" s="30"/>
      <c r="G1194" s="31"/>
    </row>
    <row r="1195" spans="3:7" x14ac:dyDescent="0.2">
      <c r="C1195" s="29"/>
      <c r="D1195" s="29"/>
      <c r="E1195" s="30"/>
      <c r="G1195" s="31"/>
    </row>
    <row r="1196" spans="3:7" x14ac:dyDescent="0.2">
      <c r="C1196" s="29"/>
      <c r="D1196" s="29"/>
      <c r="E1196" s="30"/>
      <c r="G1196" s="31"/>
    </row>
    <row r="1197" spans="3:7" x14ac:dyDescent="0.2">
      <c r="C1197" s="29"/>
      <c r="D1197" s="29"/>
      <c r="E1197" s="30"/>
      <c r="G1197" s="31"/>
    </row>
    <row r="1198" spans="3:7" x14ac:dyDescent="0.2">
      <c r="C1198" s="29"/>
      <c r="D1198" s="29"/>
      <c r="E1198" s="30"/>
      <c r="G1198" s="31"/>
    </row>
    <row r="1199" spans="3:7" x14ac:dyDescent="0.2">
      <c r="C1199" s="29"/>
      <c r="D1199" s="29"/>
      <c r="E1199" s="30"/>
      <c r="G1199" s="31"/>
    </row>
    <row r="1200" spans="3:7" x14ac:dyDescent="0.2">
      <c r="C1200" s="29"/>
      <c r="D1200" s="29"/>
      <c r="E1200" s="30"/>
      <c r="G1200" s="31"/>
    </row>
    <row r="1201" spans="3:7" x14ac:dyDescent="0.2">
      <c r="C1201" s="29"/>
      <c r="D1201" s="29"/>
      <c r="E1201" s="30"/>
      <c r="G1201" s="31"/>
    </row>
    <row r="1202" spans="3:7" x14ac:dyDescent="0.2">
      <c r="C1202" s="29"/>
      <c r="D1202" s="29"/>
      <c r="E1202" s="30"/>
      <c r="G1202" s="31"/>
    </row>
    <row r="1203" spans="3:7" x14ac:dyDescent="0.2">
      <c r="C1203" s="29"/>
      <c r="D1203" s="29"/>
      <c r="E1203" s="30"/>
      <c r="G1203" s="31"/>
    </row>
    <row r="1204" spans="3:7" x14ac:dyDescent="0.2">
      <c r="C1204" s="29"/>
      <c r="D1204" s="29"/>
      <c r="E1204" s="30"/>
      <c r="G1204" s="31"/>
    </row>
    <row r="1205" spans="3:7" x14ac:dyDescent="0.2">
      <c r="C1205" s="29"/>
      <c r="D1205" s="29"/>
      <c r="E1205" s="30"/>
      <c r="G1205" s="31"/>
    </row>
    <row r="1206" spans="3:7" x14ac:dyDescent="0.2">
      <c r="C1206" s="29"/>
      <c r="D1206" s="29"/>
      <c r="E1206" s="30"/>
      <c r="G1206" s="31"/>
    </row>
    <row r="1207" spans="3:7" x14ac:dyDescent="0.2">
      <c r="C1207" s="29"/>
      <c r="D1207" s="29"/>
      <c r="E1207" s="30"/>
      <c r="G1207" s="31"/>
    </row>
    <row r="1208" spans="3:7" x14ac:dyDescent="0.2">
      <c r="C1208" s="29"/>
      <c r="D1208" s="29"/>
      <c r="E1208" s="30"/>
      <c r="G1208" s="31"/>
    </row>
    <row r="1209" spans="3:7" x14ac:dyDescent="0.2">
      <c r="C1209" s="29"/>
      <c r="D1209" s="29"/>
      <c r="E1209" s="30"/>
      <c r="G1209" s="31"/>
    </row>
    <row r="1210" spans="3:7" x14ac:dyDescent="0.2">
      <c r="C1210" s="29"/>
      <c r="D1210" s="29"/>
      <c r="E1210" s="30"/>
      <c r="G1210" s="31"/>
    </row>
    <row r="1211" spans="3:7" x14ac:dyDescent="0.2">
      <c r="C1211" s="29"/>
      <c r="D1211" s="29"/>
      <c r="E1211" s="30"/>
      <c r="G1211" s="31"/>
    </row>
    <row r="1212" spans="3:7" x14ac:dyDescent="0.2">
      <c r="C1212" s="29"/>
      <c r="D1212" s="29"/>
      <c r="E1212" s="30"/>
      <c r="G1212" s="31"/>
    </row>
    <row r="1213" spans="3:7" x14ac:dyDescent="0.2">
      <c r="C1213" s="29"/>
      <c r="D1213" s="29"/>
      <c r="E1213" s="30"/>
      <c r="G1213" s="31"/>
    </row>
    <row r="1214" spans="3:7" x14ac:dyDescent="0.2">
      <c r="C1214" s="29"/>
      <c r="D1214" s="29"/>
      <c r="E1214" s="30"/>
      <c r="G1214" s="31"/>
    </row>
    <row r="1215" spans="3:7" x14ac:dyDescent="0.2">
      <c r="C1215" s="29"/>
      <c r="D1215" s="29"/>
      <c r="E1215" s="30"/>
      <c r="G1215" s="31"/>
    </row>
    <row r="1216" spans="3:7" x14ac:dyDescent="0.2">
      <c r="C1216" s="29"/>
      <c r="D1216" s="29"/>
      <c r="E1216" s="30"/>
      <c r="G1216" s="31"/>
    </row>
    <row r="1217" spans="3:7" x14ac:dyDescent="0.2">
      <c r="C1217" s="29"/>
      <c r="D1217" s="29"/>
      <c r="E1217" s="30"/>
      <c r="G1217" s="31"/>
    </row>
    <row r="1218" spans="3:7" x14ac:dyDescent="0.2">
      <c r="C1218" s="29"/>
      <c r="D1218" s="29"/>
      <c r="E1218" s="30"/>
      <c r="G1218" s="31"/>
    </row>
    <row r="1219" spans="3:7" x14ac:dyDescent="0.2">
      <c r="C1219" s="29"/>
      <c r="D1219" s="29"/>
      <c r="E1219" s="30"/>
      <c r="G1219" s="31"/>
    </row>
    <row r="1220" spans="3:7" x14ac:dyDescent="0.2">
      <c r="C1220" s="29"/>
      <c r="D1220" s="29"/>
      <c r="E1220" s="30"/>
      <c r="G1220" s="31"/>
    </row>
    <row r="1221" spans="3:7" x14ac:dyDescent="0.2">
      <c r="C1221" s="29"/>
      <c r="D1221" s="29"/>
      <c r="E1221" s="30"/>
      <c r="G1221" s="31"/>
    </row>
    <row r="1222" spans="3:7" x14ac:dyDescent="0.2">
      <c r="C1222" s="29"/>
      <c r="D1222" s="29"/>
      <c r="E1222" s="30"/>
      <c r="G1222" s="31"/>
    </row>
    <row r="1223" spans="3:7" x14ac:dyDescent="0.2">
      <c r="C1223" s="29"/>
      <c r="D1223" s="29"/>
      <c r="E1223" s="30"/>
      <c r="G1223" s="31"/>
    </row>
    <row r="1224" spans="3:7" x14ac:dyDescent="0.2">
      <c r="C1224" s="29"/>
      <c r="D1224" s="29"/>
      <c r="E1224" s="30"/>
      <c r="G1224" s="31"/>
    </row>
    <row r="1225" spans="3:7" x14ac:dyDescent="0.2">
      <c r="C1225" s="29"/>
      <c r="D1225" s="29"/>
      <c r="E1225" s="30"/>
      <c r="G1225" s="31"/>
    </row>
    <row r="1226" spans="3:7" x14ac:dyDescent="0.2">
      <c r="C1226" s="29"/>
      <c r="D1226" s="29"/>
      <c r="E1226" s="30"/>
      <c r="G1226" s="31"/>
    </row>
    <row r="1227" spans="3:7" x14ac:dyDescent="0.2">
      <c r="C1227" s="29"/>
      <c r="D1227" s="29"/>
      <c r="E1227" s="30"/>
      <c r="G1227" s="31"/>
    </row>
    <row r="1228" spans="3:7" x14ac:dyDescent="0.2">
      <c r="C1228" s="29"/>
      <c r="D1228" s="29"/>
      <c r="E1228" s="30"/>
      <c r="G1228" s="31"/>
    </row>
    <row r="1229" spans="3:7" x14ac:dyDescent="0.2">
      <c r="C1229" s="29"/>
      <c r="D1229" s="29"/>
      <c r="E1229" s="30"/>
      <c r="G1229" s="31"/>
    </row>
    <row r="1230" spans="3:7" x14ac:dyDescent="0.2">
      <c r="C1230" s="29"/>
      <c r="D1230" s="29"/>
      <c r="E1230" s="30"/>
      <c r="G1230" s="31"/>
    </row>
    <row r="1231" spans="3:7" x14ac:dyDescent="0.2">
      <c r="C1231" s="29"/>
      <c r="D1231" s="29"/>
      <c r="E1231" s="30"/>
      <c r="G1231" s="31"/>
    </row>
    <row r="1232" spans="3:7" x14ac:dyDescent="0.2">
      <c r="C1232" s="29"/>
      <c r="D1232" s="29"/>
      <c r="E1232" s="30"/>
      <c r="G1232" s="31"/>
    </row>
    <row r="1233" spans="3:7" x14ac:dyDescent="0.2">
      <c r="C1233" s="29"/>
      <c r="D1233" s="29"/>
      <c r="E1233" s="30"/>
      <c r="G1233" s="31"/>
    </row>
    <row r="1234" spans="3:7" x14ac:dyDescent="0.2">
      <c r="C1234" s="29"/>
      <c r="D1234" s="29"/>
      <c r="E1234" s="30"/>
      <c r="G1234" s="31"/>
    </row>
    <row r="1235" spans="3:7" x14ac:dyDescent="0.2">
      <c r="C1235" s="29"/>
      <c r="D1235" s="29"/>
      <c r="E1235" s="30"/>
      <c r="G1235" s="31"/>
    </row>
    <row r="1236" spans="3:7" x14ac:dyDescent="0.2">
      <c r="C1236" s="29"/>
      <c r="D1236" s="29"/>
      <c r="E1236" s="30"/>
      <c r="G1236" s="31"/>
    </row>
    <row r="1237" spans="3:7" x14ac:dyDescent="0.2">
      <c r="C1237" s="29"/>
      <c r="D1237" s="29"/>
      <c r="E1237" s="30"/>
      <c r="G1237" s="31"/>
    </row>
    <row r="1238" spans="3:7" x14ac:dyDescent="0.2">
      <c r="C1238" s="29"/>
      <c r="D1238" s="29"/>
      <c r="E1238" s="30"/>
      <c r="G1238" s="31"/>
    </row>
    <row r="1239" spans="3:7" x14ac:dyDescent="0.2">
      <c r="C1239" s="29"/>
      <c r="D1239" s="29"/>
      <c r="E1239" s="30"/>
      <c r="G1239" s="31"/>
    </row>
    <row r="1240" spans="3:7" x14ac:dyDescent="0.2">
      <c r="C1240" s="29"/>
      <c r="D1240" s="29"/>
      <c r="E1240" s="30"/>
      <c r="G1240" s="31"/>
    </row>
    <row r="1241" spans="3:7" x14ac:dyDescent="0.2">
      <c r="C1241" s="29"/>
      <c r="D1241" s="29"/>
      <c r="E1241" s="30"/>
      <c r="G1241" s="31"/>
    </row>
    <row r="1242" spans="3:7" x14ac:dyDescent="0.2">
      <c r="C1242" s="29"/>
      <c r="D1242" s="29"/>
      <c r="E1242" s="30"/>
      <c r="G1242" s="31"/>
    </row>
    <row r="1243" spans="3:7" x14ac:dyDescent="0.2">
      <c r="C1243" s="29"/>
      <c r="D1243" s="29"/>
      <c r="E1243" s="30"/>
      <c r="G1243" s="31"/>
    </row>
    <row r="1244" spans="3:7" x14ac:dyDescent="0.2">
      <c r="C1244" s="29"/>
      <c r="D1244" s="29"/>
      <c r="E1244" s="30"/>
      <c r="G1244" s="31"/>
    </row>
    <row r="1245" spans="3:7" x14ac:dyDescent="0.2">
      <c r="C1245" s="29"/>
      <c r="D1245" s="29"/>
      <c r="E1245" s="30"/>
      <c r="G1245" s="31"/>
    </row>
    <row r="1246" spans="3:7" x14ac:dyDescent="0.2">
      <c r="C1246" s="29"/>
      <c r="D1246" s="29"/>
      <c r="E1246" s="30"/>
      <c r="G1246" s="31"/>
    </row>
    <row r="1247" spans="3:7" x14ac:dyDescent="0.2">
      <c r="C1247" s="29"/>
      <c r="D1247" s="29"/>
      <c r="E1247" s="30"/>
      <c r="G1247" s="31"/>
    </row>
    <row r="1248" spans="3:7" x14ac:dyDescent="0.2">
      <c r="C1248" s="29"/>
      <c r="D1248" s="29"/>
      <c r="E1248" s="30"/>
      <c r="G1248" s="31"/>
    </row>
    <row r="1249" spans="3:7" x14ac:dyDescent="0.2">
      <c r="C1249" s="29"/>
      <c r="D1249" s="29"/>
      <c r="E1249" s="30"/>
      <c r="G1249" s="31"/>
    </row>
    <row r="1250" spans="3:7" x14ac:dyDescent="0.2">
      <c r="C1250" s="29"/>
      <c r="D1250" s="29"/>
      <c r="E1250" s="30"/>
      <c r="G1250" s="31"/>
    </row>
    <row r="1251" spans="3:7" x14ac:dyDescent="0.2">
      <c r="C1251" s="29"/>
      <c r="D1251" s="29"/>
      <c r="E1251" s="30"/>
      <c r="G1251" s="31"/>
    </row>
    <row r="1252" spans="3:7" x14ac:dyDescent="0.2">
      <c r="C1252" s="29"/>
      <c r="D1252" s="29"/>
      <c r="E1252" s="30"/>
      <c r="G1252" s="31"/>
    </row>
    <row r="1253" spans="3:7" x14ac:dyDescent="0.2">
      <c r="C1253" s="29"/>
      <c r="D1253" s="29"/>
      <c r="E1253" s="30"/>
      <c r="G1253" s="31"/>
    </row>
    <row r="1254" spans="3:7" x14ac:dyDescent="0.2">
      <c r="C1254" s="29"/>
      <c r="D1254" s="29"/>
      <c r="E1254" s="30"/>
      <c r="G1254" s="31"/>
    </row>
    <row r="1255" spans="3:7" x14ac:dyDescent="0.2">
      <c r="C1255" s="29"/>
      <c r="D1255" s="29"/>
      <c r="E1255" s="30"/>
      <c r="G1255" s="31"/>
    </row>
    <row r="1256" spans="3:7" x14ac:dyDescent="0.2">
      <c r="C1256" s="29"/>
      <c r="D1256" s="29"/>
      <c r="E1256" s="30"/>
      <c r="G1256" s="31"/>
    </row>
    <row r="1257" spans="3:7" x14ac:dyDescent="0.2">
      <c r="C1257" s="29"/>
      <c r="D1257" s="29"/>
      <c r="E1257" s="30"/>
      <c r="G1257" s="31"/>
    </row>
    <row r="1258" spans="3:7" x14ac:dyDescent="0.2">
      <c r="C1258" s="29"/>
      <c r="D1258" s="29"/>
      <c r="E1258" s="30"/>
      <c r="G1258" s="31"/>
    </row>
    <row r="1259" spans="3:7" x14ac:dyDescent="0.2">
      <c r="C1259" s="29"/>
      <c r="D1259" s="29"/>
      <c r="E1259" s="30"/>
      <c r="G1259" s="31"/>
    </row>
    <row r="1260" spans="3:7" x14ac:dyDescent="0.2">
      <c r="C1260" s="29"/>
      <c r="D1260" s="29"/>
      <c r="E1260" s="30"/>
      <c r="G1260" s="31"/>
    </row>
    <row r="1261" spans="3:7" x14ac:dyDescent="0.2">
      <c r="C1261" s="29"/>
      <c r="D1261" s="29"/>
      <c r="E1261" s="30"/>
      <c r="G1261" s="31"/>
    </row>
    <row r="1262" spans="3:7" x14ac:dyDescent="0.2">
      <c r="C1262" s="29"/>
      <c r="D1262" s="29"/>
      <c r="E1262" s="30"/>
      <c r="G1262" s="31"/>
    </row>
    <row r="1263" spans="3:7" x14ac:dyDescent="0.2">
      <c r="C1263" s="29"/>
      <c r="D1263" s="29"/>
      <c r="E1263" s="30"/>
      <c r="G1263" s="31"/>
    </row>
    <row r="1264" spans="3:7" x14ac:dyDescent="0.2">
      <c r="C1264" s="29"/>
      <c r="D1264" s="29"/>
      <c r="E1264" s="30"/>
      <c r="G1264" s="31"/>
    </row>
    <row r="1265" spans="3:7" x14ac:dyDescent="0.2">
      <c r="C1265" s="29"/>
      <c r="D1265" s="29"/>
      <c r="E1265" s="30"/>
      <c r="G1265" s="31"/>
    </row>
    <row r="1266" spans="3:7" x14ac:dyDescent="0.2">
      <c r="C1266" s="29"/>
      <c r="D1266" s="29"/>
      <c r="E1266" s="30"/>
      <c r="G1266" s="31"/>
    </row>
    <row r="1267" spans="3:7" x14ac:dyDescent="0.2">
      <c r="C1267" s="29"/>
      <c r="D1267" s="29"/>
      <c r="E1267" s="30"/>
      <c r="G1267" s="31"/>
    </row>
    <row r="1268" spans="3:7" x14ac:dyDescent="0.2">
      <c r="C1268" s="29"/>
      <c r="D1268" s="29"/>
      <c r="E1268" s="30"/>
      <c r="G1268" s="31"/>
    </row>
    <row r="1269" spans="3:7" x14ac:dyDescent="0.2">
      <c r="C1269" s="29"/>
      <c r="D1269" s="29"/>
      <c r="E1269" s="30"/>
      <c r="G1269" s="31"/>
    </row>
    <row r="1270" spans="3:7" x14ac:dyDescent="0.2">
      <c r="C1270" s="29"/>
      <c r="D1270" s="29"/>
      <c r="E1270" s="30"/>
      <c r="G1270" s="31"/>
    </row>
    <row r="1271" spans="3:7" x14ac:dyDescent="0.2">
      <c r="C1271" s="29"/>
      <c r="D1271" s="29"/>
      <c r="E1271" s="30"/>
      <c r="G1271" s="31"/>
    </row>
    <row r="1272" spans="3:7" x14ac:dyDescent="0.2">
      <c r="C1272" s="29"/>
      <c r="D1272" s="29"/>
      <c r="E1272" s="30"/>
      <c r="G1272" s="31"/>
    </row>
    <row r="1273" spans="3:7" x14ac:dyDescent="0.2">
      <c r="C1273" s="29"/>
      <c r="D1273" s="29"/>
      <c r="E1273" s="30"/>
      <c r="G1273" s="31"/>
    </row>
    <row r="1274" spans="3:7" x14ac:dyDescent="0.2">
      <c r="C1274" s="29"/>
      <c r="D1274" s="29"/>
      <c r="E1274" s="30"/>
      <c r="G1274" s="31"/>
    </row>
    <row r="1275" spans="3:7" x14ac:dyDescent="0.2">
      <c r="C1275" s="29"/>
      <c r="D1275" s="29"/>
      <c r="E1275" s="30"/>
      <c r="G1275" s="31"/>
    </row>
    <row r="1276" spans="3:7" x14ac:dyDescent="0.2">
      <c r="C1276" s="29"/>
      <c r="D1276" s="29"/>
      <c r="E1276" s="30"/>
      <c r="G1276" s="31"/>
    </row>
    <row r="1277" spans="3:7" x14ac:dyDescent="0.2">
      <c r="C1277" s="29"/>
      <c r="D1277" s="29"/>
      <c r="E1277" s="30"/>
      <c r="G1277" s="31"/>
    </row>
    <row r="1278" spans="3:7" x14ac:dyDescent="0.2">
      <c r="C1278" s="29"/>
      <c r="D1278" s="29"/>
      <c r="E1278" s="30"/>
      <c r="G1278" s="31"/>
    </row>
    <row r="1279" spans="3:7" x14ac:dyDescent="0.2">
      <c r="C1279" s="29"/>
      <c r="D1279" s="29"/>
      <c r="E1279" s="30"/>
      <c r="G1279" s="31"/>
    </row>
    <row r="1280" spans="3:7" x14ac:dyDescent="0.2">
      <c r="C1280" s="29"/>
      <c r="D1280" s="29"/>
      <c r="E1280" s="30"/>
      <c r="G1280" s="31"/>
    </row>
    <row r="1281" spans="3:7" x14ac:dyDescent="0.2">
      <c r="C1281" s="29"/>
      <c r="D1281" s="29"/>
      <c r="E1281" s="30"/>
      <c r="G1281" s="31"/>
    </row>
    <row r="1282" spans="3:7" x14ac:dyDescent="0.2">
      <c r="C1282" s="29"/>
      <c r="D1282" s="29"/>
      <c r="E1282" s="30"/>
      <c r="G1282" s="31"/>
    </row>
    <row r="1283" spans="3:7" x14ac:dyDescent="0.2">
      <c r="C1283" s="29"/>
      <c r="D1283" s="29"/>
      <c r="E1283" s="30"/>
      <c r="G1283" s="31"/>
    </row>
    <row r="1284" spans="3:7" x14ac:dyDescent="0.2">
      <c r="C1284" s="29"/>
      <c r="D1284" s="29"/>
      <c r="E1284" s="30"/>
      <c r="G1284" s="31"/>
    </row>
    <row r="1285" spans="3:7" x14ac:dyDescent="0.2">
      <c r="C1285" s="29"/>
      <c r="D1285" s="29"/>
      <c r="E1285" s="30"/>
      <c r="G1285" s="31"/>
    </row>
    <row r="1286" spans="3:7" x14ac:dyDescent="0.2">
      <c r="C1286" s="29"/>
      <c r="D1286" s="29"/>
      <c r="E1286" s="30"/>
      <c r="G1286" s="31"/>
    </row>
    <row r="1287" spans="3:7" x14ac:dyDescent="0.2">
      <c r="C1287" s="29"/>
      <c r="D1287" s="29"/>
      <c r="E1287" s="30"/>
      <c r="G1287" s="31"/>
    </row>
    <row r="1288" spans="3:7" x14ac:dyDescent="0.2">
      <c r="C1288" s="29"/>
      <c r="D1288" s="29"/>
      <c r="E1288" s="30"/>
      <c r="G1288" s="31"/>
    </row>
    <row r="1289" spans="3:7" x14ac:dyDescent="0.2">
      <c r="C1289" s="29"/>
      <c r="D1289" s="29"/>
      <c r="E1289" s="30"/>
      <c r="G1289" s="31"/>
    </row>
    <row r="1290" spans="3:7" x14ac:dyDescent="0.2">
      <c r="C1290" s="29"/>
      <c r="D1290" s="29"/>
      <c r="E1290" s="30"/>
      <c r="G1290" s="31"/>
    </row>
    <row r="1291" spans="3:7" x14ac:dyDescent="0.2">
      <c r="C1291" s="29"/>
      <c r="D1291" s="29"/>
      <c r="E1291" s="30"/>
      <c r="G1291" s="31"/>
    </row>
    <row r="1292" spans="3:7" x14ac:dyDescent="0.2">
      <c r="C1292" s="29"/>
      <c r="D1292" s="29"/>
      <c r="E1292" s="30"/>
      <c r="G1292" s="31"/>
    </row>
    <row r="1293" spans="3:7" x14ac:dyDescent="0.2">
      <c r="C1293" s="29"/>
      <c r="D1293" s="29"/>
      <c r="E1293" s="30"/>
      <c r="G1293" s="31"/>
    </row>
    <row r="1294" spans="3:7" x14ac:dyDescent="0.2">
      <c r="C1294" s="29"/>
      <c r="D1294" s="29"/>
      <c r="E1294" s="30"/>
      <c r="G1294" s="31"/>
    </row>
    <row r="1295" spans="3:7" x14ac:dyDescent="0.2">
      <c r="C1295" s="29"/>
      <c r="D1295" s="29"/>
      <c r="E1295" s="30"/>
      <c r="G1295" s="31"/>
    </row>
    <row r="1296" spans="3:7" x14ac:dyDescent="0.2">
      <c r="C1296" s="29"/>
      <c r="D1296" s="29"/>
      <c r="E1296" s="30"/>
      <c r="G1296" s="31"/>
    </row>
    <row r="1297" spans="3:7" x14ac:dyDescent="0.2">
      <c r="C1297" s="29"/>
      <c r="D1297" s="29"/>
      <c r="E1297" s="30"/>
      <c r="G1297" s="31"/>
    </row>
    <row r="1298" spans="3:7" x14ac:dyDescent="0.2">
      <c r="C1298" s="29"/>
      <c r="D1298" s="29"/>
      <c r="E1298" s="30"/>
      <c r="G1298" s="31"/>
    </row>
    <row r="1299" spans="3:7" x14ac:dyDescent="0.2">
      <c r="C1299" s="29"/>
      <c r="D1299" s="29"/>
      <c r="E1299" s="30"/>
      <c r="G1299" s="31"/>
    </row>
    <row r="1300" spans="3:7" x14ac:dyDescent="0.2">
      <c r="C1300" s="29"/>
      <c r="D1300" s="29"/>
      <c r="E1300" s="30"/>
      <c r="G1300" s="31"/>
    </row>
    <row r="1301" spans="3:7" x14ac:dyDescent="0.2">
      <c r="C1301" s="29"/>
      <c r="D1301" s="29"/>
      <c r="E1301" s="30"/>
      <c r="G1301" s="31"/>
    </row>
    <row r="1302" spans="3:7" x14ac:dyDescent="0.2">
      <c r="C1302" s="29"/>
      <c r="D1302" s="29"/>
      <c r="E1302" s="30"/>
      <c r="G1302" s="31"/>
    </row>
    <row r="1303" spans="3:7" x14ac:dyDescent="0.2">
      <c r="C1303" s="29"/>
      <c r="D1303" s="29"/>
      <c r="E1303" s="30"/>
      <c r="G1303" s="31"/>
    </row>
    <row r="1304" spans="3:7" x14ac:dyDescent="0.2">
      <c r="C1304" s="29"/>
      <c r="D1304" s="29"/>
      <c r="E1304" s="30"/>
      <c r="G1304" s="31"/>
    </row>
    <row r="1305" spans="3:7" x14ac:dyDescent="0.2">
      <c r="C1305" s="29"/>
      <c r="D1305" s="29"/>
      <c r="E1305" s="30"/>
      <c r="G1305" s="31"/>
    </row>
    <row r="1306" spans="3:7" x14ac:dyDescent="0.2">
      <c r="C1306" s="29"/>
      <c r="D1306" s="29"/>
      <c r="E1306" s="30"/>
      <c r="G1306" s="31"/>
    </row>
    <row r="1307" spans="3:7" x14ac:dyDescent="0.2">
      <c r="C1307" s="29"/>
      <c r="D1307" s="29"/>
      <c r="E1307" s="30"/>
      <c r="G1307" s="31"/>
    </row>
    <row r="1308" spans="3:7" x14ac:dyDescent="0.2">
      <c r="C1308" s="29"/>
      <c r="D1308" s="29"/>
      <c r="E1308" s="30"/>
      <c r="G1308" s="31"/>
    </row>
    <row r="1309" spans="3:7" x14ac:dyDescent="0.2">
      <c r="C1309" s="29"/>
      <c r="D1309" s="29"/>
      <c r="E1309" s="30"/>
      <c r="G1309" s="31"/>
    </row>
    <row r="1310" spans="3:7" x14ac:dyDescent="0.2">
      <c r="C1310" s="29"/>
      <c r="D1310" s="29"/>
      <c r="E1310" s="30"/>
      <c r="G1310" s="31"/>
    </row>
    <row r="1311" spans="3:7" x14ac:dyDescent="0.2">
      <c r="C1311" s="29"/>
      <c r="D1311" s="29"/>
      <c r="E1311" s="30"/>
      <c r="G1311" s="31"/>
    </row>
    <row r="1312" spans="3:7" x14ac:dyDescent="0.2">
      <c r="C1312" s="29"/>
      <c r="D1312" s="29"/>
      <c r="E1312" s="30"/>
      <c r="G1312" s="31"/>
    </row>
    <row r="1313" spans="3:7" x14ac:dyDescent="0.2">
      <c r="C1313" s="29"/>
      <c r="D1313" s="29"/>
      <c r="E1313" s="30"/>
      <c r="G1313" s="31"/>
    </row>
    <row r="1314" spans="3:7" x14ac:dyDescent="0.2">
      <c r="C1314" s="29"/>
      <c r="D1314" s="29"/>
      <c r="E1314" s="30"/>
      <c r="G1314" s="31"/>
    </row>
    <row r="1315" spans="3:7" x14ac:dyDescent="0.2">
      <c r="C1315" s="29"/>
      <c r="D1315" s="29"/>
      <c r="E1315" s="30"/>
      <c r="G1315" s="31"/>
    </row>
    <row r="1316" spans="3:7" x14ac:dyDescent="0.2">
      <c r="C1316" s="29"/>
      <c r="D1316" s="29"/>
      <c r="E1316" s="30"/>
      <c r="G1316" s="31"/>
    </row>
    <row r="1317" spans="3:7" x14ac:dyDescent="0.2">
      <c r="C1317" s="29"/>
      <c r="D1317" s="29"/>
      <c r="E1317" s="30"/>
      <c r="G1317" s="31"/>
    </row>
    <row r="1318" spans="3:7" x14ac:dyDescent="0.2">
      <c r="C1318" s="29"/>
      <c r="D1318" s="29"/>
      <c r="E1318" s="30"/>
      <c r="G1318" s="31"/>
    </row>
    <row r="1319" spans="3:7" x14ac:dyDescent="0.2">
      <c r="C1319" s="29"/>
      <c r="D1319" s="29"/>
      <c r="E1319" s="30"/>
      <c r="G1319" s="31"/>
    </row>
    <row r="1320" spans="3:7" x14ac:dyDescent="0.2">
      <c r="C1320" s="29"/>
      <c r="D1320" s="29"/>
      <c r="E1320" s="30"/>
      <c r="G1320" s="31"/>
    </row>
    <row r="1321" spans="3:7" x14ac:dyDescent="0.2">
      <c r="C1321" s="29"/>
      <c r="D1321" s="29"/>
      <c r="E1321" s="30"/>
      <c r="G1321" s="31"/>
    </row>
    <row r="1322" spans="3:7" x14ac:dyDescent="0.2">
      <c r="C1322" s="29"/>
      <c r="D1322" s="29"/>
      <c r="E1322" s="30"/>
      <c r="G1322" s="31"/>
    </row>
    <row r="1323" spans="3:7" x14ac:dyDescent="0.2">
      <c r="C1323" s="29"/>
      <c r="D1323" s="29"/>
      <c r="E1323" s="30"/>
      <c r="G1323" s="31"/>
    </row>
    <row r="1324" spans="3:7" x14ac:dyDescent="0.2">
      <c r="C1324" s="29"/>
      <c r="D1324" s="29"/>
      <c r="E1324" s="30"/>
      <c r="G1324" s="31"/>
    </row>
    <row r="1325" spans="3:7" x14ac:dyDescent="0.2">
      <c r="C1325" s="29"/>
      <c r="D1325" s="29"/>
      <c r="E1325" s="30"/>
      <c r="G1325" s="31"/>
    </row>
    <row r="1326" spans="3:7" x14ac:dyDescent="0.2">
      <c r="C1326" s="29"/>
      <c r="D1326" s="29"/>
      <c r="E1326" s="30"/>
      <c r="G1326" s="31"/>
    </row>
    <row r="1327" spans="3:7" x14ac:dyDescent="0.2">
      <c r="C1327" s="29"/>
      <c r="D1327" s="29"/>
      <c r="E1327" s="30"/>
      <c r="G1327" s="31"/>
    </row>
    <row r="1328" spans="3:7" x14ac:dyDescent="0.2">
      <c r="C1328" s="29"/>
      <c r="D1328" s="29"/>
      <c r="E1328" s="30"/>
      <c r="G1328" s="31"/>
    </row>
    <row r="1329" spans="3:7" x14ac:dyDescent="0.2">
      <c r="C1329" s="29"/>
      <c r="D1329" s="29"/>
      <c r="E1329" s="30"/>
      <c r="G1329" s="31"/>
    </row>
    <row r="1330" spans="3:7" x14ac:dyDescent="0.2">
      <c r="C1330" s="29"/>
      <c r="D1330" s="29"/>
      <c r="E1330" s="30"/>
      <c r="G1330" s="31"/>
    </row>
    <row r="1331" spans="3:7" x14ac:dyDescent="0.2">
      <c r="C1331" s="29"/>
      <c r="D1331" s="29"/>
      <c r="E1331" s="30"/>
      <c r="G1331" s="31"/>
    </row>
    <row r="1332" spans="3:7" x14ac:dyDescent="0.2">
      <c r="C1332" s="29"/>
      <c r="D1332" s="29"/>
      <c r="E1332" s="30"/>
      <c r="G1332" s="31"/>
    </row>
    <row r="1333" spans="3:7" x14ac:dyDescent="0.2">
      <c r="C1333" s="29"/>
      <c r="D1333" s="29"/>
      <c r="E1333" s="30"/>
      <c r="G1333" s="31"/>
    </row>
    <row r="1334" spans="3:7" x14ac:dyDescent="0.2">
      <c r="C1334" s="29"/>
      <c r="D1334" s="29"/>
      <c r="E1334" s="30"/>
      <c r="G1334" s="31"/>
    </row>
    <row r="1335" spans="3:7" x14ac:dyDescent="0.2">
      <c r="C1335" s="29"/>
      <c r="D1335" s="29"/>
      <c r="E1335" s="30"/>
      <c r="G1335" s="31"/>
    </row>
    <row r="1336" spans="3:7" x14ac:dyDescent="0.2">
      <c r="C1336" s="29"/>
      <c r="D1336" s="29"/>
      <c r="E1336" s="30"/>
      <c r="G1336" s="31"/>
    </row>
    <row r="1337" spans="3:7" x14ac:dyDescent="0.2">
      <c r="C1337" s="29"/>
      <c r="D1337" s="29"/>
      <c r="E1337" s="30"/>
      <c r="G1337" s="31"/>
    </row>
    <row r="1338" spans="3:7" x14ac:dyDescent="0.2">
      <c r="C1338" s="29"/>
      <c r="D1338" s="29"/>
      <c r="E1338" s="30"/>
      <c r="G1338" s="31"/>
    </row>
    <row r="1339" spans="3:7" x14ac:dyDescent="0.2">
      <c r="C1339" s="29"/>
      <c r="D1339" s="29"/>
      <c r="E1339" s="30"/>
      <c r="G1339" s="31"/>
    </row>
    <row r="1340" spans="3:7" x14ac:dyDescent="0.2">
      <c r="C1340" s="29"/>
      <c r="D1340" s="29"/>
      <c r="E1340" s="30"/>
      <c r="G1340" s="31"/>
    </row>
    <row r="1341" spans="3:7" x14ac:dyDescent="0.2">
      <c r="C1341" s="29"/>
      <c r="D1341" s="29"/>
      <c r="E1341" s="30"/>
      <c r="G1341" s="31"/>
    </row>
    <row r="1342" spans="3:7" x14ac:dyDescent="0.2">
      <c r="C1342" s="29"/>
      <c r="D1342" s="29"/>
      <c r="E1342" s="30"/>
      <c r="G1342" s="31"/>
    </row>
    <row r="1343" spans="3:7" x14ac:dyDescent="0.2">
      <c r="C1343" s="29"/>
      <c r="D1343" s="29"/>
      <c r="E1343" s="30"/>
      <c r="G1343" s="31"/>
    </row>
    <row r="1344" spans="3:7" x14ac:dyDescent="0.2">
      <c r="C1344" s="29"/>
      <c r="D1344" s="29"/>
      <c r="E1344" s="30"/>
      <c r="G1344" s="31"/>
    </row>
    <row r="1345" spans="3:7" x14ac:dyDescent="0.2">
      <c r="C1345" s="29"/>
      <c r="D1345" s="29"/>
      <c r="E1345" s="30"/>
      <c r="G1345" s="31"/>
    </row>
    <row r="1346" spans="3:7" x14ac:dyDescent="0.2">
      <c r="C1346" s="29"/>
      <c r="D1346" s="29"/>
      <c r="E1346" s="30"/>
      <c r="G1346" s="31"/>
    </row>
    <row r="1347" spans="3:7" x14ac:dyDescent="0.2">
      <c r="C1347" s="29"/>
      <c r="D1347" s="29"/>
      <c r="E1347" s="30"/>
      <c r="G1347" s="31"/>
    </row>
    <row r="1348" spans="3:7" x14ac:dyDescent="0.2">
      <c r="C1348" s="29"/>
      <c r="D1348" s="29"/>
      <c r="E1348" s="30"/>
      <c r="G1348" s="31"/>
    </row>
    <row r="1349" spans="3:7" x14ac:dyDescent="0.2">
      <c r="C1349" s="29"/>
      <c r="D1349" s="29"/>
      <c r="E1349" s="30"/>
      <c r="G1349" s="31"/>
    </row>
    <row r="1350" spans="3:7" x14ac:dyDescent="0.2">
      <c r="C1350" s="29"/>
      <c r="D1350" s="29"/>
      <c r="E1350" s="30"/>
      <c r="G1350" s="31"/>
    </row>
    <row r="1351" spans="3:7" x14ac:dyDescent="0.2">
      <c r="C1351" s="29"/>
      <c r="D1351" s="29"/>
      <c r="E1351" s="30"/>
      <c r="G1351" s="31"/>
    </row>
    <row r="1352" spans="3:7" x14ac:dyDescent="0.2">
      <c r="C1352" s="29"/>
      <c r="D1352" s="29"/>
      <c r="E1352" s="30"/>
      <c r="G1352" s="31"/>
    </row>
    <row r="1353" spans="3:7" x14ac:dyDescent="0.2">
      <c r="C1353" s="29"/>
      <c r="D1353" s="29"/>
      <c r="E1353" s="30"/>
      <c r="G1353" s="31"/>
    </row>
    <row r="1354" spans="3:7" x14ac:dyDescent="0.2">
      <c r="C1354" s="29"/>
      <c r="D1354" s="29"/>
      <c r="E1354" s="30"/>
      <c r="G1354" s="31"/>
    </row>
    <row r="1355" spans="3:7" x14ac:dyDescent="0.2">
      <c r="C1355" s="29"/>
      <c r="D1355" s="29"/>
      <c r="E1355" s="30"/>
      <c r="G1355" s="31"/>
    </row>
    <row r="1356" spans="3:7" x14ac:dyDescent="0.2">
      <c r="C1356" s="29"/>
      <c r="D1356" s="29"/>
      <c r="E1356" s="30"/>
      <c r="G1356" s="31"/>
    </row>
    <row r="1357" spans="3:7" x14ac:dyDescent="0.2">
      <c r="C1357" s="29"/>
      <c r="D1357" s="29"/>
      <c r="E1357" s="30"/>
      <c r="G1357" s="31"/>
    </row>
    <row r="1358" spans="3:7" x14ac:dyDescent="0.2">
      <c r="C1358" s="29"/>
      <c r="D1358" s="29"/>
      <c r="E1358" s="30"/>
      <c r="G1358" s="31"/>
    </row>
    <row r="1359" spans="3:7" x14ac:dyDescent="0.2">
      <c r="C1359" s="29"/>
      <c r="D1359" s="29"/>
      <c r="E1359" s="30"/>
      <c r="G1359" s="31"/>
    </row>
    <row r="1360" spans="3:7" x14ac:dyDescent="0.2">
      <c r="C1360" s="29"/>
      <c r="D1360" s="29"/>
      <c r="E1360" s="30"/>
      <c r="G1360" s="31"/>
    </row>
    <row r="1361" spans="3:7" x14ac:dyDescent="0.2">
      <c r="C1361" s="29"/>
      <c r="D1361" s="29"/>
      <c r="E1361" s="30"/>
      <c r="G1361" s="31"/>
    </row>
    <row r="1362" spans="3:7" x14ac:dyDescent="0.2">
      <c r="C1362" s="29"/>
      <c r="D1362" s="29"/>
      <c r="E1362" s="30"/>
      <c r="G1362" s="31"/>
    </row>
    <row r="1363" spans="3:7" x14ac:dyDescent="0.2">
      <c r="C1363" s="29"/>
      <c r="D1363" s="29"/>
      <c r="E1363" s="30"/>
      <c r="G1363" s="31"/>
    </row>
    <row r="1364" spans="3:7" x14ac:dyDescent="0.2">
      <c r="C1364" s="29"/>
      <c r="D1364" s="29"/>
      <c r="E1364" s="30"/>
      <c r="G1364" s="31"/>
    </row>
    <row r="1365" spans="3:7" x14ac:dyDescent="0.2">
      <c r="C1365" s="29"/>
      <c r="D1365" s="29"/>
      <c r="E1365" s="30"/>
      <c r="G1365" s="31"/>
    </row>
    <row r="1366" spans="3:7" x14ac:dyDescent="0.2">
      <c r="C1366" s="29"/>
      <c r="D1366" s="29"/>
      <c r="E1366" s="30"/>
      <c r="G1366" s="31"/>
    </row>
    <row r="1367" spans="3:7" x14ac:dyDescent="0.2">
      <c r="C1367" s="29"/>
      <c r="D1367" s="29"/>
      <c r="E1367" s="30"/>
      <c r="G1367" s="31"/>
    </row>
    <row r="1368" spans="3:7" x14ac:dyDescent="0.2">
      <c r="C1368" s="29"/>
      <c r="D1368" s="29"/>
      <c r="E1368" s="30"/>
      <c r="G1368" s="31"/>
    </row>
    <row r="1369" spans="3:7" x14ac:dyDescent="0.2">
      <c r="C1369" s="29"/>
      <c r="D1369" s="29"/>
      <c r="E1369" s="30"/>
      <c r="G1369" s="31"/>
    </row>
    <row r="1370" spans="3:7" x14ac:dyDescent="0.2">
      <c r="C1370" s="29"/>
      <c r="D1370" s="29"/>
      <c r="E1370" s="30"/>
      <c r="G1370" s="31"/>
    </row>
    <row r="1371" spans="3:7" x14ac:dyDescent="0.2">
      <c r="C1371" s="29"/>
      <c r="D1371" s="29"/>
      <c r="E1371" s="30"/>
      <c r="G1371" s="31"/>
    </row>
    <row r="1372" spans="3:7" x14ac:dyDescent="0.2">
      <c r="C1372" s="29"/>
      <c r="D1372" s="29"/>
      <c r="E1372" s="30"/>
      <c r="G1372" s="31"/>
    </row>
    <row r="1373" spans="3:7" x14ac:dyDescent="0.2">
      <c r="C1373" s="29"/>
      <c r="D1373" s="29"/>
      <c r="E1373" s="30"/>
      <c r="G1373" s="31"/>
    </row>
    <row r="1374" spans="3:7" x14ac:dyDescent="0.2">
      <c r="C1374" s="29"/>
      <c r="D1374" s="29"/>
      <c r="E1374" s="30"/>
      <c r="G1374" s="31"/>
    </row>
    <row r="1375" spans="3:7" x14ac:dyDescent="0.2">
      <c r="C1375" s="29"/>
      <c r="D1375" s="29"/>
      <c r="E1375" s="30"/>
      <c r="G1375" s="31"/>
    </row>
    <row r="1376" spans="3:7" x14ac:dyDescent="0.2">
      <c r="C1376" s="29"/>
      <c r="D1376" s="29"/>
      <c r="E1376" s="30"/>
      <c r="G1376" s="31"/>
    </row>
    <row r="1377" spans="3:7" x14ac:dyDescent="0.2">
      <c r="C1377" s="29"/>
      <c r="D1377" s="29"/>
      <c r="E1377" s="30"/>
      <c r="G1377" s="31"/>
    </row>
    <row r="1378" spans="3:7" x14ac:dyDescent="0.2">
      <c r="C1378" s="29"/>
      <c r="D1378" s="29"/>
      <c r="E1378" s="30"/>
      <c r="G1378" s="31"/>
    </row>
    <row r="1379" spans="3:7" x14ac:dyDescent="0.2">
      <c r="C1379" s="29"/>
      <c r="D1379" s="29"/>
      <c r="E1379" s="30"/>
      <c r="G1379" s="31"/>
    </row>
    <row r="1380" spans="3:7" x14ac:dyDescent="0.2">
      <c r="C1380" s="29"/>
      <c r="D1380" s="29"/>
      <c r="E1380" s="30"/>
      <c r="G1380" s="31"/>
    </row>
    <row r="1381" spans="3:7" x14ac:dyDescent="0.2">
      <c r="C1381" s="29"/>
      <c r="D1381" s="29"/>
      <c r="E1381" s="30"/>
      <c r="G1381" s="31"/>
    </row>
    <row r="1382" spans="3:7" x14ac:dyDescent="0.2">
      <c r="C1382" s="29"/>
      <c r="D1382" s="29"/>
      <c r="E1382" s="30"/>
      <c r="G1382" s="31"/>
    </row>
    <row r="1383" spans="3:7" x14ac:dyDescent="0.2">
      <c r="C1383" s="29"/>
      <c r="D1383" s="29"/>
      <c r="E1383" s="30"/>
      <c r="G1383" s="31"/>
    </row>
    <row r="1384" spans="3:7" x14ac:dyDescent="0.2">
      <c r="C1384" s="29"/>
      <c r="D1384" s="29"/>
      <c r="E1384" s="30"/>
      <c r="G1384" s="31"/>
    </row>
    <row r="1385" spans="3:7" x14ac:dyDescent="0.2">
      <c r="C1385" s="29"/>
      <c r="D1385" s="29"/>
      <c r="E1385" s="30"/>
      <c r="G1385" s="31"/>
    </row>
    <row r="1386" spans="3:7" x14ac:dyDescent="0.2">
      <c r="C1386" s="29"/>
      <c r="D1386" s="29"/>
      <c r="E1386" s="30"/>
      <c r="G1386" s="31"/>
    </row>
    <row r="1387" spans="3:7" x14ac:dyDescent="0.2">
      <c r="C1387" s="29"/>
      <c r="D1387" s="29"/>
      <c r="E1387" s="30"/>
      <c r="G1387" s="31"/>
    </row>
    <row r="1388" spans="3:7" x14ac:dyDescent="0.2">
      <c r="C1388" s="29"/>
      <c r="D1388" s="29"/>
      <c r="E1388" s="30"/>
      <c r="G1388" s="31"/>
    </row>
    <row r="1389" spans="3:7" x14ac:dyDescent="0.2">
      <c r="C1389" s="29"/>
      <c r="D1389" s="29"/>
      <c r="E1389" s="30"/>
      <c r="G1389" s="31"/>
    </row>
    <row r="1390" spans="3:7" x14ac:dyDescent="0.2">
      <c r="C1390" s="29"/>
      <c r="D1390" s="29"/>
      <c r="E1390" s="30"/>
      <c r="G1390" s="31"/>
    </row>
    <row r="1391" spans="3:7" x14ac:dyDescent="0.2">
      <c r="C1391" s="29"/>
      <c r="D1391" s="29"/>
      <c r="E1391" s="30"/>
      <c r="G1391" s="31"/>
    </row>
    <row r="1392" spans="3:7" x14ac:dyDescent="0.2">
      <c r="C1392" s="29"/>
      <c r="D1392" s="29"/>
      <c r="E1392" s="30"/>
      <c r="G1392" s="31"/>
    </row>
    <row r="1393" spans="3:7" x14ac:dyDescent="0.2">
      <c r="C1393" s="29"/>
      <c r="D1393" s="29"/>
      <c r="E1393" s="30"/>
      <c r="G1393" s="31"/>
    </row>
    <row r="1394" spans="3:7" x14ac:dyDescent="0.2">
      <c r="C1394" s="29"/>
      <c r="D1394" s="29"/>
      <c r="E1394" s="30"/>
      <c r="G1394" s="31"/>
    </row>
    <row r="1395" spans="3:7" x14ac:dyDescent="0.2">
      <c r="C1395" s="29"/>
      <c r="D1395" s="29"/>
      <c r="E1395" s="30"/>
      <c r="G1395" s="31"/>
    </row>
    <row r="1396" spans="3:7" x14ac:dyDescent="0.2">
      <c r="C1396" s="29"/>
      <c r="D1396" s="29"/>
      <c r="E1396" s="30"/>
      <c r="G1396" s="31"/>
    </row>
    <row r="1397" spans="3:7" x14ac:dyDescent="0.2">
      <c r="C1397" s="29"/>
      <c r="D1397" s="29"/>
      <c r="E1397" s="30"/>
      <c r="G1397" s="31"/>
    </row>
    <row r="1398" spans="3:7" x14ac:dyDescent="0.2">
      <c r="C1398" s="29"/>
      <c r="D1398" s="29"/>
      <c r="E1398" s="30"/>
      <c r="G1398" s="31"/>
    </row>
    <row r="1399" spans="3:7" x14ac:dyDescent="0.2">
      <c r="C1399" s="29"/>
      <c r="D1399" s="29"/>
      <c r="E1399" s="30"/>
      <c r="G1399" s="31"/>
    </row>
    <row r="1400" spans="3:7" x14ac:dyDescent="0.2">
      <c r="C1400" s="29"/>
      <c r="D1400" s="29"/>
      <c r="E1400" s="30"/>
      <c r="G1400" s="31"/>
    </row>
    <row r="1401" spans="3:7" x14ac:dyDescent="0.2">
      <c r="C1401" s="29"/>
      <c r="D1401" s="29"/>
      <c r="E1401" s="30"/>
      <c r="G1401" s="31"/>
    </row>
    <row r="1402" spans="3:7" x14ac:dyDescent="0.2">
      <c r="C1402" s="29"/>
      <c r="D1402" s="29"/>
      <c r="E1402" s="30"/>
      <c r="G1402" s="31"/>
    </row>
    <row r="1403" spans="3:7" x14ac:dyDescent="0.2">
      <c r="C1403" s="29"/>
      <c r="D1403" s="29"/>
      <c r="E1403" s="30"/>
      <c r="G1403" s="31"/>
    </row>
    <row r="1404" spans="3:7" x14ac:dyDescent="0.2">
      <c r="C1404" s="29"/>
      <c r="D1404" s="29"/>
      <c r="E1404" s="30"/>
      <c r="G1404" s="31"/>
    </row>
    <row r="1405" spans="3:7" x14ac:dyDescent="0.2">
      <c r="C1405" s="29"/>
      <c r="D1405" s="29"/>
      <c r="E1405" s="30"/>
      <c r="G1405" s="31"/>
    </row>
    <row r="1406" spans="3:7" x14ac:dyDescent="0.2">
      <c r="C1406" s="29"/>
      <c r="D1406" s="29"/>
      <c r="E1406" s="30"/>
      <c r="G1406" s="31"/>
    </row>
    <row r="1407" spans="3:7" x14ac:dyDescent="0.2">
      <c r="C1407" s="29"/>
      <c r="D1407" s="29"/>
      <c r="E1407" s="30"/>
      <c r="G1407" s="31"/>
    </row>
    <row r="1408" spans="3:7" x14ac:dyDescent="0.2">
      <c r="C1408" s="29"/>
      <c r="D1408" s="29"/>
      <c r="E1408" s="30"/>
      <c r="G1408" s="31"/>
    </row>
    <row r="1409" spans="3:7" x14ac:dyDescent="0.2">
      <c r="C1409" s="29"/>
      <c r="D1409" s="29"/>
      <c r="E1409" s="30"/>
      <c r="G1409" s="31"/>
    </row>
    <row r="1410" spans="3:7" x14ac:dyDescent="0.2">
      <c r="C1410" s="29"/>
      <c r="D1410" s="29"/>
      <c r="E1410" s="30"/>
      <c r="G1410" s="31"/>
    </row>
    <row r="1411" spans="3:7" x14ac:dyDescent="0.2">
      <c r="C1411" s="29"/>
      <c r="D1411" s="29"/>
      <c r="E1411" s="30"/>
      <c r="G1411" s="31"/>
    </row>
    <row r="1412" spans="3:7" x14ac:dyDescent="0.2">
      <c r="C1412" s="29"/>
      <c r="D1412" s="29"/>
      <c r="E1412" s="30"/>
      <c r="G1412" s="31"/>
    </row>
    <row r="1413" spans="3:7" x14ac:dyDescent="0.2">
      <c r="C1413" s="29"/>
      <c r="D1413" s="29"/>
      <c r="E1413" s="30"/>
      <c r="G1413" s="31"/>
    </row>
    <row r="1414" spans="3:7" x14ac:dyDescent="0.2">
      <c r="C1414" s="29"/>
      <c r="D1414" s="29"/>
      <c r="E1414" s="30"/>
      <c r="G1414" s="31"/>
    </row>
    <row r="1415" spans="3:7" x14ac:dyDescent="0.2">
      <c r="C1415" s="29"/>
      <c r="D1415" s="29"/>
      <c r="E1415" s="30"/>
      <c r="G1415" s="31"/>
    </row>
    <row r="1416" spans="3:7" x14ac:dyDescent="0.2">
      <c r="C1416" s="29"/>
      <c r="D1416" s="29"/>
      <c r="E1416" s="30"/>
      <c r="G1416" s="31"/>
    </row>
    <row r="1417" spans="3:7" x14ac:dyDescent="0.2">
      <c r="C1417" s="29"/>
      <c r="D1417" s="29"/>
      <c r="E1417" s="30"/>
      <c r="G1417" s="31"/>
    </row>
    <row r="1418" spans="3:7" x14ac:dyDescent="0.2">
      <c r="C1418" s="29"/>
      <c r="D1418" s="29"/>
      <c r="E1418" s="30"/>
      <c r="G1418" s="31"/>
    </row>
    <row r="1419" spans="3:7" x14ac:dyDescent="0.2">
      <c r="C1419" s="29"/>
      <c r="D1419" s="29"/>
      <c r="E1419" s="30"/>
      <c r="G1419" s="31"/>
    </row>
    <row r="1420" spans="3:7" x14ac:dyDescent="0.2">
      <c r="C1420" s="29"/>
      <c r="D1420" s="29"/>
      <c r="E1420" s="30"/>
      <c r="G1420" s="31"/>
    </row>
    <row r="1421" spans="3:7" x14ac:dyDescent="0.2">
      <c r="C1421" s="29"/>
      <c r="D1421" s="29"/>
      <c r="E1421" s="30"/>
      <c r="G1421" s="31"/>
    </row>
    <row r="1422" spans="3:7" x14ac:dyDescent="0.2">
      <c r="C1422" s="29"/>
      <c r="D1422" s="29"/>
      <c r="E1422" s="30"/>
      <c r="G1422" s="31"/>
    </row>
    <row r="1423" spans="3:7" x14ac:dyDescent="0.2">
      <c r="C1423" s="29"/>
      <c r="D1423" s="29"/>
      <c r="E1423" s="30"/>
      <c r="G1423" s="31"/>
    </row>
    <row r="1424" spans="3:7" x14ac:dyDescent="0.2">
      <c r="C1424" s="29"/>
      <c r="D1424" s="29"/>
      <c r="E1424" s="30"/>
      <c r="G1424" s="31"/>
    </row>
    <row r="1425" spans="3:7" x14ac:dyDescent="0.2">
      <c r="C1425" s="29"/>
      <c r="D1425" s="29"/>
      <c r="E1425" s="30"/>
      <c r="G1425" s="31"/>
    </row>
    <row r="1426" spans="3:7" x14ac:dyDescent="0.2">
      <c r="C1426" s="29"/>
      <c r="D1426" s="29"/>
      <c r="E1426" s="30"/>
      <c r="G1426" s="31"/>
    </row>
    <row r="1427" spans="3:7" x14ac:dyDescent="0.2">
      <c r="C1427" s="29"/>
      <c r="D1427" s="29"/>
      <c r="E1427" s="30"/>
      <c r="G1427" s="31"/>
    </row>
    <row r="1428" spans="3:7" x14ac:dyDescent="0.2">
      <c r="C1428" s="29"/>
      <c r="D1428" s="29"/>
      <c r="E1428" s="30"/>
      <c r="G1428" s="31"/>
    </row>
    <row r="1429" spans="3:7" x14ac:dyDescent="0.2">
      <c r="C1429" s="29"/>
      <c r="D1429" s="29"/>
      <c r="E1429" s="30"/>
      <c r="G1429" s="31"/>
    </row>
    <row r="1430" spans="3:7" x14ac:dyDescent="0.2">
      <c r="C1430" s="29"/>
      <c r="D1430" s="29"/>
      <c r="E1430" s="30"/>
      <c r="G1430" s="31"/>
    </row>
    <row r="1431" spans="3:7" x14ac:dyDescent="0.2">
      <c r="C1431" s="29"/>
      <c r="D1431" s="29"/>
      <c r="E1431" s="30"/>
      <c r="G1431" s="31"/>
    </row>
    <row r="1432" spans="3:7" x14ac:dyDescent="0.2">
      <c r="C1432" s="29"/>
      <c r="D1432" s="29"/>
      <c r="E1432" s="30"/>
      <c r="G1432" s="31"/>
    </row>
    <row r="1433" spans="3:7" x14ac:dyDescent="0.2">
      <c r="C1433" s="29"/>
      <c r="D1433" s="29"/>
      <c r="E1433" s="30"/>
      <c r="G1433" s="31"/>
    </row>
    <row r="1434" spans="3:7" x14ac:dyDescent="0.2">
      <c r="C1434" s="29"/>
      <c r="D1434" s="29"/>
      <c r="E1434" s="30"/>
      <c r="G1434" s="31"/>
    </row>
    <row r="1435" spans="3:7" x14ac:dyDescent="0.2">
      <c r="C1435" s="29"/>
      <c r="D1435" s="29"/>
      <c r="E1435" s="30"/>
      <c r="G1435" s="31"/>
    </row>
    <row r="1436" spans="3:7" x14ac:dyDescent="0.2">
      <c r="C1436" s="29"/>
      <c r="D1436" s="29"/>
      <c r="E1436" s="30"/>
      <c r="G1436" s="31"/>
    </row>
    <row r="1437" spans="3:7" x14ac:dyDescent="0.2">
      <c r="C1437" s="29"/>
      <c r="D1437" s="29"/>
      <c r="E1437" s="30"/>
      <c r="G1437" s="31"/>
    </row>
    <row r="1438" spans="3:7" x14ac:dyDescent="0.2">
      <c r="C1438" s="29"/>
      <c r="D1438" s="29"/>
      <c r="E1438" s="30"/>
      <c r="G1438" s="31"/>
    </row>
    <row r="1439" spans="3:7" x14ac:dyDescent="0.2">
      <c r="C1439" s="29"/>
      <c r="D1439" s="29"/>
      <c r="E1439" s="30"/>
      <c r="G1439" s="31"/>
    </row>
    <row r="1440" spans="3:7" x14ac:dyDescent="0.2">
      <c r="C1440" s="29"/>
      <c r="D1440" s="29"/>
      <c r="E1440" s="30"/>
      <c r="G1440" s="31"/>
    </row>
    <row r="1441" spans="3:7" x14ac:dyDescent="0.2">
      <c r="C1441" s="29"/>
      <c r="D1441" s="29"/>
      <c r="E1441" s="30"/>
      <c r="G1441" s="31"/>
    </row>
    <row r="1442" spans="3:7" x14ac:dyDescent="0.2">
      <c r="C1442" s="29"/>
      <c r="D1442" s="29"/>
      <c r="E1442" s="30"/>
      <c r="G1442" s="31"/>
    </row>
    <row r="1443" spans="3:7" x14ac:dyDescent="0.2">
      <c r="C1443" s="29"/>
      <c r="D1443" s="29"/>
      <c r="E1443" s="30"/>
      <c r="G1443" s="31"/>
    </row>
    <row r="1444" spans="3:7" x14ac:dyDescent="0.2">
      <c r="C1444" s="29"/>
      <c r="D1444" s="29"/>
      <c r="E1444" s="30"/>
      <c r="G1444" s="31"/>
    </row>
    <row r="1445" spans="3:7" x14ac:dyDescent="0.2">
      <c r="C1445" s="29"/>
      <c r="D1445" s="29"/>
      <c r="E1445" s="30"/>
      <c r="G1445" s="31"/>
    </row>
    <row r="1446" spans="3:7" x14ac:dyDescent="0.2">
      <c r="C1446" s="29"/>
      <c r="D1446" s="29"/>
      <c r="E1446" s="30"/>
      <c r="G1446" s="31"/>
    </row>
    <row r="1447" spans="3:7" x14ac:dyDescent="0.2">
      <c r="C1447" s="29"/>
      <c r="D1447" s="29"/>
      <c r="E1447" s="30"/>
      <c r="G1447" s="31"/>
    </row>
    <row r="1448" spans="3:7" x14ac:dyDescent="0.2">
      <c r="C1448" s="29"/>
      <c r="D1448" s="29"/>
      <c r="E1448" s="30"/>
      <c r="G1448" s="31"/>
    </row>
    <row r="1449" spans="3:7" x14ac:dyDescent="0.2">
      <c r="C1449" s="29"/>
      <c r="D1449" s="29"/>
      <c r="E1449" s="30"/>
      <c r="G1449" s="31"/>
    </row>
    <row r="1450" spans="3:7" x14ac:dyDescent="0.2">
      <c r="C1450" s="29"/>
      <c r="D1450" s="29"/>
      <c r="E1450" s="30"/>
      <c r="G1450" s="31"/>
    </row>
    <row r="1451" spans="3:7" x14ac:dyDescent="0.2">
      <c r="C1451" s="29"/>
      <c r="D1451" s="29"/>
      <c r="E1451" s="30"/>
      <c r="G1451" s="31"/>
    </row>
    <row r="1452" spans="3:7" x14ac:dyDescent="0.2">
      <c r="C1452" s="29"/>
      <c r="D1452" s="29"/>
      <c r="E1452" s="30"/>
      <c r="G1452" s="31"/>
    </row>
    <row r="1453" spans="3:7" x14ac:dyDescent="0.2">
      <c r="C1453" s="29"/>
      <c r="D1453" s="29"/>
      <c r="E1453" s="30"/>
      <c r="G1453" s="31"/>
    </row>
    <row r="1454" spans="3:7" x14ac:dyDescent="0.2">
      <c r="C1454" s="29"/>
      <c r="D1454" s="29"/>
      <c r="E1454" s="30"/>
      <c r="G1454" s="31"/>
    </row>
    <row r="1455" spans="3:7" x14ac:dyDescent="0.2">
      <c r="C1455" s="29"/>
      <c r="D1455" s="29"/>
      <c r="E1455" s="30"/>
      <c r="G1455" s="31"/>
    </row>
    <row r="1456" spans="3:7" x14ac:dyDescent="0.2">
      <c r="C1456" s="29"/>
      <c r="D1456" s="29"/>
      <c r="E1456" s="30"/>
      <c r="G1456" s="31"/>
    </row>
    <row r="1457" spans="3:7" x14ac:dyDescent="0.2">
      <c r="C1457" s="29"/>
      <c r="D1457" s="29"/>
      <c r="E1457" s="30"/>
      <c r="G1457" s="31"/>
    </row>
    <row r="1458" spans="3:7" x14ac:dyDescent="0.2">
      <c r="C1458" s="29"/>
      <c r="D1458" s="29"/>
      <c r="E1458" s="30"/>
      <c r="G1458" s="31"/>
    </row>
    <row r="1459" spans="3:7" x14ac:dyDescent="0.2">
      <c r="C1459" s="29"/>
      <c r="D1459" s="29"/>
      <c r="E1459" s="30"/>
      <c r="G1459" s="31"/>
    </row>
    <row r="1460" spans="3:7" x14ac:dyDescent="0.2">
      <c r="C1460" s="29"/>
      <c r="D1460" s="29"/>
      <c r="E1460" s="30"/>
      <c r="G1460" s="31"/>
    </row>
    <row r="1461" spans="3:7" x14ac:dyDescent="0.2">
      <c r="C1461" s="29"/>
      <c r="D1461" s="29"/>
      <c r="E1461" s="30"/>
      <c r="G1461" s="31"/>
    </row>
    <row r="1462" spans="3:7" x14ac:dyDescent="0.2">
      <c r="C1462" s="29"/>
      <c r="D1462" s="29"/>
      <c r="E1462" s="30"/>
      <c r="G1462" s="31"/>
    </row>
    <row r="1463" spans="3:7" x14ac:dyDescent="0.2">
      <c r="C1463" s="29"/>
      <c r="D1463" s="29"/>
      <c r="E1463" s="30"/>
      <c r="G1463" s="31"/>
    </row>
    <row r="1464" spans="3:7" x14ac:dyDescent="0.2">
      <c r="C1464" s="29"/>
      <c r="D1464" s="29"/>
      <c r="E1464" s="30"/>
      <c r="G1464" s="31"/>
    </row>
    <row r="1465" spans="3:7" x14ac:dyDescent="0.2">
      <c r="C1465" s="29"/>
      <c r="D1465" s="29"/>
      <c r="E1465" s="30"/>
      <c r="G1465" s="31"/>
    </row>
    <row r="1466" spans="3:7" x14ac:dyDescent="0.2">
      <c r="C1466" s="29"/>
      <c r="D1466" s="29"/>
      <c r="E1466" s="30"/>
      <c r="G1466" s="31"/>
    </row>
    <row r="1467" spans="3:7" x14ac:dyDescent="0.2">
      <c r="C1467" s="29"/>
      <c r="D1467" s="29"/>
      <c r="E1467" s="30"/>
      <c r="G1467" s="31"/>
    </row>
    <row r="1468" spans="3:7" x14ac:dyDescent="0.2">
      <c r="C1468" s="29"/>
      <c r="D1468" s="29"/>
      <c r="E1468" s="30"/>
      <c r="G1468" s="31"/>
    </row>
    <row r="1469" spans="3:7" x14ac:dyDescent="0.2">
      <c r="C1469" s="29"/>
      <c r="D1469" s="29"/>
      <c r="E1469" s="30"/>
      <c r="G1469" s="31"/>
    </row>
    <row r="1470" spans="3:7" x14ac:dyDescent="0.2">
      <c r="C1470" s="29"/>
      <c r="D1470" s="29"/>
      <c r="E1470" s="30"/>
      <c r="G1470" s="31"/>
    </row>
    <row r="1471" spans="3:7" x14ac:dyDescent="0.2">
      <c r="C1471" s="29"/>
      <c r="D1471" s="29"/>
      <c r="E1471" s="30"/>
      <c r="G1471" s="31"/>
    </row>
    <row r="1472" spans="3:7" x14ac:dyDescent="0.2">
      <c r="C1472" s="29"/>
      <c r="D1472" s="29"/>
      <c r="E1472" s="30"/>
      <c r="G1472" s="31"/>
    </row>
    <row r="1473" spans="3:7" x14ac:dyDescent="0.2">
      <c r="C1473" s="29"/>
      <c r="D1473" s="29"/>
      <c r="E1473" s="30"/>
      <c r="G1473" s="31"/>
    </row>
    <row r="1474" spans="3:7" x14ac:dyDescent="0.2">
      <c r="C1474" s="29"/>
      <c r="D1474" s="29"/>
      <c r="E1474" s="30"/>
      <c r="G1474" s="31"/>
    </row>
    <row r="1475" spans="3:7" x14ac:dyDescent="0.2">
      <c r="C1475" s="29"/>
      <c r="D1475" s="29"/>
      <c r="E1475" s="30"/>
      <c r="G1475" s="31"/>
    </row>
    <row r="1476" spans="3:7" x14ac:dyDescent="0.2">
      <c r="C1476" s="29"/>
      <c r="D1476" s="29"/>
      <c r="E1476" s="30"/>
      <c r="G1476" s="31"/>
    </row>
    <row r="1477" spans="3:7" x14ac:dyDescent="0.2">
      <c r="C1477" s="29"/>
      <c r="D1477" s="29"/>
      <c r="E1477" s="30"/>
      <c r="G1477" s="31"/>
    </row>
    <row r="1478" spans="3:7" x14ac:dyDescent="0.2">
      <c r="C1478" s="29"/>
      <c r="D1478" s="29"/>
      <c r="E1478" s="30"/>
      <c r="G1478" s="31"/>
    </row>
    <row r="1479" spans="3:7" x14ac:dyDescent="0.2">
      <c r="C1479" s="29"/>
      <c r="D1479" s="29"/>
      <c r="E1479" s="30"/>
      <c r="G1479" s="31"/>
    </row>
    <row r="1480" spans="3:7" x14ac:dyDescent="0.2">
      <c r="C1480" s="29"/>
      <c r="D1480" s="29"/>
      <c r="E1480" s="30"/>
      <c r="G1480" s="31"/>
    </row>
    <row r="1481" spans="3:7" x14ac:dyDescent="0.2">
      <c r="C1481" s="29"/>
      <c r="D1481" s="29"/>
      <c r="E1481" s="30"/>
      <c r="G1481" s="31"/>
    </row>
    <row r="1482" spans="3:7" x14ac:dyDescent="0.2">
      <c r="C1482" s="29"/>
      <c r="D1482" s="29"/>
      <c r="E1482" s="30"/>
      <c r="G1482" s="31"/>
    </row>
    <row r="1483" spans="3:7" x14ac:dyDescent="0.2">
      <c r="C1483" s="29"/>
      <c r="D1483" s="29"/>
      <c r="E1483" s="30"/>
      <c r="G1483" s="31"/>
    </row>
    <row r="1484" spans="3:7" x14ac:dyDescent="0.2">
      <c r="C1484" s="29"/>
      <c r="D1484" s="29"/>
      <c r="E1484" s="30"/>
      <c r="G1484" s="31"/>
    </row>
    <row r="1485" spans="3:7" x14ac:dyDescent="0.2">
      <c r="C1485" s="29"/>
      <c r="D1485" s="29"/>
      <c r="E1485" s="30"/>
      <c r="G1485" s="31"/>
    </row>
    <row r="1486" spans="3:7" x14ac:dyDescent="0.2">
      <c r="C1486" s="29"/>
      <c r="D1486" s="29"/>
      <c r="E1486" s="30"/>
      <c r="G1486" s="31"/>
    </row>
    <row r="1487" spans="3:7" x14ac:dyDescent="0.2">
      <c r="C1487" s="29"/>
      <c r="D1487" s="29"/>
      <c r="E1487" s="30"/>
      <c r="G1487" s="31"/>
    </row>
    <row r="1488" spans="3:7" x14ac:dyDescent="0.2">
      <c r="C1488" s="29"/>
      <c r="D1488" s="29"/>
      <c r="E1488" s="30"/>
      <c r="G1488" s="31"/>
    </row>
    <row r="1489" spans="3:7" x14ac:dyDescent="0.2">
      <c r="C1489" s="29"/>
      <c r="D1489" s="29"/>
      <c r="E1489" s="30"/>
      <c r="G1489" s="31"/>
    </row>
    <row r="1490" spans="3:7" x14ac:dyDescent="0.2">
      <c r="C1490" s="29"/>
      <c r="D1490" s="29"/>
      <c r="E1490" s="30"/>
      <c r="G1490" s="31"/>
    </row>
    <row r="1491" spans="3:7" x14ac:dyDescent="0.2">
      <c r="C1491" s="29"/>
      <c r="D1491" s="29"/>
      <c r="E1491" s="30"/>
      <c r="G1491" s="31"/>
    </row>
    <row r="1492" spans="3:7" x14ac:dyDescent="0.2">
      <c r="C1492" s="29"/>
      <c r="D1492" s="29"/>
      <c r="E1492" s="30"/>
      <c r="G1492" s="31"/>
    </row>
    <row r="1493" spans="3:7" x14ac:dyDescent="0.2">
      <c r="C1493" s="29"/>
      <c r="D1493" s="29"/>
      <c r="E1493" s="30"/>
      <c r="G1493" s="31"/>
    </row>
    <row r="1494" spans="3:7" x14ac:dyDescent="0.2">
      <c r="C1494" s="29"/>
      <c r="D1494" s="29"/>
      <c r="E1494" s="30"/>
      <c r="G1494" s="31"/>
    </row>
    <row r="1495" spans="3:7" x14ac:dyDescent="0.2">
      <c r="C1495" s="29"/>
      <c r="D1495" s="29"/>
      <c r="E1495" s="30"/>
      <c r="G1495" s="31"/>
    </row>
    <row r="1496" spans="3:7" x14ac:dyDescent="0.2">
      <c r="C1496" s="29"/>
      <c r="D1496" s="29"/>
      <c r="E1496" s="30"/>
      <c r="G1496" s="31"/>
    </row>
    <row r="1497" spans="3:7" x14ac:dyDescent="0.2">
      <c r="C1497" s="29"/>
      <c r="D1497" s="29"/>
      <c r="E1497" s="30"/>
      <c r="G1497" s="31"/>
    </row>
    <row r="1498" spans="3:7" x14ac:dyDescent="0.2">
      <c r="C1498" s="29"/>
      <c r="D1498" s="29"/>
      <c r="E1498" s="30"/>
      <c r="G1498" s="31"/>
    </row>
    <row r="1499" spans="3:7" x14ac:dyDescent="0.2">
      <c r="C1499" s="29"/>
      <c r="D1499" s="29"/>
      <c r="E1499" s="30"/>
      <c r="G1499" s="31"/>
    </row>
    <row r="1500" spans="3:7" x14ac:dyDescent="0.2">
      <c r="C1500" s="29"/>
      <c r="D1500" s="29"/>
      <c r="E1500" s="30"/>
      <c r="G1500" s="31"/>
    </row>
    <row r="1501" spans="3:7" x14ac:dyDescent="0.2">
      <c r="C1501" s="29"/>
      <c r="D1501" s="29"/>
      <c r="E1501" s="30"/>
      <c r="G1501" s="31"/>
    </row>
    <row r="1502" spans="3:7" x14ac:dyDescent="0.2">
      <c r="C1502" s="29"/>
      <c r="D1502" s="29"/>
      <c r="E1502" s="30"/>
      <c r="G1502" s="31"/>
    </row>
    <row r="1503" spans="3:7" x14ac:dyDescent="0.2">
      <c r="C1503" s="29"/>
      <c r="D1503" s="29"/>
      <c r="E1503" s="30"/>
      <c r="G1503" s="31"/>
    </row>
    <row r="1504" spans="3:7" x14ac:dyDescent="0.2">
      <c r="C1504" s="29"/>
      <c r="D1504" s="29"/>
      <c r="E1504" s="30"/>
      <c r="G1504" s="31"/>
    </row>
    <row r="1505" spans="3:7" x14ac:dyDescent="0.2">
      <c r="C1505" s="29"/>
      <c r="D1505" s="29"/>
      <c r="E1505" s="30"/>
      <c r="G1505" s="31"/>
    </row>
    <row r="1506" spans="3:7" x14ac:dyDescent="0.2">
      <c r="C1506" s="29"/>
      <c r="D1506" s="29"/>
      <c r="E1506" s="30"/>
      <c r="G1506" s="31"/>
    </row>
    <row r="1507" spans="3:7" x14ac:dyDescent="0.2">
      <c r="C1507" s="29"/>
      <c r="D1507" s="29"/>
      <c r="E1507" s="30"/>
      <c r="G1507" s="31"/>
    </row>
    <row r="1508" spans="3:7" x14ac:dyDescent="0.2">
      <c r="C1508" s="29"/>
      <c r="D1508" s="29"/>
      <c r="E1508" s="30"/>
      <c r="G1508" s="31"/>
    </row>
    <row r="1509" spans="3:7" x14ac:dyDescent="0.2">
      <c r="C1509" s="29"/>
      <c r="D1509" s="29"/>
      <c r="E1509" s="30"/>
      <c r="G1509" s="31"/>
    </row>
    <row r="1510" spans="3:7" x14ac:dyDescent="0.2">
      <c r="C1510" s="29"/>
      <c r="D1510" s="29"/>
      <c r="E1510" s="30"/>
      <c r="G1510" s="31"/>
    </row>
    <row r="1511" spans="3:7" x14ac:dyDescent="0.2">
      <c r="C1511" s="29"/>
      <c r="D1511" s="29"/>
      <c r="E1511" s="30"/>
      <c r="G1511" s="31"/>
    </row>
    <row r="1512" spans="3:7" x14ac:dyDescent="0.2">
      <c r="C1512" s="29"/>
      <c r="D1512" s="29"/>
      <c r="E1512" s="30"/>
      <c r="G1512" s="31"/>
    </row>
    <row r="1513" spans="3:7" x14ac:dyDescent="0.2">
      <c r="C1513" s="29"/>
      <c r="D1513" s="29"/>
      <c r="E1513" s="30"/>
      <c r="G1513" s="31"/>
    </row>
    <row r="1514" spans="3:7" x14ac:dyDescent="0.2">
      <c r="C1514" s="29"/>
      <c r="D1514" s="29"/>
      <c r="E1514" s="30"/>
      <c r="G1514" s="31"/>
    </row>
    <row r="1515" spans="3:7" x14ac:dyDescent="0.2">
      <c r="C1515" s="29"/>
      <c r="D1515" s="29"/>
      <c r="E1515" s="30"/>
      <c r="G1515" s="31"/>
    </row>
    <row r="1516" spans="3:7" x14ac:dyDescent="0.2">
      <c r="C1516" s="29"/>
      <c r="D1516" s="29"/>
      <c r="E1516" s="30"/>
      <c r="G1516" s="31"/>
    </row>
    <row r="1517" spans="3:7" x14ac:dyDescent="0.2">
      <c r="C1517" s="29"/>
      <c r="D1517" s="29"/>
      <c r="E1517" s="30"/>
      <c r="G1517" s="31"/>
    </row>
    <row r="1518" spans="3:7" x14ac:dyDescent="0.2">
      <c r="C1518" s="29"/>
      <c r="D1518" s="29"/>
      <c r="E1518" s="30"/>
      <c r="G1518" s="31"/>
    </row>
    <row r="1519" spans="3:7" x14ac:dyDescent="0.2">
      <c r="C1519" s="29"/>
      <c r="D1519" s="29"/>
      <c r="E1519" s="30"/>
      <c r="G1519" s="31"/>
    </row>
    <row r="1520" spans="3:7" x14ac:dyDescent="0.2">
      <c r="C1520" s="29"/>
      <c r="D1520" s="29"/>
      <c r="E1520" s="30"/>
      <c r="G1520" s="31"/>
    </row>
    <row r="1521" spans="3:7" x14ac:dyDescent="0.2">
      <c r="C1521" s="29"/>
      <c r="D1521" s="29"/>
      <c r="E1521" s="30"/>
      <c r="G1521" s="31"/>
    </row>
    <row r="1522" spans="3:7" x14ac:dyDescent="0.2">
      <c r="C1522" s="29"/>
      <c r="D1522" s="29"/>
      <c r="E1522" s="30"/>
      <c r="G1522" s="31"/>
    </row>
    <row r="1523" spans="3:7" x14ac:dyDescent="0.2">
      <c r="C1523" s="29"/>
      <c r="D1523" s="29"/>
      <c r="E1523" s="30"/>
      <c r="G1523" s="31"/>
    </row>
    <row r="1524" spans="3:7" x14ac:dyDescent="0.2">
      <c r="C1524" s="29"/>
      <c r="D1524" s="29"/>
      <c r="E1524" s="30"/>
      <c r="G1524" s="31"/>
    </row>
    <row r="1525" spans="3:7" x14ac:dyDescent="0.2">
      <c r="C1525" s="29"/>
      <c r="D1525" s="29"/>
      <c r="E1525" s="30"/>
      <c r="G1525" s="31"/>
    </row>
    <row r="1526" spans="3:7" x14ac:dyDescent="0.2">
      <c r="C1526" s="29"/>
      <c r="D1526" s="29"/>
      <c r="E1526" s="30"/>
      <c r="G1526" s="31"/>
    </row>
    <row r="1527" spans="3:7" x14ac:dyDescent="0.2">
      <c r="C1527" s="29"/>
      <c r="D1527" s="29"/>
      <c r="E1527" s="30"/>
      <c r="G1527" s="31"/>
    </row>
    <row r="1528" spans="3:7" x14ac:dyDescent="0.2">
      <c r="C1528" s="29"/>
      <c r="D1528" s="29"/>
      <c r="E1528" s="30"/>
      <c r="G1528" s="31"/>
    </row>
    <row r="1529" spans="3:7" x14ac:dyDescent="0.2">
      <c r="C1529" s="29"/>
      <c r="D1529" s="29"/>
      <c r="E1529" s="30"/>
      <c r="G1529" s="31"/>
    </row>
    <row r="1530" spans="3:7" x14ac:dyDescent="0.2">
      <c r="C1530" s="29"/>
      <c r="D1530" s="29"/>
      <c r="E1530" s="30"/>
      <c r="G1530" s="31"/>
    </row>
    <row r="1531" spans="3:7" x14ac:dyDescent="0.2">
      <c r="C1531" s="29"/>
      <c r="D1531" s="29"/>
      <c r="E1531" s="30"/>
      <c r="G1531" s="31"/>
    </row>
    <row r="1532" spans="3:7" x14ac:dyDescent="0.2">
      <c r="C1532" s="29"/>
      <c r="D1532" s="29"/>
      <c r="E1532" s="30"/>
      <c r="G1532" s="31"/>
    </row>
    <row r="1533" spans="3:7" x14ac:dyDescent="0.2">
      <c r="C1533" s="29"/>
      <c r="D1533" s="29"/>
      <c r="E1533" s="30"/>
      <c r="G1533" s="31"/>
    </row>
    <row r="1534" spans="3:7" x14ac:dyDescent="0.2">
      <c r="C1534" s="29"/>
      <c r="D1534" s="29"/>
      <c r="E1534" s="30"/>
      <c r="G1534" s="31"/>
    </row>
    <row r="1535" spans="3:7" x14ac:dyDescent="0.2">
      <c r="C1535" s="29"/>
      <c r="D1535" s="29"/>
      <c r="E1535" s="30"/>
      <c r="G1535" s="31"/>
    </row>
    <row r="1536" spans="3:7" x14ac:dyDescent="0.2">
      <c r="C1536" s="29"/>
      <c r="D1536" s="29"/>
      <c r="E1536" s="30"/>
      <c r="G1536" s="31"/>
    </row>
    <row r="1537" spans="3:7" x14ac:dyDescent="0.2">
      <c r="C1537" s="29"/>
      <c r="D1537" s="29"/>
      <c r="E1537" s="30"/>
      <c r="G1537" s="31"/>
    </row>
    <row r="1538" spans="3:7" x14ac:dyDescent="0.2">
      <c r="C1538" s="29"/>
      <c r="D1538" s="29"/>
      <c r="E1538" s="30"/>
      <c r="G1538" s="31"/>
    </row>
    <row r="1539" spans="3:7" x14ac:dyDescent="0.2">
      <c r="C1539" s="29"/>
      <c r="D1539" s="29"/>
      <c r="E1539" s="30"/>
      <c r="G1539" s="31"/>
    </row>
    <row r="1540" spans="3:7" x14ac:dyDescent="0.2">
      <c r="C1540" s="29"/>
      <c r="D1540" s="29"/>
      <c r="E1540" s="30"/>
      <c r="G1540" s="31"/>
    </row>
    <row r="1541" spans="3:7" x14ac:dyDescent="0.2">
      <c r="C1541" s="29"/>
      <c r="D1541" s="29"/>
      <c r="E1541" s="30"/>
      <c r="G1541" s="31"/>
    </row>
    <row r="1542" spans="3:7" x14ac:dyDescent="0.2">
      <c r="C1542" s="29"/>
      <c r="D1542" s="29"/>
      <c r="E1542" s="30"/>
      <c r="G1542" s="31"/>
    </row>
    <row r="1543" spans="3:7" x14ac:dyDescent="0.2">
      <c r="C1543" s="29"/>
      <c r="D1543" s="29"/>
      <c r="E1543" s="30"/>
      <c r="G1543" s="31"/>
    </row>
    <row r="1544" spans="3:7" x14ac:dyDescent="0.2">
      <c r="C1544" s="29"/>
      <c r="D1544" s="29"/>
      <c r="E1544" s="30"/>
      <c r="G1544" s="31"/>
    </row>
    <row r="1545" spans="3:7" x14ac:dyDescent="0.2">
      <c r="C1545" s="29"/>
      <c r="D1545" s="29"/>
      <c r="E1545" s="30"/>
      <c r="G1545" s="31"/>
    </row>
    <row r="1546" spans="3:7" x14ac:dyDescent="0.2">
      <c r="C1546" s="29"/>
      <c r="D1546" s="29"/>
      <c r="E1546" s="30"/>
      <c r="G1546" s="31"/>
    </row>
    <row r="1547" spans="3:7" x14ac:dyDescent="0.2">
      <c r="C1547" s="29"/>
      <c r="D1547" s="29"/>
      <c r="E1547" s="30"/>
      <c r="G1547" s="31"/>
    </row>
    <row r="1548" spans="3:7" x14ac:dyDescent="0.2">
      <c r="C1548" s="29"/>
      <c r="D1548" s="29"/>
      <c r="E1548" s="30"/>
      <c r="G1548" s="31"/>
    </row>
    <row r="1549" spans="3:7" x14ac:dyDescent="0.2">
      <c r="C1549" s="29"/>
      <c r="D1549" s="29"/>
      <c r="E1549" s="30"/>
      <c r="G1549" s="31"/>
    </row>
    <row r="1550" spans="3:7" x14ac:dyDescent="0.2">
      <c r="C1550" s="29"/>
      <c r="D1550" s="29"/>
      <c r="E1550" s="30"/>
      <c r="G1550" s="31"/>
    </row>
    <row r="1551" spans="3:7" x14ac:dyDescent="0.2">
      <c r="C1551" s="29"/>
      <c r="D1551" s="29"/>
      <c r="E1551" s="30"/>
      <c r="G1551" s="31"/>
    </row>
    <row r="1552" spans="3:7" x14ac:dyDescent="0.2">
      <c r="C1552" s="29"/>
      <c r="D1552" s="29"/>
      <c r="E1552" s="30"/>
      <c r="G1552" s="31"/>
    </row>
    <row r="1553" spans="3:7" x14ac:dyDescent="0.2">
      <c r="C1553" s="29"/>
      <c r="D1553" s="29"/>
      <c r="E1553" s="30"/>
      <c r="G1553" s="31"/>
    </row>
    <row r="1554" spans="3:7" x14ac:dyDescent="0.2">
      <c r="C1554" s="29"/>
      <c r="D1554" s="29"/>
      <c r="E1554" s="30"/>
      <c r="G1554" s="31"/>
    </row>
    <row r="1555" spans="3:7" x14ac:dyDescent="0.2">
      <c r="C1555" s="29"/>
      <c r="D1555" s="29"/>
      <c r="E1555" s="30"/>
      <c r="G1555" s="31"/>
    </row>
    <row r="1556" spans="3:7" x14ac:dyDescent="0.2">
      <c r="C1556" s="29"/>
      <c r="D1556" s="29"/>
      <c r="E1556" s="30"/>
      <c r="G1556" s="31"/>
    </row>
    <row r="1557" spans="3:7" x14ac:dyDescent="0.2">
      <c r="C1557" s="29"/>
      <c r="D1557" s="29"/>
      <c r="E1557" s="30"/>
      <c r="G1557" s="31"/>
    </row>
    <row r="1558" spans="3:7" x14ac:dyDescent="0.2">
      <c r="C1558" s="29"/>
      <c r="D1558" s="29"/>
      <c r="E1558" s="30"/>
      <c r="G1558" s="31"/>
    </row>
    <row r="1559" spans="3:7" x14ac:dyDescent="0.2">
      <c r="C1559" s="29"/>
      <c r="D1559" s="29"/>
      <c r="E1559" s="30"/>
      <c r="G1559" s="31"/>
    </row>
    <row r="1560" spans="3:7" x14ac:dyDescent="0.2">
      <c r="C1560" s="29"/>
      <c r="D1560" s="29"/>
      <c r="E1560" s="30"/>
      <c r="G1560" s="31"/>
    </row>
    <row r="1561" spans="3:7" x14ac:dyDescent="0.2">
      <c r="C1561" s="29"/>
      <c r="D1561" s="29"/>
      <c r="E1561" s="30"/>
      <c r="G1561" s="31"/>
    </row>
    <row r="1562" spans="3:7" x14ac:dyDescent="0.2">
      <c r="C1562" s="29"/>
      <c r="D1562" s="29"/>
      <c r="E1562" s="30"/>
      <c r="G1562" s="31"/>
    </row>
    <row r="1563" spans="3:7" x14ac:dyDescent="0.2">
      <c r="C1563" s="29"/>
      <c r="D1563" s="29"/>
      <c r="E1563" s="30"/>
      <c r="G1563" s="31"/>
    </row>
    <row r="1564" spans="3:7" x14ac:dyDescent="0.2">
      <c r="C1564" s="29"/>
      <c r="D1564" s="29"/>
      <c r="E1564" s="30"/>
      <c r="G1564" s="31"/>
    </row>
    <row r="1565" spans="3:7" x14ac:dyDescent="0.2">
      <c r="C1565" s="29"/>
      <c r="D1565" s="29"/>
      <c r="E1565" s="30"/>
      <c r="G1565" s="31"/>
    </row>
    <row r="1566" spans="3:7" x14ac:dyDescent="0.2">
      <c r="C1566" s="29"/>
      <c r="D1566" s="29"/>
      <c r="E1566" s="30"/>
      <c r="G1566" s="31"/>
    </row>
    <row r="1567" spans="3:7" x14ac:dyDescent="0.2">
      <c r="C1567" s="29"/>
      <c r="D1567" s="29"/>
      <c r="E1567" s="30"/>
      <c r="G1567" s="31"/>
    </row>
    <row r="1568" spans="3:7" x14ac:dyDescent="0.2">
      <c r="C1568" s="29"/>
      <c r="D1568" s="29"/>
      <c r="E1568" s="30"/>
      <c r="G1568" s="31"/>
    </row>
    <row r="1569" spans="3:7" x14ac:dyDescent="0.2">
      <c r="C1569" s="29"/>
      <c r="D1569" s="29"/>
      <c r="E1569" s="30"/>
      <c r="G1569" s="31"/>
    </row>
    <row r="1570" spans="3:7" x14ac:dyDescent="0.2">
      <c r="C1570" s="29"/>
      <c r="D1570" s="29"/>
      <c r="E1570" s="30"/>
      <c r="G1570" s="31"/>
    </row>
    <row r="1571" spans="3:7" x14ac:dyDescent="0.2">
      <c r="C1571" s="29"/>
      <c r="D1571" s="29"/>
      <c r="E1571" s="30"/>
      <c r="G1571" s="31"/>
    </row>
    <row r="1572" spans="3:7" x14ac:dyDescent="0.2">
      <c r="C1572" s="29"/>
      <c r="D1572" s="29"/>
      <c r="E1572" s="30"/>
      <c r="G1572" s="31"/>
    </row>
    <row r="1573" spans="3:7" x14ac:dyDescent="0.2">
      <c r="C1573" s="29"/>
      <c r="D1573" s="29"/>
      <c r="E1573" s="30"/>
      <c r="G1573" s="31"/>
    </row>
    <row r="1574" spans="3:7" x14ac:dyDescent="0.2">
      <c r="C1574" s="29"/>
      <c r="D1574" s="29"/>
      <c r="E1574" s="30"/>
      <c r="G1574" s="31"/>
    </row>
    <row r="1575" spans="3:7" x14ac:dyDescent="0.2">
      <c r="C1575" s="29"/>
      <c r="D1575" s="29"/>
      <c r="E1575" s="30"/>
      <c r="G1575" s="31"/>
    </row>
    <row r="1576" spans="3:7" x14ac:dyDescent="0.2">
      <c r="C1576" s="29"/>
      <c r="D1576" s="29"/>
      <c r="E1576" s="30"/>
      <c r="G1576" s="31"/>
    </row>
    <row r="1577" spans="3:7" x14ac:dyDescent="0.2">
      <c r="C1577" s="29"/>
      <c r="D1577" s="29"/>
      <c r="E1577" s="30"/>
      <c r="G1577" s="31"/>
    </row>
    <row r="1578" spans="3:7" x14ac:dyDescent="0.2">
      <c r="C1578" s="29"/>
      <c r="D1578" s="29"/>
      <c r="E1578" s="30"/>
      <c r="G1578" s="31"/>
    </row>
    <row r="1579" spans="3:7" x14ac:dyDescent="0.2">
      <c r="C1579" s="29"/>
      <c r="D1579" s="29"/>
      <c r="E1579" s="30"/>
      <c r="G1579" s="31"/>
    </row>
    <row r="1580" spans="3:7" x14ac:dyDescent="0.2">
      <c r="C1580" s="29"/>
      <c r="D1580" s="29"/>
      <c r="E1580" s="30"/>
      <c r="G1580" s="31"/>
    </row>
    <row r="1581" spans="3:7" x14ac:dyDescent="0.2">
      <c r="C1581" s="29"/>
      <c r="D1581" s="29"/>
      <c r="E1581" s="30"/>
      <c r="G1581" s="31"/>
    </row>
    <row r="1582" spans="3:7" x14ac:dyDescent="0.2">
      <c r="C1582" s="29"/>
      <c r="D1582" s="29"/>
      <c r="E1582" s="30"/>
      <c r="G1582" s="31"/>
    </row>
    <row r="1583" spans="3:7" x14ac:dyDescent="0.2">
      <c r="C1583" s="29"/>
      <c r="D1583" s="29"/>
      <c r="E1583" s="30"/>
      <c r="G1583" s="31"/>
    </row>
    <row r="1584" spans="3:7" x14ac:dyDescent="0.2">
      <c r="C1584" s="29"/>
      <c r="D1584" s="29"/>
      <c r="E1584" s="30"/>
      <c r="G1584" s="31"/>
    </row>
    <row r="1585" spans="3:7" x14ac:dyDescent="0.2">
      <c r="C1585" s="29"/>
      <c r="D1585" s="29"/>
      <c r="E1585" s="30"/>
      <c r="G1585" s="31"/>
    </row>
    <row r="1586" spans="3:7" x14ac:dyDescent="0.2">
      <c r="C1586" s="29"/>
      <c r="D1586" s="29"/>
      <c r="E1586" s="30"/>
      <c r="G1586" s="31"/>
    </row>
    <row r="1587" spans="3:7" x14ac:dyDescent="0.2">
      <c r="C1587" s="29"/>
      <c r="D1587" s="29"/>
      <c r="E1587" s="30"/>
      <c r="G1587" s="31"/>
    </row>
    <row r="1588" spans="3:7" x14ac:dyDescent="0.2">
      <c r="C1588" s="29"/>
      <c r="D1588" s="29"/>
      <c r="E1588" s="30"/>
      <c r="G1588" s="31"/>
    </row>
    <row r="1589" spans="3:7" x14ac:dyDescent="0.2">
      <c r="C1589" s="29"/>
      <c r="D1589" s="29"/>
      <c r="E1589" s="30"/>
      <c r="G1589" s="31"/>
    </row>
    <row r="1590" spans="3:7" x14ac:dyDescent="0.2">
      <c r="C1590" s="29"/>
      <c r="D1590" s="29"/>
      <c r="E1590" s="30"/>
      <c r="G1590" s="31"/>
    </row>
    <row r="1591" spans="3:7" x14ac:dyDescent="0.2">
      <c r="C1591" s="29"/>
      <c r="D1591" s="29"/>
      <c r="E1591" s="30"/>
      <c r="G1591" s="31"/>
    </row>
    <row r="1592" spans="3:7" x14ac:dyDescent="0.2">
      <c r="C1592" s="29"/>
      <c r="D1592" s="29"/>
      <c r="E1592" s="30"/>
      <c r="G1592" s="31"/>
    </row>
    <row r="1593" spans="3:7" x14ac:dyDescent="0.2">
      <c r="C1593" s="29"/>
      <c r="D1593" s="29"/>
      <c r="E1593" s="30"/>
      <c r="G1593" s="31"/>
    </row>
    <row r="1594" spans="3:7" x14ac:dyDescent="0.2">
      <c r="C1594" s="29"/>
      <c r="D1594" s="29"/>
      <c r="E1594" s="30"/>
      <c r="G1594" s="31"/>
    </row>
    <row r="1595" spans="3:7" x14ac:dyDescent="0.2">
      <c r="C1595" s="29"/>
      <c r="D1595" s="29"/>
      <c r="E1595" s="30"/>
      <c r="G1595" s="31"/>
    </row>
    <row r="1596" spans="3:7" x14ac:dyDescent="0.2">
      <c r="C1596" s="29"/>
      <c r="D1596" s="29"/>
      <c r="E1596" s="30"/>
      <c r="G1596" s="31"/>
    </row>
    <row r="1597" spans="3:7" x14ac:dyDescent="0.2">
      <c r="C1597" s="29"/>
      <c r="D1597" s="29"/>
      <c r="E1597" s="30"/>
      <c r="G1597" s="31"/>
    </row>
    <row r="1598" spans="3:7" x14ac:dyDescent="0.2">
      <c r="C1598" s="29"/>
      <c r="D1598" s="29"/>
      <c r="E1598" s="30"/>
      <c r="G1598" s="31"/>
    </row>
    <row r="1599" spans="3:7" x14ac:dyDescent="0.2">
      <c r="C1599" s="29"/>
      <c r="D1599" s="29"/>
      <c r="E1599" s="30"/>
      <c r="G1599" s="31"/>
    </row>
    <row r="1600" spans="3:7" x14ac:dyDescent="0.2">
      <c r="C1600" s="29"/>
      <c r="D1600" s="29"/>
      <c r="E1600" s="30"/>
      <c r="G1600" s="31"/>
    </row>
    <row r="1601" spans="3:7" x14ac:dyDescent="0.2">
      <c r="C1601" s="29"/>
      <c r="D1601" s="29"/>
      <c r="E1601" s="30"/>
      <c r="G1601" s="31"/>
    </row>
    <row r="1602" spans="3:7" x14ac:dyDescent="0.2">
      <c r="C1602" s="29"/>
      <c r="D1602" s="29"/>
      <c r="E1602" s="30"/>
      <c r="G1602" s="31"/>
    </row>
    <row r="1603" spans="3:7" x14ac:dyDescent="0.2">
      <c r="C1603" s="29"/>
      <c r="D1603" s="29"/>
      <c r="E1603" s="30"/>
      <c r="G1603" s="31"/>
    </row>
    <row r="1604" spans="3:7" x14ac:dyDescent="0.2">
      <c r="C1604" s="29"/>
      <c r="D1604" s="29"/>
      <c r="E1604" s="30"/>
      <c r="G1604" s="31"/>
    </row>
    <row r="1605" spans="3:7" x14ac:dyDescent="0.2">
      <c r="C1605" s="29"/>
      <c r="D1605" s="29"/>
      <c r="E1605" s="30"/>
      <c r="G1605" s="31"/>
    </row>
    <row r="1606" spans="3:7" x14ac:dyDescent="0.2">
      <c r="C1606" s="29"/>
      <c r="D1606" s="29"/>
      <c r="E1606" s="30"/>
      <c r="G1606" s="31"/>
    </row>
    <row r="1607" spans="3:7" x14ac:dyDescent="0.2">
      <c r="C1607" s="29"/>
      <c r="D1607" s="29"/>
      <c r="E1607" s="30"/>
      <c r="G1607" s="31"/>
    </row>
    <row r="1608" spans="3:7" x14ac:dyDescent="0.2">
      <c r="C1608" s="29"/>
      <c r="D1608" s="29"/>
      <c r="E1608" s="30"/>
      <c r="G1608" s="31"/>
    </row>
    <row r="1609" spans="3:7" x14ac:dyDescent="0.2">
      <c r="C1609" s="29"/>
      <c r="D1609" s="29"/>
      <c r="E1609" s="30"/>
      <c r="G1609" s="31"/>
    </row>
    <row r="1610" spans="3:7" x14ac:dyDescent="0.2">
      <c r="C1610" s="29"/>
      <c r="D1610" s="29"/>
      <c r="E1610" s="30"/>
      <c r="G1610" s="31"/>
    </row>
    <row r="1611" spans="3:7" x14ac:dyDescent="0.2">
      <c r="C1611" s="29"/>
      <c r="D1611" s="29"/>
      <c r="E1611" s="30"/>
      <c r="G1611" s="31"/>
    </row>
    <row r="1612" spans="3:7" x14ac:dyDescent="0.2">
      <c r="C1612" s="29"/>
      <c r="D1612" s="29"/>
      <c r="E1612" s="30"/>
      <c r="G1612" s="31"/>
    </row>
    <row r="1613" spans="3:7" x14ac:dyDescent="0.2">
      <c r="C1613" s="29"/>
      <c r="D1613" s="29"/>
      <c r="E1613" s="30"/>
      <c r="G1613" s="31"/>
    </row>
    <row r="1614" spans="3:7" x14ac:dyDescent="0.2">
      <c r="C1614" s="29"/>
      <c r="D1614" s="29"/>
      <c r="E1614" s="30"/>
      <c r="G1614" s="31"/>
    </row>
    <row r="1615" spans="3:7" x14ac:dyDescent="0.2">
      <c r="C1615" s="29"/>
      <c r="D1615" s="29"/>
      <c r="E1615" s="30"/>
      <c r="G1615" s="31"/>
    </row>
    <row r="1616" spans="3:7" x14ac:dyDescent="0.2">
      <c r="C1616" s="29"/>
      <c r="D1616" s="29"/>
      <c r="E1616" s="30"/>
      <c r="G1616" s="31"/>
    </row>
    <row r="1617" spans="3:7" x14ac:dyDescent="0.2">
      <c r="C1617" s="29"/>
      <c r="D1617" s="29"/>
      <c r="E1617" s="30"/>
      <c r="G1617" s="31"/>
    </row>
    <row r="1618" spans="3:7" x14ac:dyDescent="0.2">
      <c r="C1618" s="29"/>
      <c r="D1618" s="29"/>
      <c r="E1618" s="30"/>
      <c r="G1618" s="31"/>
    </row>
    <row r="1619" spans="3:7" x14ac:dyDescent="0.2">
      <c r="C1619" s="29"/>
      <c r="D1619" s="29"/>
      <c r="E1619" s="30"/>
      <c r="G1619" s="31"/>
    </row>
    <row r="1620" spans="3:7" x14ac:dyDescent="0.2">
      <c r="C1620" s="29"/>
      <c r="D1620" s="29"/>
      <c r="E1620" s="30"/>
      <c r="G1620" s="31"/>
    </row>
    <row r="1621" spans="3:7" x14ac:dyDescent="0.2">
      <c r="C1621" s="29"/>
      <c r="D1621" s="29"/>
      <c r="E1621" s="30"/>
      <c r="G1621" s="31"/>
    </row>
    <row r="1622" spans="3:7" x14ac:dyDescent="0.2">
      <c r="C1622" s="29"/>
      <c r="D1622" s="29"/>
      <c r="E1622" s="30"/>
      <c r="G1622" s="31"/>
    </row>
    <row r="1623" spans="3:7" x14ac:dyDescent="0.2">
      <c r="C1623" s="29"/>
      <c r="D1623" s="29"/>
      <c r="E1623" s="30"/>
      <c r="G1623" s="31"/>
    </row>
    <row r="1624" spans="3:7" x14ac:dyDescent="0.2">
      <c r="C1624" s="29"/>
      <c r="D1624" s="29"/>
      <c r="E1624" s="30"/>
      <c r="G1624" s="31"/>
    </row>
    <row r="1625" spans="3:7" x14ac:dyDescent="0.2">
      <c r="C1625" s="29"/>
      <c r="D1625" s="29"/>
      <c r="E1625" s="30"/>
      <c r="G1625" s="31"/>
    </row>
    <row r="1626" spans="3:7" x14ac:dyDescent="0.2">
      <c r="C1626" s="29"/>
      <c r="D1626" s="29"/>
      <c r="E1626" s="30"/>
      <c r="G1626" s="31"/>
    </row>
    <row r="1627" spans="3:7" x14ac:dyDescent="0.2">
      <c r="C1627" s="29"/>
      <c r="D1627" s="29"/>
      <c r="E1627" s="30"/>
      <c r="G1627" s="31"/>
    </row>
    <row r="1628" spans="3:7" x14ac:dyDescent="0.2">
      <c r="C1628" s="29"/>
      <c r="D1628" s="29"/>
      <c r="E1628" s="30"/>
      <c r="G1628" s="31"/>
    </row>
    <row r="1629" spans="3:7" x14ac:dyDescent="0.2">
      <c r="C1629" s="29"/>
      <c r="D1629" s="29"/>
      <c r="E1629" s="30"/>
      <c r="G1629" s="31"/>
    </row>
    <row r="1630" spans="3:7" x14ac:dyDescent="0.2">
      <c r="C1630" s="29"/>
      <c r="D1630" s="29"/>
      <c r="E1630" s="30"/>
      <c r="G1630" s="31"/>
    </row>
    <row r="1631" spans="3:7" x14ac:dyDescent="0.2">
      <c r="C1631" s="29"/>
      <c r="D1631" s="29"/>
      <c r="E1631" s="30"/>
      <c r="G1631" s="31"/>
    </row>
    <row r="1632" spans="3:7" x14ac:dyDescent="0.2">
      <c r="C1632" s="29"/>
      <c r="D1632" s="29"/>
      <c r="E1632" s="30"/>
      <c r="G1632" s="31"/>
    </row>
    <row r="1633" spans="3:7" x14ac:dyDescent="0.2">
      <c r="C1633" s="29"/>
      <c r="D1633" s="29"/>
      <c r="E1633" s="30"/>
      <c r="G1633" s="31"/>
    </row>
    <row r="1634" spans="3:7" x14ac:dyDescent="0.2">
      <c r="C1634" s="29"/>
      <c r="D1634" s="29"/>
      <c r="E1634" s="30"/>
      <c r="G1634" s="31"/>
    </row>
    <row r="1635" spans="3:7" x14ac:dyDescent="0.2">
      <c r="C1635" s="29"/>
      <c r="D1635" s="29"/>
      <c r="E1635" s="30"/>
      <c r="G1635" s="31"/>
    </row>
    <row r="1636" spans="3:7" x14ac:dyDescent="0.2">
      <c r="C1636" s="29"/>
      <c r="D1636" s="29"/>
      <c r="E1636" s="30"/>
      <c r="G1636" s="31"/>
    </row>
    <row r="1637" spans="3:7" x14ac:dyDescent="0.2">
      <c r="C1637" s="29"/>
      <c r="D1637" s="29"/>
      <c r="E1637" s="30"/>
      <c r="G1637" s="31"/>
    </row>
    <row r="1638" spans="3:7" x14ac:dyDescent="0.2">
      <c r="C1638" s="29"/>
      <c r="D1638" s="29"/>
      <c r="E1638" s="30"/>
      <c r="G1638" s="31"/>
    </row>
    <row r="1639" spans="3:7" x14ac:dyDescent="0.2">
      <c r="C1639" s="29"/>
      <c r="D1639" s="29"/>
      <c r="E1639" s="30"/>
      <c r="G1639" s="31"/>
    </row>
    <row r="1640" spans="3:7" x14ac:dyDescent="0.2">
      <c r="C1640" s="29"/>
      <c r="D1640" s="29"/>
      <c r="E1640" s="30"/>
      <c r="G1640" s="31"/>
    </row>
    <row r="1641" spans="3:7" x14ac:dyDescent="0.2">
      <c r="C1641" s="29"/>
      <c r="D1641" s="29"/>
      <c r="E1641" s="30"/>
      <c r="G1641" s="31"/>
    </row>
    <row r="1642" spans="3:7" x14ac:dyDescent="0.2">
      <c r="C1642" s="29"/>
      <c r="D1642" s="29"/>
      <c r="E1642" s="30"/>
      <c r="G1642" s="31"/>
    </row>
    <row r="1643" spans="3:7" x14ac:dyDescent="0.2">
      <c r="C1643" s="29"/>
      <c r="D1643" s="29"/>
      <c r="E1643" s="30"/>
      <c r="G1643" s="31"/>
    </row>
    <row r="1644" spans="3:7" x14ac:dyDescent="0.2">
      <c r="C1644" s="29"/>
      <c r="D1644" s="29"/>
      <c r="E1644" s="30"/>
      <c r="G1644" s="31"/>
    </row>
    <row r="1645" spans="3:7" x14ac:dyDescent="0.2">
      <c r="C1645" s="29"/>
      <c r="D1645" s="29"/>
      <c r="E1645" s="30"/>
      <c r="G1645" s="31"/>
    </row>
    <row r="1646" spans="3:7" x14ac:dyDescent="0.2">
      <c r="C1646" s="29"/>
      <c r="D1646" s="29"/>
      <c r="E1646" s="30"/>
      <c r="G1646" s="31"/>
    </row>
    <row r="1647" spans="3:7" x14ac:dyDescent="0.2">
      <c r="C1647" s="29"/>
      <c r="D1647" s="29"/>
      <c r="E1647" s="30"/>
      <c r="G1647" s="31"/>
    </row>
    <row r="1648" spans="3:7" x14ac:dyDescent="0.2">
      <c r="C1648" s="29"/>
      <c r="D1648" s="29"/>
      <c r="E1648" s="30"/>
      <c r="G1648" s="31"/>
    </row>
    <row r="1649" spans="3:7" x14ac:dyDescent="0.2">
      <c r="C1649" s="29"/>
      <c r="D1649" s="29"/>
      <c r="E1649" s="30"/>
      <c r="G1649" s="31"/>
    </row>
    <row r="1650" spans="3:7" x14ac:dyDescent="0.2">
      <c r="C1650" s="29"/>
      <c r="D1650" s="29"/>
      <c r="E1650" s="30"/>
      <c r="G1650" s="31"/>
    </row>
    <row r="1651" spans="3:7" x14ac:dyDescent="0.2">
      <c r="C1651" s="29"/>
      <c r="D1651" s="29"/>
      <c r="E1651" s="30"/>
      <c r="G1651" s="31"/>
    </row>
    <row r="1652" spans="3:7" x14ac:dyDescent="0.2">
      <c r="C1652" s="29"/>
      <c r="D1652" s="29"/>
      <c r="E1652" s="30"/>
      <c r="G1652" s="31"/>
    </row>
    <row r="1653" spans="3:7" x14ac:dyDescent="0.2">
      <c r="C1653" s="29"/>
      <c r="D1653" s="29"/>
      <c r="E1653" s="30"/>
      <c r="G1653" s="31"/>
    </row>
    <row r="1654" spans="3:7" x14ac:dyDescent="0.2">
      <c r="C1654" s="29"/>
      <c r="D1654" s="29"/>
      <c r="E1654" s="30"/>
      <c r="G1654" s="31"/>
    </row>
    <row r="1655" spans="3:7" x14ac:dyDescent="0.2">
      <c r="C1655" s="29"/>
      <c r="D1655" s="29"/>
      <c r="E1655" s="30"/>
      <c r="G1655" s="31"/>
    </row>
    <row r="1656" spans="3:7" x14ac:dyDescent="0.2">
      <c r="C1656" s="29"/>
      <c r="D1656" s="29"/>
      <c r="E1656" s="30"/>
      <c r="G1656" s="31"/>
    </row>
    <row r="1657" spans="3:7" x14ac:dyDescent="0.2">
      <c r="C1657" s="29"/>
      <c r="D1657" s="29"/>
      <c r="E1657" s="30"/>
      <c r="G1657" s="31"/>
    </row>
    <row r="1658" spans="3:7" x14ac:dyDescent="0.2">
      <c r="C1658" s="29"/>
      <c r="D1658" s="29"/>
      <c r="E1658" s="30"/>
      <c r="G1658" s="31"/>
    </row>
    <row r="1659" spans="3:7" x14ac:dyDescent="0.2">
      <c r="C1659" s="29"/>
      <c r="D1659" s="29"/>
      <c r="E1659" s="30"/>
      <c r="G1659" s="31"/>
    </row>
    <row r="1660" spans="3:7" x14ac:dyDescent="0.2">
      <c r="C1660" s="29"/>
      <c r="D1660" s="29"/>
      <c r="E1660" s="30"/>
      <c r="G1660" s="31"/>
    </row>
    <row r="1661" spans="3:7" x14ac:dyDescent="0.2">
      <c r="C1661" s="29"/>
      <c r="D1661" s="29"/>
      <c r="E1661" s="30"/>
      <c r="G1661" s="31"/>
    </row>
    <row r="1662" spans="3:7" x14ac:dyDescent="0.2">
      <c r="C1662" s="29"/>
      <c r="D1662" s="29"/>
      <c r="E1662" s="30"/>
      <c r="G1662" s="31"/>
    </row>
    <row r="1663" spans="3:7" x14ac:dyDescent="0.2">
      <c r="C1663" s="29"/>
      <c r="D1663" s="29"/>
      <c r="E1663" s="30"/>
      <c r="G1663" s="31"/>
    </row>
    <row r="1664" spans="3:7" x14ac:dyDescent="0.2">
      <c r="C1664" s="29"/>
      <c r="D1664" s="29"/>
      <c r="E1664" s="30"/>
      <c r="G1664" s="31"/>
    </row>
    <row r="1665" spans="3:7" x14ac:dyDescent="0.2">
      <c r="C1665" s="29"/>
      <c r="D1665" s="29"/>
      <c r="E1665" s="30"/>
      <c r="G1665" s="31"/>
    </row>
    <row r="1666" spans="3:7" x14ac:dyDescent="0.2">
      <c r="C1666" s="29"/>
      <c r="D1666" s="29"/>
      <c r="E1666" s="30"/>
      <c r="G1666" s="31"/>
    </row>
    <row r="1667" spans="3:7" x14ac:dyDescent="0.2">
      <c r="C1667" s="29"/>
      <c r="D1667" s="29"/>
      <c r="E1667" s="30"/>
      <c r="G1667" s="31"/>
    </row>
    <row r="1668" spans="3:7" x14ac:dyDescent="0.2">
      <c r="C1668" s="29"/>
      <c r="D1668" s="29"/>
      <c r="E1668" s="30"/>
      <c r="G1668" s="31"/>
    </row>
    <row r="1669" spans="3:7" x14ac:dyDescent="0.2">
      <c r="C1669" s="29"/>
      <c r="D1669" s="29"/>
      <c r="E1669" s="30"/>
      <c r="G1669" s="31"/>
    </row>
    <row r="1670" spans="3:7" x14ac:dyDescent="0.2">
      <c r="C1670" s="29"/>
      <c r="D1670" s="29"/>
      <c r="E1670" s="30"/>
      <c r="G1670" s="31"/>
    </row>
    <row r="1671" spans="3:7" x14ac:dyDescent="0.2">
      <c r="C1671" s="29"/>
      <c r="D1671" s="29"/>
      <c r="E1671" s="30"/>
      <c r="G1671" s="31"/>
    </row>
    <row r="1672" spans="3:7" x14ac:dyDescent="0.2">
      <c r="C1672" s="29"/>
      <c r="D1672" s="29"/>
      <c r="E1672" s="30"/>
      <c r="G1672" s="31"/>
    </row>
    <row r="1673" spans="3:7" x14ac:dyDescent="0.2">
      <c r="C1673" s="29"/>
      <c r="D1673" s="29"/>
      <c r="E1673" s="30"/>
      <c r="G1673" s="31"/>
    </row>
    <row r="1674" spans="3:7" x14ac:dyDescent="0.2">
      <c r="C1674" s="29"/>
      <c r="D1674" s="29"/>
      <c r="E1674" s="30"/>
      <c r="G1674" s="31"/>
    </row>
    <row r="1675" spans="3:7" x14ac:dyDescent="0.2">
      <c r="C1675" s="29"/>
      <c r="D1675" s="29"/>
      <c r="E1675" s="30"/>
      <c r="G1675" s="31"/>
    </row>
    <row r="1676" spans="3:7" x14ac:dyDescent="0.2">
      <c r="C1676" s="29"/>
      <c r="D1676" s="29"/>
      <c r="E1676" s="30"/>
      <c r="G1676" s="31"/>
    </row>
    <row r="1677" spans="3:7" x14ac:dyDescent="0.2">
      <c r="C1677" s="29"/>
      <c r="D1677" s="29"/>
      <c r="E1677" s="30"/>
      <c r="G1677" s="31"/>
    </row>
    <row r="1678" spans="3:7" x14ac:dyDescent="0.2">
      <c r="C1678" s="29"/>
      <c r="D1678" s="29"/>
      <c r="E1678" s="30"/>
      <c r="G1678" s="31"/>
    </row>
    <row r="1679" spans="3:7" x14ac:dyDescent="0.2">
      <c r="C1679" s="29"/>
      <c r="D1679" s="29"/>
      <c r="E1679" s="30"/>
      <c r="G1679" s="31"/>
    </row>
    <row r="1680" spans="3:7" x14ac:dyDescent="0.2">
      <c r="C1680" s="29"/>
      <c r="D1680" s="29"/>
      <c r="E1680" s="30"/>
      <c r="G1680" s="31"/>
    </row>
    <row r="1681" spans="3:7" x14ac:dyDescent="0.2">
      <c r="C1681" s="29"/>
      <c r="D1681" s="29"/>
      <c r="E1681" s="30"/>
      <c r="G1681" s="31"/>
    </row>
    <row r="1682" spans="3:7" x14ac:dyDescent="0.2">
      <c r="C1682" s="29"/>
      <c r="D1682" s="29"/>
      <c r="E1682" s="30"/>
      <c r="G1682" s="31"/>
    </row>
    <row r="1683" spans="3:7" x14ac:dyDescent="0.2">
      <c r="C1683" s="29"/>
      <c r="D1683" s="29"/>
      <c r="E1683" s="30"/>
      <c r="G1683" s="31"/>
    </row>
    <row r="1684" spans="3:7" x14ac:dyDescent="0.2">
      <c r="C1684" s="29"/>
      <c r="D1684" s="29"/>
      <c r="E1684" s="30"/>
      <c r="G1684" s="31"/>
    </row>
    <row r="1685" spans="3:7" x14ac:dyDescent="0.2">
      <c r="C1685" s="29"/>
      <c r="D1685" s="29"/>
      <c r="E1685" s="30"/>
      <c r="G1685" s="31"/>
    </row>
    <row r="1686" spans="3:7" x14ac:dyDescent="0.2">
      <c r="C1686" s="29"/>
      <c r="D1686" s="29"/>
      <c r="E1686" s="30"/>
      <c r="G1686" s="31"/>
    </row>
    <row r="1687" spans="3:7" x14ac:dyDescent="0.2">
      <c r="C1687" s="29"/>
      <c r="D1687" s="29"/>
      <c r="E1687" s="30"/>
      <c r="G1687" s="31"/>
    </row>
    <row r="1688" spans="3:7" x14ac:dyDescent="0.2">
      <c r="C1688" s="29"/>
      <c r="D1688" s="29"/>
      <c r="E1688" s="30"/>
      <c r="G1688" s="31"/>
    </row>
    <row r="1689" spans="3:7" x14ac:dyDescent="0.2">
      <c r="C1689" s="29"/>
      <c r="D1689" s="29"/>
      <c r="E1689" s="30"/>
      <c r="G1689" s="31"/>
    </row>
    <row r="1690" spans="3:7" x14ac:dyDescent="0.2">
      <c r="C1690" s="29"/>
      <c r="D1690" s="29"/>
      <c r="E1690" s="30"/>
      <c r="G1690" s="31"/>
    </row>
    <row r="1691" spans="3:7" x14ac:dyDescent="0.2">
      <c r="C1691" s="29"/>
      <c r="D1691" s="29"/>
      <c r="E1691" s="30"/>
      <c r="G1691" s="31"/>
    </row>
    <row r="1692" spans="3:7" x14ac:dyDescent="0.2">
      <c r="C1692" s="29"/>
      <c r="D1692" s="29"/>
      <c r="E1692" s="30"/>
      <c r="G1692" s="31"/>
    </row>
    <row r="1693" spans="3:7" x14ac:dyDescent="0.2">
      <c r="C1693" s="29"/>
      <c r="D1693" s="29"/>
      <c r="E1693" s="30"/>
      <c r="G1693" s="31"/>
    </row>
    <row r="1694" spans="3:7" x14ac:dyDescent="0.2">
      <c r="C1694" s="29"/>
      <c r="D1694" s="29"/>
      <c r="E1694" s="30"/>
      <c r="G1694" s="31"/>
    </row>
    <row r="1695" spans="3:7" x14ac:dyDescent="0.2">
      <c r="C1695" s="29"/>
      <c r="D1695" s="29"/>
      <c r="E1695" s="30"/>
      <c r="G1695" s="31"/>
    </row>
    <row r="1696" spans="3:7" x14ac:dyDescent="0.2">
      <c r="C1696" s="29"/>
      <c r="D1696" s="29"/>
      <c r="E1696" s="30"/>
      <c r="G1696" s="31"/>
    </row>
    <row r="1697" spans="3:7" x14ac:dyDescent="0.2">
      <c r="C1697" s="29"/>
      <c r="D1697" s="29"/>
      <c r="E1697" s="30"/>
      <c r="G1697" s="31"/>
    </row>
    <row r="1698" spans="3:7" x14ac:dyDescent="0.2">
      <c r="C1698" s="29"/>
      <c r="D1698" s="29"/>
      <c r="E1698" s="30"/>
      <c r="G1698" s="31"/>
    </row>
    <row r="1699" spans="3:7" x14ac:dyDescent="0.2">
      <c r="C1699" s="29"/>
      <c r="D1699" s="29"/>
      <c r="E1699" s="30"/>
      <c r="G1699" s="31"/>
    </row>
    <row r="1700" spans="3:7" x14ac:dyDescent="0.2">
      <c r="C1700" s="29"/>
      <c r="D1700" s="29"/>
      <c r="E1700" s="30"/>
      <c r="G1700" s="31"/>
    </row>
    <row r="1701" spans="3:7" x14ac:dyDescent="0.2">
      <c r="C1701" s="29"/>
      <c r="D1701" s="29"/>
      <c r="E1701" s="30"/>
      <c r="G1701" s="31"/>
    </row>
    <row r="1702" spans="3:7" x14ac:dyDescent="0.2">
      <c r="C1702" s="29"/>
      <c r="D1702" s="29"/>
      <c r="E1702" s="30"/>
      <c r="G1702" s="31"/>
    </row>
    <row r="1703" spans="3:7" x14ac:dyDescent="0.2">
      <c r="C1703" s="29"/>
      <c r="D1703" s="29"/>
      <c r="E1703" s="30"/>
      <c r="G1703" s="31"/>
    </row>
    <row r="1704" spans="3:7" x14ac:dyDescent="0.2">
      <c r="C1704" s="29"/>
      <c r="D1704" s="29"/>
      <c r="E1704" s="30"/>
      <c r="G1704" s="31"/>
    </row>
    <row r="1705" spans="3:7" x14ac:dyDescent="0.2">
      <c r="C1705" s="29"/>
      <c r="D1705" s="29"/>
      <c r="E1705" s="30"/>
      <c r="G1705" s="31"/>
    </row>
    <row r="1706" spans="3:7" x14ac:dyDescent="0.2">
      <c r="C1706" s="29"/>
      <c r="D1706" s="29"/>
      <c r="E1706" s="30"/>
      <c r="G1706" s="31"/>
    </row>
    <row r="1707" spans="3:7" x14ac:dyDescent="0.2">
      <c r="C1707" s="29"/>
      <c r="D1707" s="29"/>
      <c r="E1707" s="30"/>
      <c r="G1707" s="31"/>
    </row>
    <row r="1708" spans="3:7" x14ac:dyDescent="0.2">
      <c r="C1708" s="29"/>
      <c r="D1708" s="29"/>
      <c r="E1708" s="30"/>
      <c r="G1708" s="31"/>
    </row>
    <row r="1709" spans="3:7" x14ac:dyDescent="0.2">
      <c r="C1709" s="29"/>
      <c r="D1709" s="29"/>
      <c r="E1709" s="30"/>
      <c r="G1709" s="31"/>
    </row>
    <row r="1710" spans="3:7" x14ac:dyDescent="0.2">
      <c r="C1710" s="29"/>
      <c r="D1710" s="29"/>
      <c r="E1710" s="30"/>
      <c r="G1710" s="31"/>
    </row>
    <row r="1711" spans="3:7" x14ac:dyDescent="0.2">
      <c r="C1711" s="29"/>
      <c r="D1711" s="29"/>
      <c r="E1711" s="30"/>
      <c r="G1711" s="31"/>
    </row>
    <row r="1712" spans="3:7" x14ac:dyDescent="0.2">
      <c r="C1712" s="29"/>
      <c r="D1712" s="29"/>
      <c r="E1712" s="30"/>
      <c r="G1712" s="31"/>
    </row>
    <row r="1713" spans="3:7" x14ac:dyDescent="0.2">
      <c r="C1713" s="29"/>
      <c r="D1713" s="29"/>
      <c r="E1713" s="30"/>
      <c r="G1713" s="31"/>
    </row>
    <row r="1714" spans="3:7" x14ac:dyDescent="0.2">
      <c r="C1714" s="29"/>
      <c r="D1714" s="29"/>
      <c r="E1714" s="30"/>
      <c r="G1714" s="31"/>
    </row>
    <row r="1715" spans="3:7" x14ac:dyDescent="0.2">
      <c r="C1715" s="29"/>
      <c r="D1715" s="29"/>
      <c r="E1715" s="30"/>
      <c r="G1715" s="31"/>
    </row>
    <row r="1716" spans="3:7" x14ac:dyDescent="0.2">
      <c r="C1716" s="29"/>
      <c r="D1716" s="29"/>
      <c r="E1716" s="30"/>
      <c r="G1716" s="31"/>
    </row>
    <row r="1717" spans="3:7" x14ac:dyDescent="0.2">
      <c r="C1717" s="29"/>
      <c r="D1717" s="29"/>
      <c r="E1717" s="30"/>
      <c r="G1717" s="31"/>
    </row>
    <row r="1718" spans="3:7" x14ac:dyDescent="0.2">
      <c r="C1718" s="29"/>
      <c r="D1718" s="29"/>
      <c r="E1718" s="30"/>
      <c r="G1718" s="31"/>
    </row>
    <row r="1719" spans="3:7" x14ac:dyDescent="0.2">
      <c r="C1719" s="29"/>
      <c r="D1719" s="29"/>
      <c r="E1719" s="30"/>
      <c r="G1719" s="31"/>
    </row>
    <row r="1720" spans="3:7" x14ac:dyDescent="0.2">
      <c r="C1720" s="29"/>
      <c r="D1720" s="29"/>
      <c r="E1720" s="30"/>
      <c r="G1720" s="31"/>
    </row>
    <row r="1721" spans="3:7" x14ac:dyDescent="0.2">
      <c r="C1721" s="29"/>
      <c r="D1721" s="29"/>
      <c r="E1721" s="30"/>
      <c r="G1721" s="31"/>
    </row>
    <row r="1722" spans="3:7" x14ac:dyDescent="0.2">
      <c r="C1722" s="29"/>
      <c r="D1722" s="29"/>
      <c r="E1722" s="30"/>
      <c r="G1722" s="31"/>
    </row>
    <row r="1723" spans="3:7" x14ac:dyDescent="0.2">
      <c r="C1723" s="29"/>
      <c r="D1723" s="29"/>
      <c r="E1723" s="30"/>
      <c r="G1723" s="31"/>
    </row>
    <row r="1724" spans="3:7" x14ac:dyDescent="0.2">
      <c r="C1724" s="29"/>
      <c r="D1724" s="29"/>
      <c r="E1724" s="30"/>
      <c r="G1724" s="31"/>
    </row>
    <row r="1725" spans="3:7" x14ac:dyDescent="0.2">
      <c r="C1725" s="29"/>
      <c r="D1725" s="29"/>
      <c r="E1725" s="30"/>
      <c r="G1725" s="31"/>
    </row>
    <row r="1726" spans="3:7" x14ac:dyDescent="0.2">
      <c r="C1726" s="29"/>
      <c r="D1726" s="29"/>
      <c r="E1726" s="30"/>
      <c r="G1726" s="31"/>
    </row>
    <row r="1727" spans="3:7" x14ac:dyDescent="0.2">
      <c r="C1727" s="29"/>
      <c r="D1727" s="29"/>
      <c r="E1727" s="30"/>
      <c r="G1727" s="31"/>
    </row>
    <row r="1728" spans="3:7" x14ac:dyDescent="0.2">
      <c r="C1728" s="29"/>
      <c r="D1728" s="29"/>
      <c r="E1728" s="30"/>
      <c r="G1728" s="31"/>
    </row>
    <row r="1729" spans="3:7" x14ac:dyDescent="0.2">
      <c r="C1729" s="29"/>
      <c r="D1729" s="29"/>
      <c r="E1729" s="30"/>
      <c r="G1729" s="31"/>
    </row>
    <row r="1730" spans="3:7" x14ac:dyDescent="0.2">
      <c r="C1730" s="29"/>
      <c r="D1730" s="29"/>
      <c r="E1730" s="30"/>
      <c r="G1730" s="31"/>
    </row>
    <row r="1731" spans="3:7" x14ac:dyDescent="0.2">
      <c r="C1731" s="29"/>
      <c r="D1731" s="29"/>
      <c r="E1731" s="30"/>
      <c r="G1731" s="31"/>
    </row>
    <row r="1732" spans="3:7" x14ac:dyDescent="0.2">
      <c r="C1732" s="29"/>
      <c r="D1732" s="29"/>
      <c r="E1732" s="30"/>
      <c r="G1732" s="31"/>
    </row>
    <row r="1733" spans="3:7" x14ac:dyDescent="0.2">
      <c r="C1733" s="29"/>
      <c r="D1733" s="29"/>
      <c r="E1733" s="30"/>
      <c r="G1733" s="31"/>
    </row>
    <row r="1734" spans="3:7" x14ac:dyDescent="0.2">
      <c r="C1734" s="29"/>
      <c r="D1734" s="29"/>
      <c r="E1734" s="30"/>
      <c r="G1734" s="31"/>
    </row>
    <row r="1735" spans="3:7" x14ac:dyDescent="0.2">
      <c r="C1735" s="29"/>
      <c r="D1735" s="29"/>
      <c r="E1735" s="30"/>
      <c r="G1735" s="31"/>
    </row>
    <row r="1736" spans="3:7" x14ac:dyDescent="0.2">
      <c r="C1736" s="29"/>
      <c r="D1736" s="29"/>
      <c r="E1736" s="30"/>
      <c r="G1736" s="31"/>
    </row>
    <row r="1737" spans="3:7" x14ac:dyDescent="0.2">
      <c r="C1737" s="29"/>
      <c r="D1737" s="29"/>
      <c r="E1737" s="30"/>
      <c r="G1737" s="31"/>
    </row>
    <row r="1738" spans="3:7" x14ac:dyDescent="0.2">
      <c r="C1738" s="29"/>
      <c r="D1738" s="29"/>
      <c r="E1738" s="30"/>
      <c r="G1738" s="31"/>
    </row>
    <row r="1739" spans="3:7" x14ac:dyDescent="0.2">
      <c r="C1739" s="29"/>
      <c r="D1739" s="29"/>
      <c r="E1739" s="30"/>
      <c r="G1739" s="31"/>
    </row>
    <row r="1740" spans="3:7" x14ac:dyDescent="0.2">
      <c r="C1740" s="29"/>
      <c r="D1740" s="29"/>
      <c r="E1740" s="30"/>
      <c r="G1740" s="31"/>
    </row>
    <row r="1741" spans="3:7" x14ac:dyDescent="0.2">
      <c r="C1741" s="29"/>
      <c r="D1741" s="29"/>
      <c r="E1741" s="30"/>
      <c r="G1741" s="31"/>
    </row>
    <row r="1742" spans="3:7" x14ac:dyDescent="0.2">
      <c r="C1742" s="29"/>
      <c r="D1742" s="29"/>
      <c r="E1742" s="30"/>
      <c r="G1742" s="31"/>
    </row>
    <row r="1743" spans="3:7" x14ac:dyDescent="0.2">
      <c r="C1743" s="29"/>
      <c r="D1743" s="29"/>
      <c r="E1743" s="30"/>
      <c r="G1743" s="31"/>
    </row>
    <row r="1744" spans="3:7" x14ac:dyDescent="0.2">
      <c r="C1744" s="29"/>
      <c r="D1744" s="29"/>
      <c r="E1744" s="30"/>
      <c r="G1744" s="31"/>
    </row>
    <row r="1745" spans="3:7" x14ac:dyDescent="0.2">
      <c r="C1745" s="29"/>
      <c r="D1745" s="29"/>
      <c r="E1745" s="30"/>
      <c r="G1745" s="31"/>
    </row>
    <row r="1746" spans="3:7" x14ac:dyDescent="0.2">
      <c r="C1746" s="29"/>
      <c r="D1746" s="29"/>
      <c r="E1746" s="30"/>
      <c r="G1746" s="31"/>
    </row>
    <row r="1747" spans="3:7" x14ac:dyDescent="0.2">
      <c r="C1747" s="29"/>
      <c r="D1747" s="29"/>
      <c r="E1747" s="30"/>
      <c r="G1747" s="31"/>
    </row>
    <row r="1748" spans="3:7" x14ac:dyDescent="0.2">
      <c r="C1748" s="29"/>
      <c r="D1748" s="29"/>
      <c r="E1748" s="30"/>
      <c r="G1748" s="31"/>
    </row>
    <row r="1749" spans="3:7" x14ac:dyDescent="0.2">
      <c r="C1749" s="29"/>
      <c r="D1749" s="29"/>
      <c r="E1749" s="30"/>
      <c r="G1749" s="31"/>
    </row>
    <row r="1750" spans="3:7" x14ac:dyDescent="0.2">
      <c r="C1750" s="29"/>
      <c r="D1750" s="29"/>
      <c r="E1750" s="30"/>
      <c r="G1750" s="31"/>
    </row>
    <row r="1751" spans="3:7" x14ac:dyDescent="0.2">
      <c r="C1751" s="29"/>
      <c r="D1751" s="29"/>
      <c r="E1751" s="30"/>
      <c r="G1751" s="31"/>
    </row>
    <row r="1752" spans="3:7" x14ac:dyDescent="0.2">
      <c r="C1752" s="29"/>
      <c r="D1752" s="29"/>
      <c r="E1752" s="30"/>
      <c r="G1752" s="31"/>
    </row>
    <row r="1753" spans="3:7" x14ac:dyDescent="0.2">
      <c r="C1753" s="29"/>
      <c r="D1753" s="29"/>
      <c r="E1753" s="30"/>
      <c r="G1753" s="31"/>
    </row>
    <row r="1754" spans="3:7" x14ac:dyDescent="0.2">
      <c r="C1754" s="29"/>
      <c r="D1754" s="29"/>
      <c r="E1754" s="30"/>
      <c r="G1754" s="31"/>
    </row>
    <row r="1755" spans="3:7" x14ac:dyDescent="0.2">
      <c r="C1755" s="29"/>
      <c r="D1755" s="29"/>
      <c r="E1755" s="30"/>
      <c r="G1755" s="31"/>
    </row>
    <row r="1756" spans="3:7" x14ac:dyDescent="0.2">
      <c r="C1756" s="29"/>
      <c r="D1756" s="29"/>
      <c r="E1756" s="30"/>
      <c r="G1756" s="31"/>
    </row>
    <row r="1757" spans="3:7" x14ac:dyDescent="0.2">
      <c r="C1757" s="29"/>
      <c r="D1757" s="29"/>
      <c r="E1757" s="30"/>
      <c r="G1757" s="31"/>
    </row>
    <row r="1758" spans="3:7" x14ac:dyDescent="0.2">
      <c r="C1758" s="29"/>
      <c r="D1758" s="29"/>
      <c r="E1758" s="30"/>
      <c r="G1758" s="31"/>
    </row>
    <row r="1759" spans="3:7" x14ac:dyDescent="0.2">
      <c r="C1759" s="29"/>
      <c r="D1759" s="29"/>
      <c r="E1759" s="30"/>
      <c r="G1759" s="31"/>
    </row>
    <row r="1760" spans="3:7" x14ac:dyDescent="0.2">
      <c r="C1760" s="29"/>
      <c r="D1760" s="29"/>
      <c r="E1760" s="30"/>
      <c r="G1760" s="31"/>
    </row>
    <row r="1761" spans="3:7" x14ac:dyDescent="0.2">
      <c r="C1761" s="29"/>
      <c r="D1761" s="29"/>
      <c r="E1761" s="30"/>
      <c r="G1761" s="31"/>
    </row>
    <row r="1762" spans="3:7" x14ac:dyDescent="0.2">
      <c r="C1762" s="29"/>
      <c r="D1762" s="29"/>
      <c r="E1762" s="30"/>
      <c r="G1762" s="31"/>
    </row>
    <row r="1763" spans="3:7" x14ac:dyDescent="0.2">
      <c r="C1763" s="29"/>
      <c r="D1763" s="29"/>
      <c r="E1763" s="30"/>
      <c r="G1763" s="31"/>
    </row>
    <row r="1764" spans="3:7" x14ac:dyDescent="0.2">
      <c r="C1764" s="29"/>
      <c r="D1764" s="29"/>
      <c r="E1764" s="30"/>
      <c r="G1764" s="31"/>
    </row>
    <row r="1765" spans="3:7" x14ac:dyDescent="0.2">
      <c r="C1765" s="29"/>
      <c r="D1765" s="29"/>
      <c r="E1765" s="30"/>
      <c r="G1765" s="31"/>
    </row>
    <row r="1766" spans="3:7" x14ac:dyDescent="0.2">
      <c r="C1766" s="29"/>
      <c r="D1766" s="29"/>
      <c r="E1766" s="30"/>
      <c r="G1766" s="31"/>
    </row>
    <row r="1767" spans="3:7" x14ac:dyDescent="0.2">
      <c r="C1767" s="29"/>
      <c r="D1767" s="29"/>
      <c r="E1767" s="30"/>
      <c r="G1767" s="31"/>
    </row>
    <row r="1768" spans="3:7" x14ac:dyDescent="0.2">
      <c r="C1768" s="29"/>
      <c r="D1768" s="29"/>
      <c r="E1768" s="30"/>
      <c r="G1768" s="31"/>
    </row>
    <row r="1769" spans="3:7" x14ac:dyDescent="0.2">
      <c r="C1769" s="29"/>
      <c r="D1769" s="29"/>
      <c r="E1769" s="30"/>
      <c r="G1769" s="31"/>
    </row>
    <row r="1770" spans="3:7" x14ac:dyDescent="0.2">
      <c r="C1770" s="29"/>
      <c r="D1770" s="29"/>
      <c r="E1770" s="30"/>
      <c r="G1770" s="31"/>
    </row>
    <row r="1771" spans="3:7" x14ac:dyDescent="0.2">
      <c r="C1771" s="29"/>
      <c r="D1771" s="29"/>
      <c r="E1771" s="30"/>
      <c r="G1771" s="31"/>
    </row>
    <row r="1772" spans="3:7" x14ac:dyDescent="0.2">
      <c r="C1772" s="29"/>
      <c r="D1772" s="29"/>
      <c r="E1772" s="30"/>
      <c r="G1772" s="31"/>
    </row>
    <row r="1773" spans="3:7" x14ac:dyDescent="0.2">
      <c r="C1773" s="29"/>
      <c r="D1773" s="29"/>
      <c r="E1773" s="30"/>
      <c r="G1773" s="31"/>
    </row>
    <row r="1774" spans="3:7" x14ac:dyDescent="0.2">
      <c r="C1774" s="29"/>
      <c r="D1774" s="29"/>
      <c r="E1774" s="30"/>
      <c r="G1774" s="31"/>
    </row>
    <row r="1775" spans="3:7" x14ac:dyDescent="0.2">
      <c r="C1775" s="29"/>
      <c r="D1775" s="29"/>
      <c r="E1775" s="30"/>
      <c r="G1775" s="31"/>
    </row>
    <row r="1776" spans="3:7" x14ac:dyDescent="0.2">
      <c r="C1776" s="29"/>
      <c r="D1776" s="29"/>
      <c r="E1776" s="30"/>
      <c r="G1776" s="31"/>
    </row>
    <row r="1777" spans="3:7" x14ac:dyDescent="0.2">
      <c r="C1777" s="29"/>
      <c r="D1777" s="29"/>
      <c r="E1777" s="30"/>
      <c r="G1777" s="31"/>
    </row>
    <row r="1778" spans="3:7" x14ac:dyDescent="0.2">
      <c r="C1778" s="29"/>
      <c r="D1778" s="29"/>
      <c r="E1778" s="30"/>
      <c r="G1778" s="31"/>
    </row>
    <row r="1779" spans="3:7" x14ac:dyDescent="0.2">
      <c r="C1779" s="29"/>
      <c r="D1779" s="29"/>
      <c r="E1779" s="30"/>
      <c r="G1779" s="31"/>
    </row>
    <row r="1780" spans="3:7" x14ac:dyDescent="0.2">
      <c r="C1780" s="29"/>
      <c r="D1780" s="29"/>
      <c r="E1780" s="30"/>
      <c r="G1780" s="31"/>
    </row>
    <row r="1781" spans="3:7" x14ac:dyDescent="0.2">
      <c r="C1781" s="29"/>
      <c r="D1781" s="29"/>
      <c r="E1781" s="30"/>
      <c r="G1781" s="31"/>
    </row>
    <row r="1782" spans="3:7" x14ac:dyDescent="0.2">
      <c r="C1782" s="29"/>
      <c r="D1782" s="29"/>
      <c r="E1782" s="30"/>
      <c r="G1782" s="31"/>
    </row>
    <row r="1783" spans="3:7" x14ac:dyDescent="0.2">
      <c r="C1783" s="29"/>
      <c r="D1783" s="29"/>
      <c r="E1783" s="30"/>
      <c r="G1783" s="31"/>
    </row>
    <row r="1784" spans="3:7" x14ac:dyDescent="0.2">
      <c r="C1784" s="29"/>
      <c r="D1784" s="29"/>
      <c r="E1784" s="30"/>
      <c r="G1784" s="31"/>
    </row>
    <row r="1785" spans="3:7" x14ac:dyDescent="0.2">
      <c r="C1785" s="29"/>
      <c r="D1785" s="29"/>
      <c r="E1785" s="30"/>
      <c r="G1785" s="31"/>
    </row>
    <row r="1786" spans="3:7" x14ac:dyDescent="0.2">
      <c r="C1786" s="29"/>
      <c r="D1786" s="29"/>
      <c r="E1786" s="30"/>
      <c r="G1786" s="31"/>
    </row>
    <row r="1787" spans="3:7" x14ac:dyDescent="0.2">
      <c r="C1787" s="29"/>
      <c r="D1787" s="29"/>
      <c r="E1787" s="30"/>
      <c r="G1787" s="31"/>
    </row>
    <row r="1788" spans="3:7" x14ac:dyDescent="0.2">
      <c r="C1788" s="29"/>
      <c r="D1788" s="29"/>
      <c r="E1788" s="30"/>
      <c r="G1788" s="31"/>
    </row>
    <row r="1789" spans="3:7" x14ac:dyDescent="0.2">
      <c r="C1789" s="29"/>
      <c r="D1789" s="29"/>
      <c r="E1789" s="30"/>
      <c r="G1789" s="31"/>
    </row>
    <row r="1790" spans="3:7" x14ac:dyDescent="0.2">
      <c r="C1790" s="29"/>
      <c r="D1790" s="29"/>
      <c r="E1790" s="30"/>
      <c r="G1790" s="31"/>
    </row>
    <row r="1791" spans="3:7" x14ac:dyDescent="0.2">
      <c r="C1791" s="29"/>
      <c r="D1791" s="29"/>
      <c r="E1791" s="30"/>
      <c r="G1791" s="31"/>
    </row>
    <row r="1792" spans="3:7" x14ac:dyDescent="0.2">
      <c r="C1792" s="29"/>
      <c r="D1792" s="29"/>
      <c r="E1792" s="30"/>
      <c r="G1792" s="31"/>
    </row>
    <row r="1793" spans="3:7" x14ac:dyDescent="0.2">
      <c r="C1793" s="29"/>
      <c r="D1793" s="29"/>
      <c r="E1793" s="30"/>
      <c r="G1793" s="31"/>
    </row>
    <row r="1794" spans="3:7" x14ac:dyDescent="0.2">
      <c r="C1794" s="29"/>
      <c r="D1794" s="29"/>
      <c r="E1794" s="30"/>
      <c r="G1794" s="31"/>
    </row>
    <row r="1795" spans="3:7" x14ac:dyDescent="0.2">
      <c r="C1795" s="29"/>
      <c r="D1795" s="29"/>
      <c r="E1795" s="30"/>
      <c r="G1795" s="31"/>
    </row>
    <row r="1796" spans="3:7" x14ac:dyDescent="0.2">
      <c r="C1796" s="29"/>
      <c r="D1796" s="29"/>
      <c r="E1796" s="30"/>
      <c r="G1796" s="31"/>
    </row>
    <row r="1797" spans="3:7" x14ac:dyDescent="0.2">
      <c r="C1797" s="29"/>
      <c r="D1797" s="29"/>
      <c r="E1797" s="30"/>
      <c r="G1797" s="31"/>
    </row>
    <row r="1798" spans="3:7" x14ac:dyDescent="0.2">
      <c r="C1798" s="29"/>
      <c r="D1798" s="29"/>
      <c r="E1798" s="30"/>
      <c r="G1798" s="31"/>
    </row>
    <row r="1799" spans="3:7" x14ac:dyDescent="0.2">
      <c r="C1799" s="29"/>
      <c r="D1799" s="29"/>
      <c r="E1799" s="30"/>
      <c r="G1799" s="31"/>
    </row>
    <row r="1800" spans="3:7" x14ac:dyDescent="0.2">
      <c r="C1800" s="29"/>
      <c r="D1800" s="29"/>
      <c r="E1800" s="30"/>
      <c r="G1800" s="31"/>
    </row>
    <row r="1801" spans="3:7" x14ac:dyDescent="0.2">
      <c r="C1801" s="29"/>
      <c r="D1801" s="29"/>
      <c r="E1801" s="30"/>
      <c r="G1801" s="31"/>
    </row>
    <row r="1802" spans="3:7" x14ac:dyDescent="0.2">
      <c r="C1802" s="29"/>
      <c r="D1802" s="29"/>
      <c r="E1802" s="30"/>
      <c r="G1802" s="31"/>
    </row>
    <row r="1803" spans="3:7" x14ac:dyDescent="0.2">
      <c r="C1803" s="29"/>
      <c r="D1803" s="29"/>
      <c r="E1803" s="30"/>
      <c r="G1803" s="31"/>
    </row>
    <row r="1804" spans="3:7" x14ac:dyDescent="0.2">
      <c r="C1804" s="29"/>
      <c r="D1804" s="29"/>
      <c r="E1804" s="30"/>
      <c r="G1804" s="31"/>
    </row>
    <row r="1805" spans="3:7" x14ac:dyDescent="0.2">
      <c r="C1805" s="29"/>
      <c r="D1805" s="29"/>
      <c r="E1805" s="30"/>
      <c r="G1805" s="31"/>
    </row>
    <row r="1806" spans="3:7" x14ac:dyDescent="0.2">
      <c r="C1806" s="29"/>
      <c r="D1806" s="29"/>
      <c r="E1806" s="30"/>
      <c r="G1806" s="31"/>
    </row>
    <row r="1807" spans="3:7" x14ac:dyDescent="0.2">
      <c r="C1807" s="29"/>
      <c r="D1807" s="29"/>
      <c r="E1807" s="30"/>
      <c r="G1807" s="31"/>
    </row>
    <row r="1808" spans="3:7" x14ac:dyDescent="0.2">
      <c r="C1808" s="29"/>
      <c r="D1808" s="29"/>
      <c r="E1808" s="30"/>
      <c r="G1808" s="31"/>
    </row>
    <row r="1809" spans="3:7" x14ac:dyDescent="0.2">
      <c r="C1809" s="29"/>
      <c r="D1809" s="29"/>
      <c r="E1809" s="30"/>
      <c r="G1809" s="31"/>
    </row>
    <row r="1810" spans="3:7" x14ac:dyDescent="0.2">
      <c r="C1810" s="29"/>
      <c r="D1810" s="29"/>
      <c r="E1810" s="30"/>
      <c r="G1810" s="31"/>
    </row>
    <row r="1811" spans="3:7" x14ac:dyDescent="0.2">
      <c r="C1811" s="29"/>
      <c r="D1811" s="29"/>
      <c r="E1811" s="30"/>
      <c r="G1811" s="31"/>
    </row>
    <row r="1812" spans="3:7" x14ac:dyDescent="0.2">
      <c r="C1812" s="29"/>
      <c r="D1812" s="29"/>
      <c r="E1812" s="30"/>
      <c r="G1812" s="31"/>
    </row>
    <row r="1813" spans="3:7" x14ac:dyDescent="0.2">
      <c r="C1813" s="29"/>
      <c r="D1813" s="29"/>
      <c r="E1813" s="30"/>
      <c r="G1813" s="31"/>
    </row>
    <row r="1814" spans="3:7" x14ac:dyDescent="0.2">
      <c r="C1814" s="29"/>
      <c r="D1814" s="29"/>
      <c r="E1814" s="30"/>
      <c r="G1814" s="31"/>
    </row>
    <row r="1815" spans="3:7" x14ac:dyDescent="0.2">
      <c r="C1815" s="29"/>
      <c r="D1815" s="29"/>
      <c r="E1815" s="30"/>
      <c r="G1815" s="31"/>
    </row>
    <row r="1816" spans="3:7" x14ac:dyDescent="0.2">
      <c r="C1816" s="29"/>
      <c r="D1816" s="29"/>
      <c r="E1816" s="30"/>
      <c r="G1816" s="31"/>
    </row>
    <row r="1817" spans="3:7" x14ac:dyDescent="0.2">
      <c r="C1817" s="29"/>
      <c r="D1817" s="29"/>
      <c r="E1817" s="30"/>
      <c r="G1817" s="31"/>
    </row>
    <row r="1818" spans="3:7" x14ac:dyDescent="0.2">
      <c r="C1818" s="29"/>
      <c r="D1818" s="29"/>
      <c r="E1818" s="30"/>
      <c r="G1818" s="31"/>
    </row>
    <row r="1819" spans="3:7" x14ac:dyDescent="0.2">
      <c r="C1819" s="29"/>
      <c r="D1819" s="29"/>
      <c r="E1819" s="30"/>
      <c r="G1819" s="31"/>
    </row>
    <row r="1820" spans="3:7" x14ac:dyDescent="0.2">
      <c r="C1820" s="29"/>
      <c r="D1820" s="29"/>
      <c r="E1820" s="30"/>
      <c r="G1820" s="31"/>
    </row>
    <row r="1821" spans="3:7" x14ac:dyDescent="0.2">
      <c r="C1821" s="29"/>
      <c r="D1821" s="29"/>
      <c r="E1821" s="30"/>
      <c r="G1821" s="31"/>
    </row>
    <row r="1822" spans="3:7" x14ac:dyDescent="0.2">
      <c r="C1822" s="29"/>
      <c r="D1822" s="29"/>
      <c r="E1822" s="30"/>
      <c r="G1822" s="31"/>
    </row>
    <row r="1823" spans="3:7" x14ac:dyDescent="0.2">
      <c r="C1823" s="29"/>
      <c r="D1823" s="29"/>
      <c r="E1823" s="30"/>
      <c r="G1823" s="31"/>
    </row>
    <row r="1824" spans="3:7" x14ac:dyDescent="0.2">
      <c r="C1824" s="29"/>
      <c r="D1824" s="29"/>
      <c r="E1824" s="30"/>
      <c r="G1824" s="31"/>
    </row>
    <row r="1825" spans="3:7" x14ac:dyDescent="0.2">
      <c r="C1825" s="29"/>
      <c r="D1825" s="29"/>
      <c r="E1825" s="30"/>
      <c r="G1825" s="31"/>
    </row>
    <row r="1826" spans="3:7" x14ac:dyDescent="0.2">
      <c r="C1826" s="29"/>
      <c r="D1826" s="29"/>
      <c r="E1826" s="30"/>
      <c r="G1826" s="31"/>
    </row>
    <row r="1827" spans="3:7" x14ac:dyDescent="0.2">
      <c r="C1827" s="29"/>
      <c r="D1827" s="29"/>
      <c r="E1827" s="30"/>
      <c r="G1827" s="31"/>
    </row>
    <row r="1828" spans="3:7" x14ac:dyDescent="0.2">
      <c r="C1828" s="29"/>
      <c r="D1828" s="29"/>
      <c r="E1828" s="30"/>
      <c r="G1828" s="31"/>
    </row>
    <row r="1829" spans="3:7" x14ac:dyDescent="0.2">
      <c r="C1829" s="29"/>
      <c r="D1829" s="29"/>
      <c r="E1829" s="30"/>
      <c r="G1829" s="31"/>
    </row>
    <row r="1830" spans="3:7" x14ac:dyDescent="0.2">
      <c r="C1830" s="29"/>
      <c r="D1830" s="29"/>
      <c r="E1830" s="30"/>
      <c r="G1830" s="31"/>
    </row>
    <row r="1831" spans="3:7" x14ac:dyDescent="0.2">
      <c r="C1831" s="29"/>
      <c r="D1831" s="29"/>
      <c r="E1831" s="30"/>
      <c r="G1831" s="31"/>
    </row>
    <row r="1832" spans="3:7" x14ac:dyDescent="0.2">
      <c r="C1832" s="29"/>
      <c r="D1832" s="29"/>
      <c r="E1832" s="30"/>
      <c r="G1832" s="31"/>
    </row>
    <row r="1833" spans="3:7" x14ac:dyDescent="0.2">
      <c r="C1833" s="29"/>
      <c r="D1833" s="29"/>
      <c r="E1833" s="30"/>
      <c r="G1833" s="3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8"/>
  <sheetViews>
    <sheetView showGridLines="0" topLeftCell="C1" workbookViewId="0">
      <selection activeCell="F17" sqref="F17"/>
    </sheetView>
  </sheetViews>
  <sheetFormatPr baseColWidth="10" defaultRowHeight="12.75" x14ac:dyDescent="0.2"/>
  <cols>
    <col min="1" max="1" width="1.875" style="27" bestFit="1" customWidth="1"/>
    <col min="2" max="2" width="16.375" style="27" bestFit="1" customWidth="1"/>
    <col min="3" max="3" width="9.875" style="33" bestFit="1" customWidth="1"/>
    <col min="4" max="4" width="16.375" style="28" bestFit="1" customWidth="1"/>
    <col min="5" max="6" width="10.375" style="29" bestFit="1" customWidth="1"/>
    <col min="7" max="7" width="4.5" style="28" bestFit="1" customWidth="1"/>
    <col min="8" max="8" width="3.875" style="28" bestFit="1" customWidth="1"/>
    <col min="9" max="9" width="7" style="28" bestFit="1" customWidth="1"/>
    <col min="10" max="10" width="7.75" style="29" bestFit="1" customWidth="1"/>
    <col min="11" max="16384" width="11" style="28"/>
  </cols>
  <sheetData>
    <row r="1" spans="1:10" x14ac:dyDescent="0.2">
      <c r="A1" s="34" t="s">
        <v>136</v>
      </c>
      <c r="B1" s="34"/>
      <c r="C1" s="1" t="s">
        <v>14</v>
      </c>
      <c r="D1" s="5" t="s">
        <v>0</v>
      </c>
      <c r="E1" s="35" t="s">
        <v>132</v>
      </c>
      <c r="F1" s="35" t="s">
        <v>133</v>
      </c>
      <c r="G1" s="24" t="s">
        <v>15</v>
      </c>
      <c r="H1" s="8" t="s">
        <v>16</v>
      </c>
      <c r="I1" s="25" t="s">
        <v>17</v>
      </c>
      <c r="J1" s="36" t="s">
        <v>18</v>
      </c>
    </row>
    <row r="2" spans="1:10" x14ac:dyDescent="0.2">
      <c r="A2" s="27">
        <f>IF(B2="",0,1)</f>
        <v>0</v>
      </c>
      <c r="B2" s="27" t="str">
        <f>IF(ROW(B2)-1&gt;COUNTA('f2'!$B$2:$B$121),"",IF(ISNA(VLOOKUP('f2'!B2,'f1'!$D$2:$D$1048576,1,FALSE))=TRUE,'f2'!B2,""))</f>
        <v/>
      </c>
      <c r="C2" s="33">
        <f>IF(D2="","",VLOOKUP(D2,'f2'!$B$2:$I$1048576,8,FALSE))</f>
        <v>117</v>
      </c>
      <c r="D2" s="28" t="str">
        <f>IF(ROW(D2)-1&gt;COUNTA($B$2:$B$300)-COUNTBLANK($B$2:$B$300),"",VLOOKUP(ROW('Nouveau Nom'!D2)-1,'Nouveau Nom'!$A$2:$B$300,2,FALSE))</f>
        <v>OLIVIER Andre</v>
      </c>
      <c r="E2" s="29">
        <f>IF(D2="","",VLOOKUP(D2,'f2'!$B$2:$I$1048576,2,FALSE))</f>
        <v>40238</v>
      </c>
      <c r="F2" s="29">
        <f>IF(D2="","",VLOOKUP(D2,'f2'!$B$2:$I$1048576,3,FALSE))</f>
        <v>40786</v>
      </c>
      <c r="G2" s="30">
        <f>IF(D2="","",VLOOKUP(D2,'f2'!$B$2:$I$1048576,4,FALSE))</f>
        <v>0.27</v>
      </c>
      <c r="H2" s="28">
        <f>IF(D2="","",VLOOKUP(D2,'f2'!$B$2:$I$1048576,5,FALSE))</f>
        <v>156</v>
      </c>
      <c r="I2" s="31">
        <f>IF(D2="","",VLOOKUP(D2,'f2'!$B$2:$I$1048576,6,FALSE))</f>
        <v>233</v>
      </c>
      <c r="J2" s="29" t="str">
        <f>IF(D2="","",VLOOKUP(D2,'f2'!$B$2:$I$1048576,7,FALSE))</f>
        <v>2011-07</v>
      </c>
    </row>
    <row r="3" spans="1:10" x14ac:dyDescent="0.2">
      <c r="A3" s="27">
        <f t="shared" ref="A3:A66" si="0">IF(B3="",A2,A2+1)</f>
        <v>0</v>
      </c>
      <c r="B3" s="27" t="str">
        <f>IF(ROW(B3)-1&gt;COUNTA('f2'!$B$2:$B$121),"",IF(ISNA(VLOOKUP('f2'!B3,'f1'!$D$2:$D$1048576,1,FALSE))=TRUE,'f2'!B3,""))</f>
        <v/>
      </c>
      <c r="C3" s="33">
        <f>IF(D3="","",VLOOKUP(D3,'f2'!$B$2:$I$1048576,8,FALSE))</f>
        <v>118</v>
      </c>
      <c r="D3" s="28" t="str">
        <f>IF(ROW(D3)-1&gt;COUNTA($B$2:$B$300)-COUNTBLANK($B$2:$B$300),"",VLOOKUP(ROW('Nouveau Nom'!D3)-1,'Nouveau Nom'!$A$2:$B$300,2,FALSE))</f>
        <v>PELLETRET Jeanne</v>
      </c>
      <c r="E3" s="29">
        <f>IF(D3="","",VLOOKUP(D3,'f2'!$B$2:$I$1048576,2,FALSE))</f>
        <v>40634</v>
      </c>
      <c r="F3" s="29">
        <f>IF(D3="","",VLOOKUP(D3,'f2'!$B$2:$I$1048576,3,FALSE))</f>
        <v>40999</v>
      </c>
      <c r="G3" s="30">
        <f>IF(D3="","",VLOOKUP(D3,'f2'!$B$2:$I$1048576,4,FALSE))</f>
        <v>0.21</v>
      </c>
      <c r="H3" s="28">
        <f>IF(D3="","",VLOOKUP(D3,'f2'!$B$2:$I$1048576,5,FALSE))</f>
        <v>78</v>
      </c>
      <c r="I3" s="31">
        <f>IF(D3="","",VLOOKUP(D3,'f2'!$B$2:$I$1048576,6,FALSE))</f>
        <v>235</v>
      </c>
      <c r="J3" s="29" t="str">
        <f>IF(D3="","",VLOOKUP(D3,'f2'!$B$2:$I$1048576,7,FALSE))</f>
        <v>2011-07</v>
      </c>
    </row>
    <row r="4" spans="1:10" x14ac:dyDescent="0.2">
      <c r="A4" s="27">
        <f t="shared" si="0"/>
        <v>0</v>
      </c>
      <c r="B4" s="27" t="str">
        <f>IF(ROW(B4)-1&gt;COUNTA('f2'!$B$2:$B$121),"",IF(ISNA(VLOOKUP('f2'!B4,'f1'!$D$2:$D$1048576,1,FALSE))=TRUE,'f2'!B4,""))</f>
        <v/>
      </c>
      <c r="C4" s="33">
        <f>IF(D4="","",VLOOKUP(D4,'f2'!$B$2:$I$1048576,8,FALSE))</f>
        <v>119</v>
      </c>
      <c r="D4" s="28" t="str">
        <f>IF(ROW(D4)-1&gt;COUNTA($B$2:$B$300)-COUNTBLANK($B$2:$B$300),"",VLOOKUP(ROW('Nouveau Nom'!D4)-1,'Nouveau Nom'!$A$2:$B$300,2,FALSE))</f>
        <v>PENEY Henriette</v>
      </c>
      <c r="E4" s="29">
        <f>IF(D4="","",VLOOKUP(D4,'f2'!$B$2:$I$1048576,2,FALSE))</f>
        <v>40238</v>
      </c>
      <c r="F4" s="29">
        <f>IF(D4="","",VLOOKUP(D4,'f2'!$B$2:$I$1048576,3,FALSE))</f>
        <v>40602</v>
      </c>
      <c r="G4" s="30">
        <f>IF(D4="","",VLOOKUP(D4,'f2'!$B$2:$I$1048576,4,FALSE))</f>
        <v>0.14000000000000001</v>
      </c>
      <c r="H4" s="28">
        <f>IF(D4="","",VLOOKUP(D4,'f2'!$B$2:$I$1048576,5,FALSE))</f>
        <v>120</v>
      </c>
      <c r="I4" s="31">
        <f>IF(D4="","",VLOOKUP(D4,'f2'!$B$2:$I$1048576,6,FALSE))</f>
        <v>237</v>
      </c>
      <c r="J4" s="29" t="str">
        <f>IF(D4="","",VLOOKUP(D4,'f2'!$B$2:$I$1048576,7,FALSE))</f>
        <v>2011-07</v>
      </c>
    </row>
    <row r="5" spans="1:10" x14ac:dyDescent="0.2">
      <c r="A5" s="27">
        <f t="shared" si="0"/>
        <v>0</v>
      </c>
      <c r="B5" s="27" t="str">
        <f>IF(ROW(B5)-1&gt;COUNTA('f2'!$B$2:$B$121),"",IF(ISNA(VLOOKUP('f2'!B5,'f1'!$D$2:$D$1048576,1,FALSE))=TRUE,'f2'!B5,""))</f>
        <v/>
      </c>
      <c r="C5" s="33">
        <f>IF(D5="","",VLOOKUP(D5,'f2'!$B$2:$I$1048576,8,FALSE))</f>
        <v>120</v>
      </c>
      <c r="D5" s="28" t="str">
        <f>IF(ROW(D5)-1&gt;COUNTA($B$2:$B$300)-COUNTBLANK($B$2:$B$300),"",VLOOKUP(ROW('Nouveau Nom'!D5)-1,'Nouveau Nom'!$A$2:$B$300,2,FALSE))</f>
        <v>PERNEY Josette</v>
      </c>
      <c r="E5" s="29">
        <f>IF(D5="","",VLOOKUP(D5,'f2'!$B$2:$I$1048576,2,FALSE))</f>
        <v>40725</v>
      </c>
      <c r="F5" s="29">
        <f>IF(D5="","",VLOOKUP(D5,'f2'!$B$2:$I$1048576,3,FALSE))</f>
        <v>41090</v>
      </c>
      <c r="G5" s="30">
        <f>IF(D5="","",VLOOKUP(D5,'f2'!$B$2:$I$1048576,4,FALSE))</f>
        <v>0.21</v>
      </c>
      <c r="H5" s="28">
        <f>IF(D5="","",VLOOKUP(D5,'f2'!$B$2:$I$1048576,5,FALSE))</f>
        <v>52</v>
      </c>
      <c r="I5" s="31">
        <f>IF(D5="","",VLOOKUP(D5,'f2'!$B$2:$I$1048576,6,FALSE))</f>
        <v>239</v>
      </c>
      <c r="J5" s="29" t="str">
        <f>IF(D5="","",VLOOKUP(D5,'f2'!$B$2:$I$1048576,7,FALSE))</f>
        <v>2011-07</v>
      </c>
    </row>
    <row r="6" spans="1:10" x14ac:dyDescent="0.2">
      <c r="A6" s="27">
        <f t="shared" si="0"/>
        <v>0</v>
      </c>
      <c r="B6" s="27" t="str">
        <f>IF(ROW(B6)-1&gt;COUNTA('f2'!$B$2:$B$121),"",IF(ISNA(VLOOKUP('f2'!B6,'f1'!$D$2:$D$1048576,1,FALSE))=TRUE,'f2'!B6,""))</f>
        <v/>
      </c>
      <c r="C6" s="33" t="str">
        <f>IF(D6="","",VLOOKUP(D6,'f2'!$B$2:$I$1048576,8,FALSE))</f>
        <v/>
      </c>
      <c r="D6" s="28" t="str">
        <f>IF(ROW(D6)-1&gt;COUNTA($B$2:$B$300)-COUNTBLANK($B$2:$B$300),"",VLOOKUP(ROW('Nouveau Nom'!D6)-1,'Nouveau Nom'!$A$2:$B$300,2,FALSE))</f>
        <v/>
      </c>
      <c r="E6" s="29" t="str">
        <f>IF(D6="","",VLOOKUP(D6,'f2'!$B$2:$I$1048576,2,FALSE))</f>
        <v/>
      </c>
      <c r="F6" s="29" t="str">
        <f>IF(D6="","",VLOOKUP(D6,'f2'!$B$2:$I$1048576,3,FALSE))</f>
        <v/>
      </c>
      <c r="G6" s="30" t="str">
        <f>IF(D6="","",VLOOKUP(D6,'f2'!$B$2:$I$1048576,4,FALSE))</f>
        <v/>
      </c>
      <c r="H6" s="28" t="str">
        <f>IF(D6="","",VLOOKUP(D6,'f2'!$B$2:$I$1048576,5,FALSE))</f>
        <v/>
      </c>
      <c r="I6" s="31" t="str">
        <f>IF(D6="","",VLOOKUP(D6,'f2'!$B$2:$I$1048576,6,FALSE))</f>
        <v/>
      </c>
      <c r="J6" s="29" t="str">
        <f>IF(D6="","",VLOOKUP(D6,'f2'!$B$2:$I$1048576,7,FALSE))</f>
        <v/>
      </c>
    </row>
    <row r="7" spans="1:10" x14ac:dyDescent="0.2">
      <c r="A7" s="27">
        <f t="shared" si="0"/>
        <v>0</v>
      </c>
      <c r="B7" s="27" t="str">
        <f>IF(ROW(B7)-1&gt;COUNTA('f2'!$B$2:$B$121),"",IF(ISNA(VLOOKUP('f2'!B7,'f1'!$D$2:$D$1048576,1,FALSE))=TRUE,'f2'!B7,""))</f>
        <v/>
      </c>
      <c r="C7" s="33" t="str">
        <f>IF(D7="","",VLOOKUP(D7,'f2'!$B$2:$I$1048576,8,FALSE))</f>
        <v/>
      </c>
      <c r="D7" s="28" t="str">
        <f>IF(ROW(D7)-1&gt;COUNTA($B$2:$B$300)-COUNTBLANK($B$2:$B$300),"",VLOOKUP(ROW('Nouveau Nom'!D7)-1,'Nouveau Nom'!$A$2:$B$300,2,FALSE))</f>
        <v/>
      </c>
      <c r="E7" s="29" t="str">
        <f>IF(D7="","",VLOOKUP(D7,'f2'!$B$2:$I$1048576,2,FALSE))</f>
        <v/>
      </c>
      <c r="F7" s="29" t="str">
        <f>IF(D7="","",VLOOKUP(D7,'f2'!$B$2:$I$1048576,3,FALSE))</f>
        <v/>
      </c>
      <c r="G7" s="30" t="str">
        <f>IF(D7="","",VLOOKUP(D7,'f2'!$B$2:$I$1048576,4,FALSE))</f>
        <v/>
      </c>
      <c r="H7" s="28" t="str">
        <f>IF(D7="","",VLOOKUP(D7,'f2'!$B$2:$I$1048576,5,FALSE))</f>
        <v/>
      </c>
      <c r="I7" s="31" t="str">
        <f>IF(D7="","",VLOOKUP(D7,'f2'!$B$2:$I$1048576,6,FALSE))</f>
        <v/>
      </c>
      <c r="J7" s="29" t="str">
        <f>IF(D7="","",VLOOKUP(D7,'f2'!$B$2:$I$1048576,7,FALSE))</f>
        <v/>
      </c>
    </row>
    <row r="8" spans="1:10" x14ac:dyDescent="0.2">
      <c r="A8" s="27">
        <f t="shared" si="0"/>
        <v>0</v>
      </c>
      <c r="B8" s="27" t="str">
        <f>IF(ROW(B8)-1&gt;COUNTA('f2'!$B$2:$B$121),"",IF(ISNA(VLOOKUP('f2'!B8,'f1'!$D$2:$D$1048576,1,FALSE))=TRUE,'f2'!B8,""))</f>
        <v/>
      </c>
      <c r="C8" s="33" t="str">
        <f>IF(D8="","",VLOOKUP(D8,'f2'!$B$2:$I$1048576,8,FALSE))</f>
        <v/>
      </c>
      <c r="D8" s="28" t="str">
        <f>IF(ROW(D8)-1&gt;COUNTA($B$2:$B$300)-COUNTBLANK($B$2:$B$300),"",VLOOKUP(ROW('Nouveau Nom'!D8)-1,'Nouveau Nom'!$A$2:$B$300,2,FALSE))</f>
        <v/>
      </c>
      <c r="E8" s="29" t="str">
        <f>IF(D8="","",VLOOKUP(D8,'f2'!$B$2:$I$1048576,2,FALSE))</f>
        <v/>
      </c>
      <c r="F8" s="29" t="str">
        <f>IF(D8="","",VLOOKUP(D8,'f2'!$B$2:$I$1048576,3,FALSE))</f>
        <v/>
      </c>
      <c r="G8" s="30" t="str">
        <f>IF(D8="","",VLOOKUP(D8,'f2'!$B$2:$I$1048576,4,FALSE))</f>
        <v/>
      </c>
      <c r="H8" s="28" t="str">
        <f>IF(D8="","",VLOOKUP(D8,'f2'!$B$2:$I$1048576,5,FALSE))</f>
        <v/>
      </c>
      <c r="I8" s="31" t="str">
        <f>IF(D8="","",VLOOKUP(D8,'f2'!$B$2:$I$1048576,6,FALSE))</f>
        <v/>
      </c>
      <c r="J8" s="29" t="str">
        <f>IF(D8="","",VLOOKUP(D8,'f2'!$B$2:$I$1048576,7,FALSE))</f>
        <v/>
      </c>
    </row>
    <row r="9" spans="1:10" x14ac:dyDescent="0.2">
      <c r="A9" s="27">
        <f t="shared" si="0"/>
        <v>0</v>
      </c>
      <c r="B9" s="27" t="str">
        <f>IF(ROW(B9)-1&gt;COUNTA('f2'!$B$2:$B$121),"",IF(ISNA(VLOOKUP('f2'!B9,'f1'!$D$2:$D$1048576,1,FALSE))=TRUE,'f2'!B9,""))</f>
        <v/>
      </c>
      <c r="C9" s="33" t="str">
        <f>IF(D9="","",VLOOKUP(D9,'f2'!$B$2:$I$1048576,8,FALSE))</f>
        <v/>
      </c>
      <c r="D9" s="28" t="str">
        <f>IF(ROW(D9)-1&gt;COUNTA($B$2:$B$300)-COUNTBLANK($B$2:$B$300),"",VLOOKUP(ROW('Nouveau Nom'!D9)-1,'Nouveau Nom'!$A$2:$B$300,2,FALSE))</f>
        <v/>
      </c>
      <c r="E9" s="29" t="str">
        <f>IF(D9="","",VLOOKUP(D9,'f2'!$B$2:$I$1048576,2,FALSE))</f>
        <v/>
      </c>
      <c r="F9" s="29" t="str">
        <f>IF(D9="","",VLOOKUP(D9,'f2'!$B$2:$I$1048576,3,FALSE))</f>
        <v/>
      </c>
      <c r="G9" s="30" t="str">
        <f>IF(D9="","",VLOOKUP(D9,'f2'!$B$2:$I$1048576,4,FALSE))</f>
        <v/>
      </c>
      <c r="H9" s="28" t="str">
        <f>IF(D9="","",VLOOKUP(D9,'f2'!$B$2:$I$1048576,5,FALSE))</f>
        <v/>
      </c>
      <c r="I9" s="31" t="str">
        <f>IF(D9="","",VLOOKUP(D9,'f2'!$B$2:$I$1048576,6,FALSE))</f>
        <v/>
      </c>
      <c r="J9" s="29" t="str">
        <f>IF(D9="","",VLOOKUP(D9,'f2'!$B$2:$I$1048576,7,FALSE))</f>
        <v/>
      </c>
    </row>
    <row r="10" spans="1:10" x14ac:dyDescent="0.2">
      <c r="A10" s="27">
        <f t="shared" si="0"/>
        <v>0</v>
      </c>
      <c r="B10" s="27" t="str">
        <f>IF(ROW(B10)-1&gt;COUNTA('f2'!$B$2:$B$121),"",IF(ISNA(VLOOKUP('f2'!B10,'f1'!$D$2:$D$1048576,1,FALSE))=TRUE,'f2'!B10,""))</f>
        <v/>
      </c>
      <c r="C10" s="33" t="str">
        <f>IF(D10="","",VLOOKUP(D10,'f2'!$B$2:$I$1048576,8,FALSE))</f>
        <v/>
      </c>
      <c r="D10" s="28" t="str">
        <f>IF(ROW(D10)-1&gt;COUNTA($B$2:$B$300)-COUNTBLANK($B$2:$B$300),"",VLOOKUP(ROW('Nouveau Nom'!D10)-1,'Nouveau Nom'!$A$2:$B$300,2,FALSE))</f>
        <v/>
      </c>
      <c r="E10" s="29" t="str">
        <f>IF(D10="","",VLOOKUP(D10,'f2'!$B$2:$I$1048576,2,FALSE))</f>
        <v/>
      </c>
      <c r="F10" s="29" t="str">
        <f>IF(D10="","",VLOOKUP(D10,'f2'!$B$2:$I$1048576,3,FALSE))</f>
        <v/>
      </c>
      <c r="G10" s="30" t="str">
        <f>IF(D10="","",VLOOKUP(D10,'f2'!$B$2:$I$1048576,4,FALSE))</f>
        <v/>
      </c>
      <c r="H10" s="28" t="str">
        <f>IF(D10="","",VLOOKUP(D10,'f2'!$B$2:$I$1048576,5,FALSE))</f>
        <v/>
      </c>
      <c r="I10" s="31" t="str">
        <f>IF(D10="","",VLOOKUP(D10,'f2'!$B$2:$I$1048576,6,FALSE))</f>
        <v/>
      </c>
      <c r="J10" s="29" t="str">
        <f>IF(D10="","",VLOOKUP(D10,'f2'!$B$2:$I$1048576,7,FALSE))</f>
        <v/>
      </c>
    </row>
    <row r="11" spans="1:10" x14ac:dyDescent="0.2">
      <c r="A11" s="27">
        <f t="shared" si="0"/>
        <v>0</v>
      </c>
      <c r="B11" s="27" t="str">
        <f>IF(ROW(B11)-1&gt;COUNTA('f2'!$B$2:$B$121),"",IF(ISNA(VLOOKUP('f2'!B11,'f1'!$D$2:$D$1048576,1,FALSE))=TRUE,'f2'!B11,""))</f>
        <v/>
      </c>
      <c r="C11" s="33" t="str">
        <f>IF(D11="","",VLOOKUP(D11,'f2'!$B$2:$I$1048576,8,FALSE))</f>
        <v/>
      </c>
      <c r="D11" s="28" t="str">
        <f>IF(ROW(D11)-1&gt;COUNTA($B$2:$B$300)-COUNTBLANK($B$2:$B$300),"",VLOOKUP(ROW('Nouveau Nom'!D11)-1,'Nouveau Nom'!$A$2:$B$300,2,FALSE))</f>
        <v/>
      </c>
      <c r="E11" s="29" t="str">
        <f>IF(D11="","",VLOOKUP(D11,'f2'!$B$2:$I$1048576,2,FALSE))</f>
        <v/>
      </c>
      <c r="F11" s="29" t="str">
        <f>IF(D11="","",VLOOKUP(D11,'f2'!$B$2:$I$1048576,3,FALSE))</f>
        <v/>
      </c>
      <c r="G11" s="30" t="str">
        <f>IF(D11="","",VLOOKUP(D11,'f2'!$B$2:$I$1048576,4,FALSE))</f>
        <v/>
      </c>
      <c r="H11" s="28" t="str">
        <f>IF(D11="","",VLOOKUP(D11,'f2'!$B$2:$I$1048576,5,FALSE))</f>
        <v/>
      </c>
      <c r="I11" s="31" t="str">
        <f>IF(D11="","",VLOOKUP(D11,'f2'!$B$2:$I$1048576,6,FALSE))</f>
        <v/>
      </c>
      <c r="J11" s="29" t="str">
        <f>IF(D11="","",VLOOKUP(D11,'f2'!$B$2:$I$1048576,7,FALSE))</f>
        <v/>
      </c>
    </row>
    <row r="12" spans="1:10" x14ac:dyDescent="0.2">
      <c r="A12" s="27">
        <f t="shared" si="0"/>
        <v>0</v>
      </c>
      <c r="B12" s="27" t="str">
        <f>IF(ROW(B12)-1&gt;COUNTA('f2'!$B$2:$B$121),"",IF(ISNA(VLOOKUP('f2'!B12,'f1'!$D$2:$D$1048576,1,FALSE))=TRUE,'f2'!B12,""))</f>
        <v/>
      </c>
      <c r="C12" s="33" t="str">
        <f>IF(D12="","",VLOOKUP(D12,'f2'!$B$2:$I$1048576,8,FALSE))</f>
        <v/>
      </c>
      <c r="D12" s="28" t="str">
        <f>IF(ROW(D12)-1&gt;COUNTA($B$2:$B$300)-COUNTBLANK($B$2:$B$300),"",VLOOKUP(ROW('Nouveau Nom'!D12)-1,'Nouveau Nom'!$A$2:$B$300,2,FALSE))</f>
        <v/>
      </c>
      <c r="E12" s="29" t="str">
        <f>IF(D12="","",VLOOKUP(D12,'f2'!$B$2:$I$1048576,2,FALSE))</f>
        <v/>
      </c>
      <c r="F12" s="29" t="str">
        <f>IF(D12="","",VLOOKUP(D12,'f2'!$B$2:$I$1048576,3,FALSE))</f>
        <v/>
      </c>
      <c r="G12" s="30" t="str">
        <f>IF(D12="","",VLOOKUP(D12,'f2'!$B$2:$I$1048576,4,FALSE))</f>
        <v/>
      </c>
      <c r="H12" s="28" t="str">
        <f>IF(D12="","",VLOOKUP(D12,'f2'!$B$2:$I$1048576,5,FALSE))</f>
        <v/>
      </c>
      <c r="I12" s="31" t="str">
        <f>IF(D12="","",VLOOKUP(D12,'f2'!$B$2:$I$1048576,6,FALSE))</f>
        <v/>
      </c>
      <c r="J12" s="29" t="str">
        <f>IF(D12="","",VLOOKUP(D12,'f2'!$B$2:$I$1048576,7,FALSE))</f>
        <v/>
      </c>
    </row>
    <row r="13" spans="1:10" x14ac:dyDescent="0.2">
      <c r="A13" s="27">
        <f t="shared" si="0"/>
        <v>0</v>
      </c>
      <c r="B13" s="27" t="str">
        <f>IF(ROW(B13)-1&gt;COUNTA('f2'!$B$2:$B$121),"",IF(ISNA(VLOOKUP('f2'!B13,'f1'!$D$2:$D$1048576,1,FALSE))=TRUE,'f2'!B13,""))</f>
        <v/>
      </c>
      <c r="C13" s="33" t="str">
        <f>IF(D13="","",VLOOKUP(D13,'f2'!$B$2:$I$1048576,8,FALSE))</f>
        <v/>
      </c>
      <c r="D13" s="28" t="str">
        <f>IF(ROW(D13)-1&gt;COUNTA($B$2:$B$300)-COUNTBLANK($B$2:$B$300),"",VLOOKUP(ROW('Nouveau Nom'!D13)-1,'Nouveau Nom'!$A$2:$B$300,2,FALSE))</f>
        <v/>
      </c>
      <c r="E13" s="29" t="str">
        <f>IF(D13="","",VLOOKUP(D13,'f2'!$B$2:$I$1048576,2,FALSE))</f>
        <v/>
      </c>
      <c r="F13" s="29" t="str">
        <f>IF(D13="","",VLOOKUP(D13,'f2'!$B$2:$I$1048576,3,FALSE))</f>
        <v/>
      </c>
      <c r="G13" s="30" t="str">
        <f>IF(D13="","",VLOOKUP(D13,'f2'!$B$2:$I$1048576,4,FALSE))</f>
        <v/>
      </c>
      <c r="H13" s="28" t="str">
        <f>IF(D13="","",VLOOKUP(D13,'f2'!$B$2:$I$1048576,5,FALSE))</f>
        <v/>
      </c>
      <c r="I13" s="31" t="str">
        <f>IF(D13="","",VLOOKUP(D13,'f2'!$B$2:$I$1048576,6,FALSE))</f>
        <v/>
      </c>
      <c r="J13" s="29" t="str">
        <f>IF(D13="","",VLOOKUP(D13,'f2'!$B$2:$I$1048576,7,FALSE))</f>
        <v/>
      </c>
    </row>
    <row r="14" spans="1:10" x14ac:dyDescent="0.2">
      <c r="A14" s="27">
        <f t="shared" si="0"/>
        <v>0</v>
      </c>
      <c r="B14" s="27" t="str">
        <f>IF(ROW(B14)-1&gt;COUNTA('f2'!$B$2:$B$121),"",IF(ISNA(VLOOKUP('f2'!B14,'f1'!$D$2:$D$1048576,1,FALSE))=TRUE,'f2'!B14,""))</f>
        <v/>
      </c>
      <c r="C14" s="33" t="str">
        <f>IF(D14="","",VLOOKUP(D14,'f2'!$B$2:$I$1048576,8,FALSE))</f>
        <v/>
      </c>
      <c r="D14" s="28" t="str">
        <f>IF(ROW(D14)-1&gt;COUNTA($B$2:$B$300)-COUNTBLANK($B$2:$B$300),"",VLOOKUP(ROW('Nouveau Nom'!D14)-1,'Nouveau Nom'!$A$2:$B$300,2,FALSE))</f>
        <v/>
      </c>
      <c r="E14" s="29" t="str">
        <f>IF(D14="","",VLOOKUP(D14,'f2'!$B$2:$I$1048576,2,FALSE))</f>
        <v/>
      </c>
      <c r="F14" s="29" t="str">
        <f>IF(D14="","",VLOOKUP(D14,'f2'!$B$2:$I$1048576,3,FALSE))</f>
        <v/>
      </c>
      <c r="G14" s="30" t="str">
        <f>IF(D14="","",VLOOKUP(D14,'f2'!$B$2:$I$1048576,4,FALSE))</f>
        <v/>
      </c>
      <c r="H14" s="28" t="str">
        <f>IF(D14="","",VLOOKUP(D14,'f2'!$B$2:$I$1048576,5,FALSE))</f>
        <v/>
      </c>
      <c r="I14" s="31" t="str">
        <f>IF(D14="","",VLOOKUP(D14,'f2'!$B$2:$I$1048576,6,FALSE))</f>
        <v/>
      </c>
      <c r="J14" s="29" t="str">
        <f>IF(D14="","",VLOOKUP(D14,'f2'!$B$2:$I$1048576,7,FALSE))</f>
        <v/>
      </c>
    </row>
    <row r="15" spans="1:10" x14ac:dyDescent="0.2">
      <c r="A15" s="27">
        <f t="shared" si="0"/>
        <v>0</v>
      </c>
      <c r="B15" s="27" t="str">
        <f>IF(ROW(B15)-1&gt;COUNTA('f2'!$B$2:$B$121),"",IF(ISNA(VLOOKUP('f2'!B15,'f1'!$D$2:$D$1048576,1,FALSE))=TRUE,'f2'!B15,""))</f>
        <v/>
      </c>
      <c r="C15" s="33" t="str">
        <f>IF(D15="","",VLOOKUP(D15,'f2'!$B$2:$I$1048576,8,FALSE))</f>
        <v/>
      </c>
      <c r="D15" s="28" t="str">
        <f>IF(ROW(D15)-1&gt;COUNTA($B$2:$B$300)-COUNTBLANK($B$2:$B$300),"",VLOOKUP(ROW('Nouveau Nom'!D15)-1,'Nouveau Nom'!$A$2:$B$300,2,FALSE))</f>
        <v/>
      </c>
      <c r="E15" s="29" t="str">
        <f>IF(D15="","",VLOOKUP(D15,'f2'!$B$2:$I$1048576,2,FALSE))</f>
        <v/>
      </c>
      <c r="F15" s="29" t="str">
        <f>IF(D15="","",VLOOKUP(D15,'f2'!$B$2:$I$1048576,3,FALSE))</f>
        <v/>
      </c>
      <c r="G15" s="30" t="str">
        <f>IF(D15="","",VLOOKUP(D15,'f2'!$B$2:$I$1048576,4,FALSE))</f>
        <v/>
      </c>
      <c r="H15" s="28" t="str">
        <f>IF(D15="","",VLOOKUP(D15,'f2'!$B$2:$I$1048576,5,FALSE))</f>
        <v/>
      </c>
      <c r="I15" s="31" t="str">
        <f>IF(D15="","",VLOOKUP(D15,'f2'!$B$2:$I$1048576,6,FALSE))</f>
        <v/>
      </c>
      <c r="J15" s="29" t="str">
        <f>IF(D15="","",VLOOKUP(D15,'f2'!$B$2:$I$1048576,7,FALSE))</f>
        <v/>
      </c>
    </row>
    <row r="16" spans="1:10" x14ac:dyDescent="0.2">
      <c r="A16" s="27">
        <f t="shared" si="0"/>
        <v>0</v>
      </c>
      <c r="B16" s="27" t="str">
        <f>IF(ROW(B16)-1&gt;COUNTA('f2'!$B$2:$B$121),"",IF(ISNA(VLOOKUP('f2'!B16,'f1'!$D$2:$D$1048576,1,FALSE))=TRUE,'f2'!B16,""))</f>
        <v/>
      </c>
      <c r="C16" s="33" t="str">
        <f>IF(D16="","",VLOOKUP(D16,'f2'!$B$2:$I$1048576,8,FALSE))</f>
        <v/>
      </c>
      <c r="D16" s="28" t="str">
        <f>IF(ROW(D16)-1&gt;COUNTA($B$2:$B$300)-COUNTBLANK($B$2:$B$300),"",VLOOKUP(ROW('Nouveau Nom'!D16)-1,'Nouveau Nom'!$A$2:$B$300,2,FALSE))</f>
        <v/>
      </c>
      <c r="E16" s="29" t="str">
        <f>IF(D16="","",VLOOKUP(D16,'f2'!$B$2:$I$1048576,2,FALSE))</f>
        <v/>
      </c>
      <c r="F16" s="29" t="str">
        <f>IF(D16="","",VLOOKUP(D16,'f2'!$B$2:$I$1048576,3,FALSE))</f>
        <v/>
      </c>
      <c r="G16" s="30" t="str">
        <f>IF(D16="","",VLOOKUP(D16,'f2'!$B$2:$I$1048576,4,FALSE))</f>
        <v/>
      </c>
      <c r="H16" s="28" t="str">
        <f>IF(D16="","",VLOOKUP(D16,'f2'!$B$2:$I$1048576,5,FALSE))</f>
        <v/>
      </c>
      <c r="I16" s="31" t="str">
        <f>IF(D16="","",VLOOKUP(D16,'f2'!$B$2:$I$1048576,6,FALSE))</f>
        <v/>
      </c>
      <c r="J16" s="29" t="str">
        <f>IF(D16="","",VLOOKUP(D16,'f2'!$B$2:$I$1048576,7,FALSE))</f>
        <v/>
      </c>
    </row>
    <row r="17" spans="1:10" x14ac:dyDescent="0.2">
      <c r="A17" s="27">
        <f t="shared" si="0"/>
        <v>0</v>
      </c>
      <c r="B17" s="27" t="str">
        <f>IF(ROW(B17)-1&gt;COUNTA('f2'!$B$2:$B$121),"",IF(ISNA(VLOOKUP('f2'!B17,'f1'!$D$2:$D$1048576,1,FALSE))=TRUE,'f2'!B17,""))</f>
        <v/>
      </c>
      <c r="C17" s="33" t="str">
        <f>IF(D17="","",VLOOKUP(D17,'f2'!$B$2:$I$1048576,8,FALSE))</f>
        <v/>
      </c>
      <c r="D17" s="28" t="str">
        <f>IF(ROW(D17)-1&gt;COUNTA($B$2:$B$300)-COUNTBLANK($B$2:$B$300),"",VLOOKUP(ROW('Nouveau Nom'!D17)-1,'Nouveau Nom'!$A$2:$B$300,2,FALSE))</f>
        <v/>
      </c>
      <c r="E17" s="29" t="str">
        <f>IF(D17="","",VLOOKUP(D17,'f2'!$B$2:$I$1048576,2,FALSE))</f>
        <v/>
      </c>
      <c r="F17" s="29" t="str">
        <f>IF(D17="","",VLOOKUP(D17,'f2'!$B$2:$I$1048576,3,FALSE))</f>
        <v/>
      </c>
      <c r="G17" s="30" t="str">
        <f>IF(D17="","",VLOOKUP(D17,'f2'!$B$2:$I$1048576,4,FALSE))</f>
        <v/>
      </c>
      <c r="H17" s="28" t="str">
        <f>IF(D17="","",VLOOKUP(D17,'f2'!$B$2:$I$1048576,5,FALSE))</f>
        <v/>
      </c>
      <c r="I17" s="31" t="str">
        <f>IF(D17="","",VLOOKUP(D17,'f2'!$B$2:$I$1048576,6,FALSE))</f>
        <v/>
      </c>
      <c r="J17" s="29" t="str">
        <f>IF(D17="","",VLOOKUP(D17,'f2'!$B$2:$I$1048576,7,FALSE))</f>
        <v/>
      </c>
    </row>
    <row r="18" spans="1:10" x14ac:dyDescent="0.2">
      <c r="A18" s="27">
        <f t="shared" si="0"/>
        <v>0</v>
      </c>
      <c r="B18" s="27" t="str">
        <f>IF(ROW(B18)-1&gt;COUNTA('f2'!$B$2:$B$121),"",IF(ISNA(VLOOKUP('f2'!B18,'f1'!$D$2:$D$1048576,1,FALSE))=TRUE,'f2'!B18,""))</f>
        <v/>
      </c>
      <c r="C18" s="33" t="str">
        <f>IF(D18="","",VLOOKUP(D18,'f2'!$B$2:$I$1048576,8,FALSE))</f>
        <v/>
      </c>
      <c r="D18" s="28" t="str">
        <f>IF(ROW(D18)-1&gt;COUNTA($B$2:$B$300)-COUNTBLANK($B$2:$B$300),"",VLOOKUP(ROW('Nouveau Nom'!D18)-1,'Nouveau Nom'!$A$2:$B$300,2,FALSE))</f>
        <v/>
      </c>
      <c r="E18" s="29" t="str">
        <f>IF(D18="","",VLOOKUP(D18,'f2'!$B$2:$I$1048576,2,FALSE))</f>
        <v/>
      </c>
      <c r="F18" s="29" t="str">
        <f>IF(D18="","",VLOOKUP(D18,'f2'!$B$2:$I$1048576,3,FALSE))</f>
        <v/>
      </c>
      <c r="G18" s="30" t="str">
        <f>IF(D18="","",VLOOKUP(D18,'f2'!$B$2:$I$1048576,4,FALSE))</f>
        <v/>
      </c>
      <c r="H18" s="28" t="str">
        <f>IF(D18="","",VLOOKUP(D18,'f2'!$B$2:$I$1048576,5,FALSE))</f>
        <v/>
      </c>
      <c r="I18" s="31" t="str">
        <f>IF(D18="","",VLOOKUP(D18,'f2'!$B$2:$I$1048576,6,FALSE))</f>
        <v/>
      </c>
      <c r="J18" s="29" t="str">
        <f>IF(D18="","",VLOOKUP(D18,'f2'!$B$2:$I$1048576,7,FALSE))</f>
        <v/>
      </c>
    </row>
    <row r="19" spans="1:10" x14ac:dyDescent="0.2">
      <c r="A19" s="27">
        <f t="shared" si="0"/>
        <v>0</v>
      </c>
      <c r="B19" s="27" t="str">
        <f>IF(ROW(B19)-1&gt;COUNTA('f2'!$B$2:$B$121),"",IF(ISNA(VLOOKUP('f2'!B19,'f1'!$D$2:$D$1048576,1,FALSE))=TRUE,'f2'!B19,""))</f>
        <v/>
      </c>
      <c r="C19" s="33" t="str">
        <f>IF(D19="","",VLOOKUP(D19,'f2'!$B$2:$I$1048576,8,FALSE))</f>
        <v/>
      </c>
      <c r="D19" s="28" t="str">
        <f>IF(ROW(D19)-1&gt;COUNTA($B$2:$B$300)-COUNTBLANK($B$2:$B$300),"",VLOOKUP(ROW('Nouveau Nom'!D19)-1,'Nouveau Nom'!$A$2:$B$300,2,FALSE))</f>
        <v/>
      </c>
      <c r="E19" s="29" t="str">
        <f>IF(D19="","",VLOOKUP(D19,'f2'!$B$2:$I$1048576,2,FALSE))</f>
        <v/>
      </c>
      <c r="F19" s="29" t="str">
        <f>IF(D19="","",VLOOKUP(D19,'f2'!$B$2:$I$1048576,3,FALSE))</f>
        <v/>
      </c>
      <c r="G19" s="30" t="str">
        <f>IF(D19="","",VLOOKUP(D19,'f2'!$B$2:$I$1048576,4,FALSE))</f>
        <v/>
      </c>
      <c r="H19" s="28" t="str">
        <f>IF(D19="","",VLOOKUP(D19,'f2'!$B$2:$I$1048576,5,FALSE))</f>
        <v/>
      </c>
      <c r="I19" s="31" t="str">
        <f>IF(D19="","",VLOOKUP(D19,'f2'!$B$2:$I$1048576,6,FALSE))</f>
        <v/>
      </c>
      <c r="J19" s="29" t="str">
        <f>IF(D19="","",VLOOKUP(D19,'f2'!$B$2:$I$1048576,7,FALSE))</f>
        <v/>
      </c>
    </row>
    <row r="20" spans="1:10" x14ac:dyDescent="0.2">
      <c r="A20" s="27">
        <f t="shared" si="0"/>
        <v>0</v>
      </c>
      <c r="B20" s="27" t="str">
        <f>IF(ROW(B20)-1&gt;COUNTA('f2'!$B$2:$B$121),"",IF(ISNA(VLOOKUP('f2'!B20,'f1'!$D$2:$D$1048576,1,FALSE))=TRUE,'f2'!B20,""))</f>
        <v/>
      </c>
      <c r="C20" s="33" t="str">
        <f>IF(D20="","",VLOOKUP(D20,'f2'!$B$2:$I$1048576,8,FALSE))</f>
        <v/>
      </c>
      <c r="D20" s="28" t="str">
        <f>IF(ROW(D20)-1&gt;COUNTA($B$2:$B$300)-COUNTBLANK($B$2:$B$300),"",VLOOKUP(ROW('Nouveau Nom'!D20)-1,'Nouveau Nom'!$A$2:$B$300,2,FALSE))</f>
        <v/>
      </c>
      <c r="E20" s="29" t="str">
        <f>IF(D20="","",VLOOKUP(D20,'f2'!$B$2:$I$1048576,2,FALSE))</f>
        <v/>
      </c>
      <c r="F20" s="29" t="str">
        <f>IF(D20="","",VLOOKUP(D20,'f2'!$B$2:$I$1048576,3,FALSE))</f>
        <v/>
      </c>
      <c r="G20" s="30" t="str">
        <f>IF(D20="","",VLOOKUP(D20,'f2'!$B$2:$I$1048576,4,FALSE))</f>
        <v/>
      </c>
      <c r="H20" s="28" t="str">
        <f>IF(D20="","",VLOOKUP(D20,'f2'!$B$2:$I$1048576,5,FALSE))</f>
        <v/>
      </c>
      <c r="I20" s="31" t="str">
        <f>IF(D20="","",VLOOKUP(D20,'f2'!$B$2:$I$1048576,6,FALSE))</f>
        <v/>
      </c>
      <c r="J20" s="29" t="str">
        <f>IF(D20="","",VLOOKUP(D20,'f2'!$B$2:$I$1048576,7,FALSE))</f>
        <v/>
      </c>
    </row>
    <row r="21" spans="1:10" x14ac:dyDescent="0.2">
      <c r="A21" s="27">
        <f t="shared" si="0"/>
        <v>0</v>
      </c>
      <c r="B21" s="27" t="str">
        <f>IF(ROW(B21)-1&gt;COUNTA('f2'!$B$2:$B$121),"",IF(ISNA(VLOOKUP('f2'!B21,'f1'!$D$2:$D$1048576,1,FALSE))=TRUE,'f2'!B21,""))</f>
        <v/>
      </c>
      <c r="C21" s="33" t="str">
        <f>IF(D21="","",VLOOKUP(D21,'f2'!$B$2:$I$1048576,8,FALSE))</f>
        <v/>
      </c>
      <c r="D21" s="28" t="str">
        <f>IF(ROW(D21)-1&gt;COUNTA($B$2:$B$300)-COUNTBLANK($B$2:$B$300),"",VLOOKUP(ROW('Nouveau Nom'!D21)-1,'Nouveau Nom'!$A$2:$B$300,2,FALSE))</f>
        <v/>
      </c>
      <c r="E21" s="29" t="str">
        <f>IF(D21="","",VLOOKUP(D21,'f2'!$B$2:$I$1048576,2,FALSE))</f>
        <v/>
      </c>
      <c r="F21" s="29" t="str">
        <f>IF(D21="","",VLOOKUP(D21,'f2'!$B$2:$I$1048576,3,FALSE))</f>
        <v/>
      </c>
      <c r="G21" s="30" t="str">
        <f>IF(D21="","",VLOOKUP(D21,'f2'!$B$2:$I$1048576,4,FALSE))</f>
        <v/>
      </c>
      <c r="H21" s="28" t="str">
        <f>IF(D21="","",VLOOKUP(D21,'f2'!$B$2:$I$1048576,5,FALSE))</f>
        <v/>
      </c>
      <c r="I21" s="31" t="str">
        <f>IF(D21="","",VLOOKUP(D21,'f2'!$B$2:$I$1048576,6,FALSE))</f>
        <v/>
      </c>
      <c r="J21" s="29" t="str">
        <f>IF(D21="","",VLOOKUP(D21,'f2'!$B$2:$I$1048576,7,FALSE))</f>
        <v/>
      </c>
    </row>
    <row r="22" spans="1:10" x14ac:dyDescent="0.2">
      <c r="A22" s="27">
        <f t="shared" si="0"/>
        <v>0</v>
      </c>
      <c r="B22" s="27" t="str">
        <f>IF(ROW(B22)-1&gt;COUNTA('f2'!$B$2:$B$121),"",IF(ISNA(VLOOKUP('f2'!B22,'f1'!$D$2:$D$1048576,1,FALSE))=TRUE,'f2'!B22,""))</f>
        <v/>
      </c>
      <c r="C22" s="33" t="str">
        <f>IF(D22="","",VLOOKUP(D22,'f2'!$B$2:$I$1048576,8,FALSE))</f>
        <v/>
      </c>
      <c r="D22" s="28" t="str">
        <f>IF(ROW(D22)-1&gt;COUNTA($B$2:$B$300)-COUNTBLANK($B$2:$B$300),"",VLOOKUP(ROW('Nouveau Nom'!D22)-1,'Nouveau Nom'!$A$2:$B$300,2,FALSE))</f>
        <v/>
      </c>
      <c r="E22" s="29" t="str">
        <f>IF(D22="","",VLOOKUP(D22,'f2'!$B$2:$I$1048576,2,FALSE))</f>
        <v/>
      </c>
      <c r="F22" s="29" t="str">
        <f>IF(D22="","",VLOOKUP(D22,'f2'!$B$2:$I$1048576,3,FALSE))</f>
        <v/>
      </c>
      <c r="G22" s="30" t="str">
        <f>IF(D22="","",VLOOKUP(D22,'f2'!$B$2:$I$1048576,4,FALSE))</f>
        <v/>
      </c>
      <c r="H22" s="28" t="str">
        <f>IF(D22="","",VLOOKUP(D22,'f2'!$B$2:$I$1048576,5,FALSE))</f>
        <v/>
      </c>
      <c r="I22" s="31" t="str">
        <f>IF(D22="","",VLOOKUP(D22,'f2'!$B$2:$I$1048576,6,FALSE))</f>
        <v/>
      </c>
      <c r="J22" s="29" t="str">
        <f>IF(D22="","",VLOOKUP(D22,'f2'!$B$2:$I$1048576,7,FALSE))</f>
        <v/>
      </c>
    </row>
    <row r="23" spans="1:10" x14ac:dyDescent="0.2">
      <c r="A23" s="27">
        <f t="shared" si="0"/>
        <v>0</v>
      </c>
      <c r="B23" s="27" t="str">
        <f>IF(ROW(B23)-1&gt;COUNTA('f2'!$B$2:$B$121),"",IF(ISNA(VLOOKUP('f2'!B23,'f1'!$D$2:$D$1048576,1,FALSE))=TRUE,'f2'!B23,""))</f>
        <v/>
      </c>
      <c r="C23" s="33" t="str">
        <f>IF(D23="","",VLOOKUP(D23,'f2'!$B$2:$I$1048576,8,FALSE))</f>
        <v/>
      </c>
      <c r="D23" s="28" t="str">
        <f>IF(ROW(D23)-1&gt;COUNTA($B$2:$B$300)-COUNTBLANK($B$2:$B$300),"",VLOOKUP(ROW('Nouveau Nom'!D23)-1,'Nouveau Nom'!$A$2:$B$300,2,FALSE))</f>
        <v/>
      </c>
      <c r="E23" s="29" t="str">
        <f>IF(D23="","",VLOOKUP(D23,'f2'!$B$2:$I$1048576,2,FALSE))</f>
        <v/>
      </c>
      <c r="F23" s="29" t="str">
        <f>IF(D23="","",VLOOKUP(D23,'f2'!$B$2:$I$1048576,3,FALSE))</f>
        <v/>
      </c>
      <c r="G23" s="30" t="str">
        <f>IF(D23="","",VLOOKUP(D23,'f2'!$B$2:$I$1048576,4,FALSE))</f>
        <v/>
      </c>
      <c r="H23" s="28" t="str">
        <f>IF(D23="","",VLOOKUP(D23,'f2'!$B$2:$I$1048576,5,FALSE))</f>
        <v/>
      </c>
      <c r="I23" s="31" t="str">
        <f>IF(D23="","",VLOOKUP(D23,'f2'!$B$2:$I$1048576,6,FALSE))</f>
        <v/>
      </c>
      <c r="J23" s="29" t="str">
        <f>IF(D23="","",VLOOKUP(D23,'f2'!$B$2:$I$1048576,7,FALSE))</f>
        <v/>
      </c>
    </row>
    <row r="24" spans="1:10" x14ac:dyDescent="0.2">
      <c r="A24" s="27">
        <f t="shared" si="0"/>
        <v>0</v>
      </c>
      <c r="B24" s="27" t="str">
        <f>IF(ROW(B24)-1&gt;COUNTA('f2'!$B$2:$B$121),"",IF(ISNA(VLOOKUP('f2'!B24,'f1'!$D$2:$D$1048576,1,FALSE))=TRUE,'f2'!B24,""))</f>
        <v/>
      </c>
      <c r="C24" s="33" t="str">
        <f>IF(D24="","",VLOOKUP(D24,'f2'!$B$2:$I$1048576,8,FALSE))</f>
        <v/>
      </c>
      <c r="D24" s="28" t="str">
        <f>IF(ROW(D24)-1&gt;COUNTA($B$2:$B$300)-COUNTBLANK($B$2:$B$300),"",VLOOKUP(ROW('Nouveau Nom'!D24)-1,'Nouveau Nom'!$A$2:$B$300,2,FALSE))</f>
        <v/>
      </c>
      <c r="E24" s="29" t="str">
        <f>IF(D24="","",VLOOKUP(D24,'f2'!$B$2:$I$1048576,2,FALSE))</f>
        <v/>
      </c>
      <c r="F24" s="29" t="str">
        <f>IF(D24="","",VLOOKUP(D24,'f2'!$B$2:$I$1048576,3,FALSE))</f>
        <v/>
      </c>
      <c r="G24" s="30" t="str">
        <f>IF(D24="","",VLOOKUP(D24,'f2'!$B$2:$I$1048576,4,FALSE))</f>
        <v/>
      </c>
      <c r="H24" s="28" t="str">
        <f>IF(D24="","",VLOOKUP(D24,'f2'!$B$2:$I$1048576,5,FALSE))</f>
        <v/>
      </c>
      <c r="I24" s="31" t="str">
        <f>IF(D24="","",VLOOKUP(D24,'f2'!$B$2:$I$1048576,6,FALSE))</f>
        <v/>
      </c>
      <c r="J24" s="29" t="str">
        <f>IF(D24="","",VLOOKUP(D24,'f2'!$B$2:$I$1048576,7,FALSE))</f>
        <v/>
      </c>
    </row>
    <row r="25" spans="1:10" x14ac:dyDescent="0.2">
      <c r="A25" s="27">
        <f t="shared" si="0"/>
        <v>0</v>
      </c>
      <c r="B25" s="27" t="str">
        <f>IF(ROW(B25)-1&gt;COUNTA('f2'!$B$2:$B$121),"",IF(ISNA(VLOOKUP('f2'!B25,'f1'!$D$2:$D$1048576,1,FALSE))=TRUE,'f2'!B25,""))</f>
        <v/>
      </c>
      <c r="C25" s="33" t="str">
        <f>IF(D25="","",VLOOKUP(D25,'f2'!$B$2:$I$1048576,8,FALSE))</f>
        <v/>
      </c>
      <c r="D25" s="28" t="str">
        <f>IF(ROW(D25)-1&gt;COUNTA($B$2:$B$300)-COUNTBLANK($B$2:$B$300),"",VLOOKUP(ROW('Nouveau Nom'!D25)-1,'Nouveau Nom'!$A$2:$B$300,2,FALSE))</f>
        <v/>
      </c>
      <c r="E25" s="29" t="str">
        <f>IF(D25="","",VLOOKUP(D25,'f2'!$B$2:$I$1048576,2,FALSE))</f>
        <v/>
      </c>
      <c r="F25" s="29" t="str">
        <f>IF(D25="","",VLOOKUP(D25,'f2'!$B$2:$I$1048576,3,FALSE))</f>
        <v/>
      </c>
      <c r="G25" s="30" t="str">
        <f>IF(D25="","",VLOOKUP(D25,'f2'!$B$2:$I$1048576,4,FALSE))</f>
        <v/>
      </c>
      <c r="H25" s="28" t="str">
        <f>IF(D25="","",VLOOKUP(D25,'f2'!$B$2:$I$1048576,5,FALSE))</f>
        <v/>
      </c>
      <c r="I25" s="31" t="str">
        <f>IF(D25="","",VLOOKUP(D25,'f2'!$B$2:$I$1048576,6,FALSE))</f>
        <v/>
      </c>
      <c r="J25" s="29" t="str">
        <f>IF(D25="","",VLOOKUP(D25,'f2'!$B$2:$I$1048576,7,FALSE))</f>
        <v/>
      </c>
    </row>
    <row r="26" spans="1:10" x14ac:dyDescent="0.2">
      <c r="A26" s="27">
        <f t="shared" si="0"/>
        <v>0</v>
      </c>
      <c r="B26" s="27" t="str">
        <f>IF(ROW(B26)-1&gt;COUNTA('f2'!$B$2:$B$121),"",IF(ISNA(VLOOKUP('f2'!B26,'f1'!$D$2:$D$1048576,1,FALSE))=TRUE,'f2'!B26,""))</f>
        <v/>
      </c>
      <c r="C26" s="33" t="str">
        <f>IF(D26="","",VLOOKUP(D26,'f2'!$B$2:$I$1048576,8,FALSE))</f>
        <v/>
      </c>
      <c r="D26" s="28" t="str">
        <f>IF(ROW(D26)-1&gt;COUNTA($B$2:$B$300)-COUNTBLANK($B$2:$B$300),"",VLOOKUP(ROW('Nouveau Nom'!D26)-1,'Nouveau Nom'!$A$2:$B$300,2,FALSE))</f>
        <v/>
      </c>
      <c r="E26" s="29" t="str">
        <f>IF(D26="","",VLOOKUP(D26,'f2'!$B$2:$I$1048576,2,FALSE))</f>
        <v/>
      </c>
      <c r="F26" s="29" t="str">
        <f>IF(D26="","",VLOOKUP(D26,'f2'!$B$2:$I$1048576,3,FALSE))</f>
        <v/>
      </c>
      <c r="G26" s="30" t="str">
        <f>IF(D26="","",VLOOKUP(D26,'f2'!$B$2:$I$1048576,4,FALSE))</f>
        <v/>
      </c>
      <c r="H26" s="28" t="str">
        <f>IF(D26="","",VLOOKUP(D26,'f2'!$B$2:$I$1048576,5,FALSE))</f>
        <v/>
      </c>
      <c r="I26" s="31" t="str">
        <f>IF(D26="","",VLOOKUP(D26,'f2'!$B$2:$I$1048576,6,FALSE))</f>
        <v/>
      </c>
      <c r="J26" s="29" t="str">
        <f>IF(D26="","",VLOOKUP(D26,'f2'!$B$2:$I$1048576,7,FALSE))</f>
        <v/>
      </c>
    </row>
    <row r="27" spans="1:10" x14ac:dyDescent="0.2">
      <c r="A27" s="27">
        <f t="shared" si="0"/>
        <v>0</v>
      </c>
      <c r="B27" s="27" t="str">
        <f>IF(ROW(B27)-1&gt;COUNTA('f2'!$B$2:$B$121),"",IF(ISNA(VLOOKUP('f2'!B27,'f1'!$D$2:$D$1048576,1,FALSE))=TRUE,'f2'!B27,""))</f>
        <v/>
      </c>
      <c r="C27" s="33" t="str">
        <f>IF(D27="","",VLOOKUP(D27,'f2'!$B$2:$I$1048576,8,FALSE))</f>
        <v/>
      </c>
      <c r="D27" s="28" t="str">
        <f>IF(ROW(D27)-1&gt;COUNTA($B$2:$B$300)-COUNTBLANK($B$2:$B$300),"",VLOOKUP(ROW('Nouveau Nom'!D27)-1,'Nouveau Nom'!$A$2:$B$300,2,FALSE))</f>
        <v/>
      </c>
      <c r="E27" s="29" t="str">
        <f>IF(D27="","",VLOOKUP(D27,'f2'!$B$2:$I$1048576,2,FALSE))</f>
        <v/>
      </c>
      <c r="F27" s="29" t="str">
        <f>IF(D27="","",VLOOKUP(D27,'f2'!$B$2:$I$1048576,3,FALSE))</f>
        <v/>
      </c>
      <c r="G27" s="30" t="str">
        <f>IF(D27="","",VLOOKUP(D27,'f2'!$B$2:$I$1048576,4,FALSE))</f>
        <v/>
      </c>
      <c r="H27" s="28" t="str">
        <f>IF(D27="","",VLOOKUP(D27,'f2'!$B$2:$I$1048576,5,FALSE))</f>
        <v/>
      </c>
      <c r="I27" s="31" t="str">
        <f>IF(D27="","",VLOOKUP(D27,'f2'!$B$2:$I$1048576,6,FALSE))</f>
        <v/>
      </c>
      <c r="J27" s="29" t="str">
        <f>IF(D27="","",VLOOKUP(D27,'f2'!$B$2:$I$1048576,7,FALSE))</f>
        <v/>
      </c>
    </row>
    <row r="28" spans="1:10" x14ac:dyDescent="0.2">
      <c r="A28" s="27">
        <f t="shared" si="0"/>
        <v>0</v>
      </c>
      <c r="B28" s="27" t="str">
        <f>IF(ROW(B28)-1&gt;COUNTA('f2'!$B$2:$B$121),"",IF(ISNA(VLOOKUP('f2'!B28,'f1'!$D$2:$D$1048576,1,FALSE))=TRUE,'f2'!B28,""))</f>
        <v/>
      </c>
      <c r="C28" s="33" t="str">
        <f>IF(D28="","",VLOOKUP(D28,'f2'!$B$2:$I$1048576,8,FALSE))</f>
        <v/>
      </c>
      <c r="D28" s="28" t="str">
        <f>IF(ROW(D28)-1&gt;COUNTA($B$2:$B$300)-COUNTBLANK($B$2:$B$300),"",VLOOKUP(ROW('Nouveau Nom'!D28)-1,'Nouveau Nom'!$A$2:$B$300,2,FALSE))</f>
        <v/>
      </c>
      <c r="E28" s="29" t="str">
        <f>IF(D28="","",VLOOKUP(D28,'f2'!$B$2:$I$1048576,2,FALSE))</f>
        <v/>
      </c>
      <c r="F28" s="29" t="str">
        <f>IF(D28="","",VLOOKUP(D28,'f2'!$B$2:$I$1048576,3,FALSE))</f>
        <v/>
      </c>
      <c r="G28" s="30" t="str">
        <f>IF(D28="","",VLOOKUP(D28,'f2'!$B$2:$I$1048576,4,FALSE))</f>
        <v/>
      </c>
      <c r="H28" s="28" t="str">
        <f>IF(D28="","",VLOOKUP(D28,'f2'!$B$2:$I$1048576,5,FALSE))</f>
        <v/>
      </c>
      <c r="I28" s="31" t="str">
        <f>IF(D28="","",VLOOKUP(D28,'f2'!$B$2:$I$1048576,6,FALSE))</f>
        <v/>
      </c>
      <c r="J28" s="29" t="str">
        <f>IF(D28="","",VLOOKUP(D28,'f2'!$B$2:$I$1048576,7,FALSE))</f>
        <v/>
      </c>
    </row>
    <row r="29" spans="1:10" x14ac:dyDescent="0.2">
      <c r="A29" s="27">
        <f t="shared" si="0"/>
        <v>0</v>
      </c>
      <c r="B29" s="27" t="str">
        <f>IF(ROW(B29)-1&gt;COUNTA('f2'!$B$2:$B$121),"",IF(ISNA(VLOOKUP('f2'!B29,'f1'!$D$2:$D$1048576,1,FALSE))=TRUE,'f2'!B29,""))</f>
        <v/>
      </c>
      <c r="C29" s="33" t="str">
        <f>IF(D29="","",VLOOKUP(D29,'f2'!$B$2:$I$1048576,8,FALSE))</f>
        <v/>
      </c>
      <c r="D29" s="28" t="str">
        <f>IF(ROW(D29)-1&gt;COUNTA($B$2:$B$300)-COUNTBLANK($B$2:$B$300),"",VLOOKUP(ROW('Nouveau Nom'!D29)-1,'Nouveau Nom'!$A$2:$B$300,2,FALSE))</f>
        <v/>
      </c>
      <c r="E29" s="29" t="str">
        <f>IF(D29="","",VLOOKUP(D29,'f2'!$B$2:$I$1048576,2,FALSE))</f>
        <v/>
      </c>
      <c r="F29" s="29" t="str">
        <f>IF(D29="","",VLOOKUP(D29,'f2'!$B$2:$I$1048576,3,FALSE))</f>
        <v/>
      </c>
      <c r="G29" s="30" t="str">
        <f>IF(D29="","",VLOOKUP(D29,'f2'!$B$2:$I$1048576,4,FALSE))</f>
        <v/>
      </c>
      <c r="H29" s="28" t="str">
        <f>IF(D29="","",VLOOKUP(D29,'f2'!$B$2:$I$1048576,5,FALSE))</f>
        <v/>
      </c>
      <c r="I29" s="31" t="str">
        <f>IF(D29="","",VLOOKUP(D29,'f2'!$B$2:$I$1048576,6,FALSE))</f>
        <v/>
      </c>
      <c r="J29" s="29" t="str">
        <f>IF(D29="","",VLOOKUP(D29,'f2'!$B$2:$I$1048576,7,FALSE))</f>
        <v/>
      </c>
    </row>
    <row r="30" spans="1:10" x14ac:dyDescent="0.2">
      <c r="A30" s="27">
        <f t="shared" si="0"/>
        <v>0</v>
      </c>
      <c r="B30" s="27" t="str">
        <f>IF(ROW(B30)-1&gt;COUNTA('f2'!$B$2:$B$121),"",IF(ISNA(VLOOKUP('f2'!B30,'f1'!$D$2:$D$1048576,1,FALSE))=TRUE,'f2'!B30,""))</f>
        <v/>
      </c>
      <c r="C30" s="33" t="str">
        <f>IF(D30="","",VLOOKUP(D30,'f2'!$B$2:$I$1048576,8,FALSE))</f>
        <v/>
      </c>
      <c r="D30" s="28" t="str">
        <f>IF(ROW(D30)-1&gt;COUNTA($B$2:$B$300)-COUNTBLANK($B$2:$B$300),"",VLOOKUP(ROW('Nouveau Nom'!D30)-1,'Nouveau Nom'!$A$2:$B$300,2,FALSE))</f>
        <v/>
      </c>
      <c r="E30" s="29" t="str">
        <f>IF(D30="","",VLOOKUP(D30,'f2'!$B$2:$I$1048576,2,FALSE))</f>
        <v/>
      </c>
      <c r="F30" s="29" t="str">
        <f>IF(D30="","",VLOOKUP(D30,'f2'!$B$2:$I$1048576,3,FALSE))</f>
        <v/>
      </c>
      <c r="G30" s="30" t="str">
        <f>IF(D30="","",VLOOKUP(D30,'f2'!$B$2:$I$1048576,4,FALSE))</f>
        <v/>
      </c>
      <c r="H30" s="28" t="str">
        <f>IF(D30="","",VLOOKUP(D30,'f2'!$B$2:$I$1048576,5,FALSE))</f>
        <v/>
      </c>
      <c r="I30" s="31" t="str">
        <f>IF(D30="","",VLOOKUP(D30,'f2'!$B$2:$I$1048576,6,FALSE))</f>
        <v/>
      </c>
      <c r="J30" s="29" t="str">
        <f>IF(D30="","",VLOOKUP(D30,'f2'!$B$2:$I$1048576,7,FALSE))</f>
        <v/>
      </c>
    </row>
    <row r="31" spans="1:10" x14ac:dyDescent="0.2">
      <c r="A31" s="27">
        <f t="shared" si="0"/>
        <v>0</v>
      </c>
      <c r="B31" s="27" t="str">
        <f>IF(ROW(B31)-1&gt;COUNTA('f2'!$B$2:$B$121),"",IF(ISNA(VLOOKUP('f2'!B31,'f1'!$D$2:$D$1048576,1,FALSE))=TRUE,'f2'!B31,""))</f>
        <v/>
      </c>
      <c r="C31" s="33" t="str">
        <f>IF(D31="","",VLOOKUP(D31,'f2'!$B$2:$I$1048576,8,FALSE))</f>
        <v/>
      </c>
      <c r="D31" s="28" t="str">
        <f>IF(ROW(D31)-1&gt;COUNTA($B$2:$B$300)-COUNTBLANK($B$2:$B$300),"",VLOOKUP(ROW('Nouveau Nom'!D31)-1,'Nouveau Nom'!$A$2:$B$300,2,FALSE))</f>
        <v/>
      </c>
      <c r="E31" s="29" t="str">
        <f>IF(D31="","",VLOOKUP(D31,'f2'!$B$2:$I$1048576,2,FALSE))</f>
        <v/>
      </c>
      <c r="F31" s="29" t="str">
        <f>IF(D31="","",VLOOKUP(D31,'f2'!$B$2:$I$1048576,3,FALSE))</f>
        <v/>
      </c>
      <c r="G31" s="30" t="str">
        <f>IF(D31="","",VLOOKUP(D31,'f2'!$B$2:$I$1048576,4,FALSE))</f>
        <v/>
      </c>
      <c r="H31" s="28" t="str">
        <f>IF(D31="","",VLOOKUP(D31,'f2'!$B$2:$I$1048576,5,FALSE))</f>
        <v/>
      </c>
      <c r="I31" s="31" t="str">
        <f>IF(D31="","",VLOOKUP(D31,'f2'!$B$2:$I$1048576,6,FALSE))</f>
        <v/>
      </c>
      <c r="J31" s="29" t="str">
        <f>IF(D31="","",VLOOKUP(D31,'f2'!$B$2:$I$1048576,7,FALSE))</f>
        <v/>
      </c>
    </row>
    <row r="32" spans="1:10" x14ac:dyDescent="0.2">
      <c r="A32" s="27">
        <f t="shared" si="0"/>
        <v>0</v>
      </c>
      <c r="B32" s="27" t="str">
        <f>IF(ROW(B32)-1&gt;COUNTA('f2'!$B$2:$B$121),"",IF(ISNA(VLOOKUP('f2'!B32,'f1'!$D$2:$D$1048576,1,FALSE))=TRUE,'f2'!B32,""))</f>
        <v/>
      </c>
      <c r="C32" s="33" t="str">
        <f>IF(D32="","",VLOOKUP(D32,'f2'!$B$2:$I$1048576,8,FALSE))</f>
        <v/>
      </c>
      <c r="D32" s="28" t="str">
        <f>IF(ROW(D32)-1&gt;COUNTA($B$2:$B$300)-COUNTBLANK($B$2:$B$300),"",VLOOKUP(ROW('Nouveau Nom'!D32)-1,'Nouveau Nom'!$A$2:$B$300,2,FALSE))</f>
        <v/>
      </c>
      <c r="E32" s="29" t="str">
        <f>IF(D32="","",VLOOKUP(D32,'f2'!$B$2:$I$1048576,2,FALSE))</f>
        <v/>
      </c>
      <c r="F32" s="29" t="str">
        <f>IF(D32="","",VLOOKUP(D32,'f2'!$B$2:$I$1048576,3,FALSE))</f>
        <v/>
      </c>
      <c r="G32" s="30" t="str">
        <f>IF(D32="","",VLOOKUP(D32,'f2'!$B$2:$I$1048576,4,FALSE))</f>
        <v/>
      </c>
      <c r="H32" s="28" t="str">
        <f>IF(D32="","",VLOOKUP(D32,'f2'!$B$2:$I$1048576,5,FALSE))</f>
        <v/>
      </c>
      <c r="I32" s="31" t="str">
        <f>IF(D32="","",VLOOKUP(D32,'f2'!$B$2:$I$1048576,6,FALSE))</f>
        <v/>
      </c>
      <c r="J32" s="29" t="str">
        <f>IF(D32="","",VLOOKUP(D32,'f2'!$B$2:$I$1048576,7,FALSE))</f>
        <v/>
      </c>
    </row>
    <row r="33" spans="1:10" x14ac:dyDescent="0.2">
      <c r="A33" s="27">
        <f t="shared" si="0"/>
        <v>0</v>
      </c>
      <c r="B33" s="27" t="str">
        <f>IF(ROW(B33)-1&gt;COUNTA('f2'!$B$2:$B$121),"",IF(ISNA(VLOOKUP('f2'!B33,'f1'!$D$2:$D$1048576,1,FALSE))=TRUE,'f2'!B33,""))</f>
        <v/>
      </c>
      <c r="C33" s="33" t="str">
        <f>IF(D33="","",VLOOKUP(D33,'f2'!$B$2:$I$1048576,8,FALSE))</f>
        <v/>
      </c>
      <c r="D33" s="28" t="str">
        <f>IF(ROW(D33)-1&gt;COUNTA($B$2:$B$300)-COUNTBLANK($B$2:$B$300),"",VLOOKUP(ROW('Nouveau Nom'!D33)-1,'Nouveau Nom'!$A$2:$B$300,2,FALSE))</f>
        <v/>
      </c>
      <c r="E33" s="29" t="str">
        <f>IF(D33="","",VLOOKUP(D33,'f2'!$B$2:$I$1048576,2,FALSE))</f>
        <v/>
      </c>
      <c r="F33" s="29" t="str">
        <f>IF(D33="","",VLOOKUP(D33,'f2'!$B$2:$I$1048576,3,FALSE))</f>
        <v/>
      </c>
      <c r="G33" s="30" t="str">
        <f>IF(D33="","",VLOOKUP(D33,'f2'!$B$2:$I$1048576,4,FALSE))</f>
        <v/>
      </c>
      <c r="H33" s="28" t="str">
        <f>IF(D33="","",VLOOKUP(D33,'f2'!$B$2:$I$1048576,5,FALSE))</f>
        <v/>
      </c>
      <c r="I33" s="31" t="str">
        <f>IF(D33="","",VLOOKUP(D33,'f2'!$B$2:$I$1048576,6,FALSE))</f>
        <v/>
      </c>
      <c r="J33" s="29" t="str">
        <f>IF(D33="","",VLOOKUP(D33,'f2'!$B$2:$I$1048576,7,FALSE))</f>
        <v/>
      </c>
    </row>
    <row r="34" spans="1:10" x14ac:dyDescent="0.2">
      <c r="A34" s="27">
        <f t="shared" si="0"/>
        <v>0</v>
      </c>
      <c r="B34" s="27" t="str">
        <f>IF(ROW(B34)-1&gt;COUNTA('f2'!$B$2:$B$121),"",IF(ISNA(VLOOKUP('f2'!B34,'f1'!$D$2:$D$1048576,1,FALSE))=TRUE,'f2'!B34,""))</f>
        <v/>
      </c>
      <c r="C34" s="33" t="str">
        <f>IF(D34="","",VLOOKUP(D34,'f2'!$B$2:$I$1048576,8,FALSE))</f>
        <v/>
      </c>
      <c r="D34" s="28" t="str">
        <f>IF(ROW(D34)-1&gt;COUNTA($B$2:$B$300)-COUNTBLANK($B$2:$B$300),"",VLOOKUP(ROW('Nouveau Nom'!D34)-1,'Nouveau Nom'!$A$2:$B$300,2,FALSE))</f>
        <v/>
      </c>
      <c r="E34" s="29" t="str">
        <f>IF(D34="","",VLOOKUP(D34,'f2'!$B$2:$I$1048576,2,FALSE))</f>
        <v/>
      </c>
      <c r="F34" s="29" t="str">
        <f>IF(D34="","",VLOOKUP(D34,'f2'!$B$2:$I$1048576,3,FALSE))</f>
        <v/>
      </c>
      <c r="G34" s="30" t="str">
        <f>IF(D34="","",VLOOKUP(D34,'f2'!$B$2:$I$1048576,4,FALSE))</f>
        <v/>
      </c>
      <c r="H34" s="28" t="str">
        <f>IF(D34="","",VLOOKUP(D34,'f2'!$B$2:$I$1048576,5,FALSE))</f>
        <v/>
      </c>
      <c r="I34" s="31" t="str">
        <f>IF(D34="","",VLOOKUP(D34,'f2'!$B$2:$I$1048576,6,FALSE))</f>
        <v/>
      </c>
      <c r="J34" s="29" t="str">
        <f>IF(D34="","",VLOOKUP(D34,'f2'!$B$2:$I$1048576,7,FALSE))</f>
        <v/>
      </c>
    </row>
    <row r="35" spans="1:10" x14ac:dyDescent="0.2">
      <c r="A35" s="27">
        <f t="shared" si="0"/>
        <v>0</v>
      </c>
      <c r="B35" s="27" t="str">
        <f>IF(ROW(B35)-1&gt;COUNTA('f2'!$B$2:$B$121),"",IF(ISNA(VLOOKUP('f2'!B35,'f1'!$D$2:$D$1048576,1,FALSE))=TRUE,'f2'!B35,""))</f>
        <v/>
      </c>
      <c r="C35" s="33" t="str">
        <f>IF(D35="","",VLOOKUP(D35,'f2'!$B$2:$I$1048576,8,FALSE))</f>
        <v/>
      </c>
      <c r="D35" s="28" t="str">
        <f>IF(ROW(D35)-1&gt;COUNTA($B$2:$B$300)-COUNTBLANK($B$2:$B$300),"",VLOOKUP(ROW('Nouveau Nom'!D35)-1,'Nouveau Nom'!$A$2:$B$300,2,FALSE))</f>
        <v/>
      </c>
      <c r="E35" s="29" t="str">
        <f>IF(D35="","",VLOOKUP(D35,'f2'!$B$2:$I$1048576,2,FALSE))</f>
        <v/>
      </c>
      <c r="F35" s="29" t="str">
        <f>IF(D35="","",VLOOKUP(D35,'f2'!$B$2:$I$1048576,3,FALSE))</f>
        <v/>
      </c>
      <c r="G35" s="30" t="str">
        <f>IF(D35="","",VLOOKUP(D35,'f2'!$B$2:$I$1048576,4,FALSE))</f>
        <v/>
      </c>
      <c r="H35" s="28" t="str">
        <f>IF(D35="","",VLOOKUP(D35,'f2'!$B$2:$I$1048576,5,FALSE))</f>
        <v/>
      </c>
      <c r="I35" s="31" t="str">
        <f>IF(D35="","",VLOOKUP(D35,'f2'!$B$2:$I$1048576,6,FALSE))</f>
        <v/>
      </c>
      <c r="J35" s="29" t="str">
        <f>IF(D35="","",VLOOKUP(D35,'f2'!$B$2:$I$1048576,7,FALSE))</f>
        <v/>
      </c>
    </row>
    <row r="36" spans="1:10" x14ac:dyDescent="0.2">
      <c r="A36" s="27">
        <f t="shared" si="0"/>
        <v>0</v>
      </c>
      <c r="B36" s="27" t="str">
        <f>IF(ROW(B36)-1&gt;COUNTA('f2'!$B$2:$B$121),"",IF(ISNA(VLOOKUP('f2'!B36,'f1'!$D$2:$D$1048576,1,FALSE))=TRUE,'f2'!B36,""))</f>
        <v/>
      </c>
      <c r="C36" s="33" t="str">
        <f>IF(D36="","",VLOOKUP(D36,'f2'!$B$2:$I$1048576,8,FALSE))</f>
        <v/>
      </c>
      <c r="D36" s="28" t="str">
        <f>IF(ROW(D36)-1&gt;COUNTA($B$2:$B$300)-COUNTBLANK($B$2:$B$300),"",VLOOKUP(ROW('Nouveau Nom'!D36)-1,'Nouveau Nom'!$A$2:$B$300,2,FALSE))</f>
        <v/>
      </c>
      <c r="E36" s="29" t="str">
        <f>IF(D36="","",VLOOKUP(D36,'f2'!$B$2:$I$1048576,2,FALSE))</f>
        <v/>
      </c>
      <c r="F36" s="29" t="str">
        <f>IF(D36="","",VLOOKUP(D36,'f2'!$B$2:$I$1048576,3,FALSE))</f>
        <v/>
      </c>
      <c r="G36" s="30" t="str">
        <f>IF(D36="","",VLOOKUP(D36,'f2'!$B$2:$I$1048576,4,FALSE))</f>
        <v/>
      </c>
      <c r="H36" s="28" t="str">
        <f>IF(D36="","",VLOOKUP(D36,'f2'!$B$2:$I$1048576,5,FALSE))</f>
        <v/>
      </c>
      <c r="I36" s="31" t="str">
        <f>IF(D36="","",VLOOKUP(D36,'f2'!$B$2:$I$1048576,6,FALSE))</f>
        <v/>
      </c>
      <c r="J36" s="29" t="str">
        <f>IF(D36="","",VLOOKUP(D36,'f2'!$B$2:$I$1048576,7,FALSE))</f>
        <v/>
      </c>
    </row>
    <row r="37" spans="1:10" x14ac:dyDescent="0.2">
      <c r="A37" s="27">
        <f t="shared" si="0"/>
        <v>0</v>
      </c>
      <c r="B37" s="27" t="str">
        <f>IF(ROW(B37)-1&gt;COUNTA('f2'!$B$2:$B$121),"",IF(ISNA(VLOOKUP('f2'!B37,'f1'!$D$2:$D$1048576,1,FALSE))=TRUE,'f2'!B37,""))</f>
        <v/>
      </c>
      <c r="C37" s="33" t="str">
        <f>IF(D37="","",VLOOKUP(D37,'f2'!$B$2:$I$1048576,8,FALSE))</f>
        <v/>
      </c>
      <c r="D37" s="28" t="str">
        <f>IF(ROW(D37)-1&gt;COUNTA($B$2:$B$300)-COUNTBLANK($B$2:$B$300),"",VLOOKUP(ROW('Nouveau Nom'!D37)-1,'Nouveau Nom'!$A$2:$B$300,2,FALSE))</f>
        <v/>
      </c>
      <c r="E37" s="29" t="str">
        <f>IF(D37="","",VLOOKUP(D37,'f2'!$B$2:$I$1048576,2,FALSE))</f>
        <v/>
      </c>
      <c r="F37" s="29" t="str">
        <f>IF(D37="","",VLOOKUP(D37,'f2'!$B$2:$I$1048576,3,FALSE))</f>
        <v/>
      </c>
      <c r="G37" s="30" t="str">
        <f>IF(D37="","",VLOOKUP(D37,'f2'!$B$2:$I$1048576,4,FALSE))</f>
        <v/>
      </c>
      <c r="H37" s="28" t="str">
        <f>IF(D37="","",VLOOKUP(D37,'f2'!$B$2:$I$1048576,5,FALSE))</f>
        <v/>
      </c>
      <c r="I37" s="31" t="str">
        <f>IF(D37="","",VLOOKUP(D37,'f2'!$B$2:$I$1048576,6,FALSE))</f>
        <v/>
      </c>
      <c r="J37" s="29" t="str">
        <f>IF(D37="","",VLOOKUP(D37,'f2'!$B$2:$I$1048576,7,FALSE))</f>
        <v/>
      </c>
    </row>
    <row r="38" spans="1:10" x14ac:dyDescent="0.2">
      <c r="A38" s="27">
        <f t="shared" si="0"/>
        <v>0</v>
      </c>
      <c r="B38" s="27" t="str">
        <f>IF(ROW(B38)-1&gt;COUNTA('f2'!$B$2:$B$121),"",IF(ISNA(VLOOKUP('f2'!B38,'f1'!$D$2:$D$1048576,1,FALSE))=TRUE,'f2'!B38,""))</f>
        <v/>
      </c>
      <c r="C38" s="33" t="str">
        <f>IF(D38="","",VLOOKUP(D38,'f2'!$B$2:$I$1048576,8,FALSE))</f>
        <v/>
      </c>
      <c r="D38" s="28" t="str">
        <f>IF(ROW(D38)-1&gt;COUNTA($B$2:$B$300)-COUNTBLANK($B$2:$B$300),"",VLOOKUP(ROW('Nouveau Nom'!D38)-1,'Nouveau Nom'!$A$2:$B$300,2,FALSE))</f>
        <v/>
      </c>
      <c r="E38" s="29" t="str">
        <f>IF(D38="","",VLOOKUP(D38,'f2'!$B$2:$I$1048576,2,FALSE))</f>
        <v/>
      </c>
      <c r="F38" s="29" t="str">
        <f>IF(D38="","",VLOOKUP(D38,'f2'!$B$2:$I$1048576,3,FALSE))</f>
        <v/>
      </c>
      <c r="G38" s="30" t="str">
        <f>IF(D38="","",VLOOKUP(D38,'f2'!$B$2:$I$1048576,4,FALSE))</f>
        <v/>
      </c>
      <c r="H38" s="28" t="str">
        <f>IF(D38="","",VLOOKUP(D38,'f2'!$B$2:$I$1048576,5,FALSE))</f>
        <v/>
      </c>
      <c r="I38" s="31" t="str">
        <f>IF(D38="","",VLOOKUP(D38,'f2'!$B$2:$I$1048576,6,FALSE))</f>
        <v/>
      </c>
      <c r="J38" s="29" t="str">
        <f>IF(D38="","",VLOOKUP(D38,'f2'!$B$2:$I$1048576,7,FALSE))</f>
        <v/>
      </c>
    </row>
    <row r="39" spans="1:10" x14ac:dyDescent="0.2">
      <c r="A39" s="27">
        <f t="shared" si="0"/>
        <v>0</v>
      </c>
      <c r="B39" s="27" t="str">
        <f>IF(ROW(B39)-1&gt;COUNTA('f2'!$B$2:$B$121),"",IF(ISNA(VLOOKUP('f2'!B39,'f1'!$D$2:$D$1048576,1,FALSE))=TRUE,'f2'!B39,""))</f>
        <v/>
      </c>
      <c r="C39" s="33" t="str">
        <f>IF(D39="","",VLOOKUP(D39,'f2'!$B$2:$I$1048576,8,FALSE))</f>
        <v/>
      </c>
      <c r="D39" s="28" t="str">
        <f>IF(ROW(D39)-1&gt;COUNTA($B$2:$B$300)-COUNTBLANK($B$2:$B$300),"",VLOOKUP(ROW('Nouveau Nom'!D39)-1,'Nouveau Nom'!$A$2:$B$300,2,FALSE))</f>
        <v/>
      </c>
      <c r="E39" s="29" t="str">
        <f>IF(D39="","",VLOOKUP(D39,'f2'!$B$2:$I$1048576,2,FALSE))</f>
        <v/>
      </c>
      <c r="F39" s="29" t="str">
        <f>IF(D39="","",VLOOKUP(D39,'f2'!$B$2:$I$1048576,3,FALSE))</f>
        <v/>
      </c>
      <c r="G39" s="30" t="str">
        <f>IF(D39="","",VLOOKUP(D39,'f2'!$B$2:$I$1048576,4,FALSE))</f>
        <v/>
      </c>
      <c r="H39" s="28" t="str">
        <f>IF(D39="","",VLOOKUP(D39,'f2'!$B$2:$I$1048576,5,FALSE))</f>
        <v/>
      </c>
      <c r="I39" s="31" t="str">
        <f>IF(D39="","",VLOOKUP(D39,'f2'!$B$2:$I$1048576,6,FALSE))</f>
        <v/>
      </c>
      <c r="J39" s="29" t="str">
        <f>IF(D39="","",VLOOKUP(D39,'f2'!$B$2:$I$1048576,7,FALSE))</f>
        <v/>
      </c>
    </row>
    <row r="40" spans="1:10" x14ac:dyDescent="0.2">
      <c r="A40" s="27">
        <f t="shared" si="0"/>
        <v>0</v>
      </c>
      <c r="B40" s="27" t="str">
        <f>IF(ROW(B40)-1&gt;COUNTA('f2'!$B$2:$B$121),"",IF(ISNA(VLOOKUP('f2'!B40,'f1'!$D$2:$D$1048576,1,FALSE))=TRUE,'f2'!B40,""))</f>
        <v/>
      </c>
      <c r="C40" s="33" t="str">
        <f>IF(D40="","",VLOOKUP(D40,'f2'!$B$2:$I$1048576,8,FALSE))</f>
        <v/>
      </c>
      <c r="D40" s="28" t="str">
        <f>IF(ROW(D40)-1&gt;COUNTA($B$2:$B$300)-COUNTBLANK($B$2:$B$300),"",VLOOKUP(ROW('Nouveau Nom'!D40)-1,'Nouveau Nom'!$A$2:$B$300,2,FALSE))</f>
        <v/>
      </c>
      <c r="E40" s="29" t="str">
        <f>IF(D40="","",VLOOKUP(D40,'f2'!$B$2:$I$1048576,2,FALSE))</f>
        <v/>
      </c>
      <c r="F40" s="29" t="str">
        <f>IF(D40="","",VLOOKUP(D40,'f2'!$B$2:$I$1048576,3,FALSE))</f>
        <v/>
      </c>
      <c r="G40" s="30" t="str">
        <f>IF(D40="","",VLOOKUP(D40,'f2'!$B$2:$I$1048576,4,FALSE))</f>
        <v/>
      </c>
      <c r="H40" s="28" t="str">
        <f>IF(D40="","",VLOOKUP(D40,'f2'!$B$2:$I$1048576,5,FALSE))</f>
        <v/>
      </c>
      <c r="I40" s="31" t="str">
        <f>IF(D40="","",VLOOKUP(D40,'f2'!$B$2:$I$1048576,6,FALSE))</f>
        <v/>
      </c>
      <c r="J40" s="29" t="str">
        <f>IF(D40="","",VLOOKUP(D40,'f2'!$B$2:$I$1048576,7,FALSE))</f>
        <v/>
      </c>
    </row>
    <row r="41" spans="1:10" x14ac:dyDescent="0.2">
      <c r="A41" s="27">
        <f t="shared" si="0"/>
        <v>0</v>
      </c>
      <c r="B41" s="27" t="str">
        <f>IF(ROW(B41)-1&gt;COUNTA('f2'!$B$2:$B$121),"",IF(ISNA(VLOOKUP('f2'!B41,'f1'!$D$2:$D$1048576,1,FALSE))=TRUE,'f2'!B41,""))</f>
        <v/>
      </c>
      <c r="C41" s="33" t="str">
        <f>IF(D41="","",VLOOKUP(D41,'f2'!$B$2:$I$1048576,8,FALSE))</f>
        <v/>
      </c>
      <c r="D41" s="28" t="str">
        <f>IF(ROW(D41)-1&gt;COUNTA($B$2:$B$300)-COUNTBLANK($B$2:$B$300),"",VLOOKUP(ROW('Nouveau Nom'!D41)-1,'Nouveau Nom'!$A$2:$B$300,2,FALSE))</f>
        <v/>
      </c>
      <c r="E41" s="29" t="str">
        <f>IF(D41="","",VLOOKUP(D41,'f2'!$B$2:$I$1048576,2,FALSE))</f>
        <v/>
      </c>
      <c r="F41" s="29" t="str">
        <f>IF(D41="","",VLOOKUP(D41,'f2'!$B$2:$I$1048576,3,FALSE))</f>
        <v/>
      </c>
      <c r="G41" s="30" t="str">
        <f>IF(D41="","",VLOOKUP(D41,'f2'!$B$2:$I$1048576,4,FALSE))</f>
        <v/>
      </c>
      <c r="H41" s="28" t="str">
        <f>IF(D41="","",VLOOKUP(D41,'f2'!$B$2:$I$1048576,5,FALSE))</f>
        <v/>
      </c>
      <c r="I41" s="31" t="str">
        <f>IF(D41="","",VLOOKUP(D41,'f2'!$B$2:$I$1048576,6,FALSE))</f>
        <v/>
      </c>
      <c r="J41" s="29" t="str">
        <f>IF(D41="","",VLOOKUP(D41,'f2'!$B$2:$I$1048576,7,FALSE))</f>
        <v/>
      </c>
    </row>
    <row r="42" spans="1:10" x14ac:dyDescent="0.2">
      <c r="A42" s="27">
        <f t="shared" si="0"/>
        <v>0</v>
      </c>
      <c r="B42" s="27" t="str">
        <f>IF(ROW(B42)-1&gt;COUNTA('f2'!$B$2:$B$121),"",IF(ISNA(VLOOKUP('f2'!B42,'f1'!$D$2:$D$1048576,1,FALSE))=TRUE,'f2'!B42,""))</f>
        <v/>
      </c>
      <c r="C42" s="33" t="str">
        <f>IF(D42="","",VLOOKUP(D42,'f2'!$B$2:$I$1048576,8,FALSE))</f>
        <v/>
      </c>
      <c r="D42" s="28" t="str">
        <f>IF(ROW(D42)-1&gt;COUNTA($B$2:$B$300)-COUNTBLANK($B$2:$B$300),"",VLOOKUP(ROW('Nouveau Nom'!D42)-1,'Nouveau Nom'!$A$2:$B$300,2,FALSE))</f>
        <v/>
      </c>
      <c r="E42" s="29" t="str">
        <f>IF(D42="","",VLOOKUP(D42,'f2'!$B$2:$I$1048576,2,FALSE))</f>
        <v/>
      </c>
      <c r="F42" s="29" t="str">
        <f>IF(D42="","",VLOOKUP(D42,'f2'!$B$2:$I$1048576,3,FALSE))</f>
        <v/>
      </c>
      <c r="G42" s="30" t="str">
        <f>IF(D42="","",VLOOKUP(D42,'f2'!$B$2:$I$1048576,4,FALSE))</f>
        <v/>
      </c>
      <c r="H42" s="28" t="str">
        <f>IF(D42="","",VLOOKUP(D42,'f2'!$B$2:$I$1048576,5,FALSE))</f>
        <v/>
      </c>
      <c r="I42" s="31" t="str">
        <f>IF(D42="","",VLOOKUP(D42,'f2'!$B$2:$I$1048576,6,FALSE))</f>
        <v/>
      </c>
      <c r="J42" s="29" t="str">
        <f>IF(D42="","",VLOOKUP(D42,'f2'!$B$2:$I$1048576,7,FALSE))</f>
        <v/>
      </c>
    </row>
    <row r="43" spans="1:10" x14ac:dyDescent="0.2">
      <c r="A43" s="27">
        <f t="shared" si="0"/>
        <v>0</v>
      </c>
      <c r="B43" s="27" t="str">
        <f>IF(ROW(B43)-1&gt;COUNTA('f2'!$B$2:$B$121),"",IF(ISNA(VLOOKUP('f2'!B43,'f1'!$D$2:$D$1048576,1,FALSE))=TRUE,'f2'!B43,""))</f>
        <v/>
      </c>
      <c r="C43" s="33" t="str">
        <f>IF(D43="","",VLOOKUP(D43,'f2'!$B$2:$I$1048576,8,FALSE))</f>
        <v/>
      </c>
      <c r="D43" s="28" t="str">
        <f>IF(ROW(D43)-1&gt;COUNTA($B$2:$B$300)-COUNTBLANK($B$2:$B$300),"",VLOOKUP(ROW('Nouveau Nom'!D43)-1,'Nouveau Nom'!$A$2:$B$300,2,FALSE))</f>
        <v/>
      </c>
      <c r="E43" s="29" t="str">
        <f>IF(D43="","",VLOOKUP(D43,'f2'!$B$2:$I$1048576,2,FALSE))</f>
        <v/>
      </c>
      <c r="F43" s="29" t="str">
        <f>IF(D43="","",VLOOKUP(D43,'f2'!$B$2:$I$1048576,3,FALSE))</f>
        <v/>
      </c>
      <c r="G43" s="30" t="str">
        <f>IF(D43="","",VLOOKUP(D43,'f2'!$B$2:$I$1048576,4,FALSE))</f>
        <v/>
      </c>
      <c r="H43" s="28" t="str">
        <f>IF(D43="","",VLOOKUP(D43,'f2'!$B$2:$I$1048576,5,FALSE))</f>
        <v/>
      </c>
      <c r="I43" s="31" t="str">
        <f>IF(D43="","",VLOOKUP(D43,'f2'!$B$2:$I$1048576,6,FALSE))</f>
        <v/>
      </c>
      <c r="J43" s="29" t="str">
        <f>IF(D43="","",VLOOKUP(D43,'f2'!$B$2:$I$1048576,7,FALSE))</f>
        <v/>
      </c>
    </row>
    <row r="44" spans="1:10" x14ac:dyDescent="0.2">
      <c r="A44" s="27">
        <f t="shared" si="0"/>
        <v>0</v>
      </c>
      <c r="B44" s="27" t="str">
        <f>IF(ROW(B44)-1&gt;COUNTA('f2'!$B$2:$B$121),"",IF(ISNA(VLOOKUP('f2'!B44,'f1'!$D$2:$D$1048576,1,FALSE))=TRUE,'f2'!B44,""))</f>
        <v/>
      </c>
      <c r="C44" s="33" t="str">
        <f>IF(D44="","",VLOOKUP(D44,'f2'!$B$2:$I$1048576,8,FALSE))</f>
        <v/>
      </c>
      <c r="D44" s="28" t="str">
        <f>IF(ROW(D44)-1&gt;COUNTA($B$2:$B$300)-COUNTBLANK($B$2:$B$300),"",VLOOKUP(ROW('Nouveau Nom'!D44)-1,'Nouveau Nom'!$A$2:$B$300,2,FALSE))</f>
        <v/>
      </c>
      <c r="E44" s="29" t="str">
        <f>IF(D44="","",VLOOKUP(D44,'f2'!$B$2:$I$1048576,2,FALSE))</f>
        <v/>
      </c>
      <c r="F44" s="29" t="str">
        <f>IF(D44="","",VLOOKUP(D44,'f2'!$B$2:$I$1048576,3,FALSE))</f>
        <v/>
      </c>
      <c r="G44" s="30" t="str">
        <f>IF(D44="","",VLOOKUP(D44,'f2'!$B$2:$I$1048576,4,FALSE))</f>
        <v/>
      </c>
      <c r="H44" s="28" t="str">
        <f>IF(D44="","",VLOOKUP(D44,'f2'!$B$2:$I$1048576,5,FALSE))</f>
        <v/>
      </c>
      <c r="I44" s="31" t="str">
        <f>IF(D44="","",VLOOKUP(D44,'f2'!$B$2:$I$1048576,6,FALSE))</f>
        <v/>
      </c>
      <c r="J44" s="29" t="str">
        <f>IF(D44="","",VLOOKUP(D44,'f2'!$B$2:$I$1048576,7,FALSE))</f>
        <v/>
      </c>
    </row>
    <row r="45" spans="1:10" x14ac:dyDescent="0.2">
      <c r="A45" s="27">
        <f t="shared" si="0"/>
        <v>0</v>
      </c>
      <c r="B45" s="27" t="str">
        <f>IF(ROW(B45)-1&gt;COUNTA('f2'!$B$2:$B$121),"",IF(ISNA(VLOOKUP('f2'!B45,'f1'!$D$2:$D$1048576,1,FALSE))=TRUE,'f2'!B45,""))</f>
        <v/>
      </c>
      <c r="C45" s="33" t="str">
        <f>IF(D45="","",VLOOKUP(D45,'f2'!$B$2:$I$1048576,8,FALSE))</f>
        <v/>
      </c>
      <c r="D45" s="28" t="str">
        <f>IF(ROW(D45)-1&gt;COUNTA($B$2:$B$300)-COUNTBLANK($B$2:$B$300),"",VLOOKUP(ROW('Nouveau Nom'!D45)-1,'Nouveau Nom'!$A$2:$B$300,2,FALSE))</f>
        <v/>
      </c>
      <c r="E45" s="29" t="str">
        <f>IF(D45="","",VLOOKUP(D45,'f2'!$B$2:$I$1048576,2,FALSE))</f>
        <v/>
      </c>
      <c r="F45" s="29" t="str">
        <f>IF(D45="","",VLOOKUP(D45,'f2'!$B$2:$I$1048576,3,FALSE))</f>
        <v/>
      </c>
      <c r="G45" s="30" t="str">
        <f>IF(D45="","",VLOOKUP(D45,'f2'!$B$2:$I$1048576,4,FALSE))</f>
        <v/>
      </c>
      <c r="H45" s="28" t="str">
        <f>IF(D45="","",VLOOKUP(D45,'f2'!$B$2:$I$1048576,5,FALSE))</f>
        <v/>
      </c>
      <c r="I45" s="31" t="str">
        <f>IF(D45="","",VLOOKUP(D45,'f2'!$B$2:$I$1048576,6,FALSE))</f>
        <v/>
      </c>
      <c r="J45" s="29" t="str">
        <f>IF(D45="","",VLOOKUP(D45,'f2'!$B$2:$I$1048576,7,FALSE))</f>
        <v/>
      </c>
    </row>
    <row r="46" spans="1:10" x14ac:dyDescent="0.2">
      <c r="A46" s="27">
        <f t="shared" si="0"/>
        <v>0</v>
      </c>
      <c r="B46" s="27" t="str">
        <f>IF(ROW(B46)-1&gt;COUNTA('f2'!$B$2:$B$121),"",IF(ISNA(VLOOKUP('f2'!B46,'f1'!$D$2:$D$1048576,1,FALSE))=TRUE,'f2'!B46,""))</f>
        <v/>
      </c>
      <c r="C46" s="33" t="str">
        <f>IF(D46="","",VLOOKUP(D46,'f2'!$B$2:$I$1048576,8,FALSE))</f>
        <v/>
      </c>
      <c r="D46" s="28" t="str">
        <f>IF(ROW(D46)-1&gt;COUNTA($B$2:$B$300)-COUNTBLANK($B$2:$B$300),"",VLOOKUP(ROW('Nouveau Nom'!D46)-1,'Nouveau Nom'!$A$2:$B$300,2,FALSE))</f>
        <v/>
      </c>
      <c r="E46" s="29" t="str">
        <f>IF(D46="","",VLOOKUP(D46,'f2'!$B$2:$I$1048576,2,FALSE))</f>
        <v/>
      </c>
      <c r="F46" s="29" t="str">
        <f>IF(D46="","",VLOOKUP(D46,'f2'!$B$2:$I$1048576,3,FALSE))</f>
        <v/>
      </c>
      <c r="G46" s="30" t="str">
        <f>IF(D46="","",VLOOKUP(D46,'f2'!$B$2:$I$1048576,4,FALSE))</f>
        <v/>
      </c>
      <c r="H46" s="28" t="str">
        <f>IF(D46="","",VLOOKUP(D46,'f2'!$B$2:$I$1048576,5,FALSE))</f>
        <v/>
      </c>
      <c r="I46" s="31" t="str">
        <f>IF(D46="","",VLOOKUP(D46,'f2'!$B$2:$I$1048576,6,FALSE))</f>
        <v/>
      </c>
      <c r="J46" s="29" t="str">
        <f>IF(D46="","",VLOOKUP(D46,'f2'!$B$2:$I$1048576,7,FALSE))</f>
        <v/>
      </c>
    </row>
    <row r="47" spans="1:10" x14ac:dyDescent="0.2">
      <c r="A47" s="27">
        <f t="shared" si="0"/>
        <v>0</v>
      </c>
      <c r="B47" s="27" t="str">
        <f>IF(ROW(B47)-1&gt;COUNTA('f2'!$B$2:$B$121),"",IF(ISNA(VLOOKUP('f2'!B47,'f1'!$D$2:$D$1048576,1,FALSE))=TRUE,'f2'!B47,""))</f>
        <v/>
      </c>
      <c r="C47" s="33" t="str">
        <f>IF(D47="","",VLOOKUP(D47,'f2'!$B$2:$I$1048576,8,FALSE))</f>
        <v/>
      </c>
      <c r="D47" s="28" t="str">
        <f>IF(ROW(D47)-1&gt;COUNTA($B$2:$B$300)-COUNTBLANK($B$2:$B$300),"",VLOOKUP(ROW('Nouveau Nom'!D47)-1,'Nouveau Nom'!$A$2:$B$300,2,FALSE))</f>
        <v/>
      </c>
      <c r="E47" s="29" t="str">
        <f>IF(D47="","",VLOOKUP(D47,'f2'!$B$2:$I$1048576,2,FALSE))</f>
        <v/>
      </c>
      <c r="F47" s="29" t="str">
        <f>IF(D47="","",VLOOKUP(D47,'f2'!$B$2:$I$1048576,3,FALSE))</f>
        <v/>
      </c>
      <c r="G47" s="30" t="str">
        <f>IF(D47="","",VLOOKUP(D47,'f2'!$B$2:$I$1048576,4,FALSE))</f>
        <v/>
      </c>
      <c r="H47" s="28" t="str">
        <f>IF(D47="","",VLOOKUP(D47,'f2'!$B$2:$I$1048576,5,FALSE))</f>
        <v/>
      </c>
      <c r="I47" s="31" t="str">
        <f>IF(D47="","",VLOOKUP(D47,'f2'!$B$2:$I$1048576,6,FALSE))</f>
        <v/>
      </c>
      <c r="J47" s="29" t="str">
        <f>IF(D47="","",VLOOKUP(D47,'f2'!$B$2:$I$1048576,7,FALSE))</f>
        <v/>
      </c>
    </row>
    <row r="48" spans="1:10" x14ac:dyDescent="0.2">
      <c r="A48" s="27">
        <f t="shared" si="0"/>
        <v>0</v>
      </c>
      <c r="B48" s="27" t="str">
        <f>IF(ROW(B48)-1&gt;COUNTA('f2'!$B$2:$B$121),"",IF(ISNA(VLOOKUP('f2'!B48,'f1'!$D$2:$D$1048576,1,FALSE))=TRUE,'f2'!B48,""))</f>
        <v/>
      </c>
      <c r="C48" s="33" t="str">
        <f>IF(D48="","",VLOOKUP(D48,'f2'!$B$2:$I$1048576,8,FALSE))</f>
        <v/>
      </c>
      <c r="D48" s="28" t="str">
        <f>IF(ROW(D48)-1&gt;COUNTA($B$2:$B$300)-COUNTBLANK($B$2:$B$300),"",VLOOKUP(ROW('Nouveau Nom'!D48)-1,'Nouveau Nom'!$A$2:$B$300,2,FALSE))</f>
        <v/>
      </c>
      <c r="E48" s="29" t="str">
        <f>IF(D48="","",VLOOKUP(D48,'f2'!$B$2:$I$1048576,2,FALSE))</f>
        <v/>
      </c>
      <c r="F48" s="29" t="str">
        <f>IF(D48="","",VLOOKUP(D48,'f2'!$B$2:$I$1048576,3,FALSE))</f>
        <v/>
      </c>
      <c r="G48" s="30" t="str">
        <f>IF(D48="","",VLOOKUP(D48,'f2'!$B$2:$I$1048576,4,FALSE))</f>
        <v/>
      </c>
      <c r="H48" s="28" t="str">
        <f>IF(D48="","",VLOOKUP(D48,'f2'!$B$2:$I$1048576,5,FALSE))</f>
        <v/>
      </c>
      <c r="I48" s="31" t="str">
        <f>IF(D48="","",VLOOKUP(D48,'f2'!$B$2:$I$1048576,6,FALSE))</f>
        <v/>
      </c>
      <c r="J48" s="29" t="str">
        <f>IF(D48="","",VLOOKUP(D48,'f2'!$B$2:$I$1048576,7,FALSE))</f>
        <v/>
      </c>
    </row>
    <row r="49" spans="1:10" x14ac:dyDescent="0.2">
      <c r="A49" s="27">
        <f t="shared" si="0"/>
        <v>0</v>
      </c>
      <c r="B49" s="27" t="str">
        <f>IF(ROW(B49)-1&gt;COUNTA('f2'!$B$2:$B$121),"",IF(ISNA(VLOOKUP('f2'!B49,'f1'!$D$2:$D$1048576,1,FALSE))=TRUE,'f2'!B49,""))</f>
        <v/>
      </c>
      <c r="C49" s="33" t="str">
        <f>IF(D49="","",VLOOKUP(D49,'f2'!$B$2:$I$1048576,8,FALSE))</f>
        <v/>
      </c>
      <c r="D49" s="28" t="str">
        <f>IF(ROW(D49)-1&gt;COUNTA($B$2:$B$300)-COUNTBLANK($B$2:$B$300),"",VLOOKUP(ROW('Nouveau Nom'!D49)-1,'Nouveau Nom'!$A$2:$B$300,2,FALSE))</f>
        <v/>
      </c>
      <c r="E49" s="29" t="str">
        <f>IF(D49="","",VLOOKUP(D49,'f2'!$B$2:$I$1048576,2,FALSE))</f>
        <v/>
      </c>
      <c r="F49" s="29" t="str">
        <f>IF(D49="","",VLOOKUP(D49,'f2'!$B$2:$I$1048576,3,FALSE))</f>
        <v/>
      </c>
      <c r="G49" s="30" t="str">
        <f>IF(D49="","",VLOOKUP(D49,'f2'!$B$2:$I$1048576,4,FALSE))</f>
        <v/>
      </c>
      <c r="H49" s="28" t="str">
        <f>IF(D49="","",VLOOKUP(D49,'f2'!$B$2:$I$1048576,5,FALSE))</f>
        <v/>
      </c>
      <c r="I49" s="31" t="str">
        <f>IF(D49="","",VLOOKUP(D49,'f2'!$B$2:$I$1048576,6,FALSE))</f>
        <v/>
      </c>
      <c r="J49" s="29" t="str">
        <f>IF(D49="","",VLOOKUP(D49,'f2'!$B$2:$I$1048576,7,FALSE))</f>
        <v/>
      </c>
    </row>
    <row r="50" spans="1:10" x14ac:dyDescent="0.2">
      <c r="A50" s="27">
        <f t="shared" si="0"/>
        <v>0</v>
      </c>
      <c r="B50" s="27" t="str">
        <f>IF(ROW(B50)-1&gt;COUNTA('f2'!$B$2:$B$121),"",IF(ISNA(VLOOKUP('f2'!B50,'f1'!$D$2:$D$1048576,1,FALSE))=TRUE,'f2'!B50,""))</f>
        <v/>
      </c>
      <c r="C50" s="33" t="str">
        <f>IF(D50="","",VLOOKUP(D50,'f2'!$B$2:$I$1048576,8,FALSE))</f>
        <v/>
      </c>
      <c r="D50" s="28" t="str">
        <f>IF(ROW(D50)-1&gt;COUNTA($B$2:$B$300)-COUNTBLANK($B$2:$B$300),"",VLOOKUP(ROW('Nouveau Nom'!D50)-1,'Nouveau Nom'!$A$2:$B$300,2,FALSE))</f>
        <v/>
      </c>
      <c r="E50" s="29" t="str">
        <f>IF(D50="","",VLOOKUP(D50,'f2'!$B$2:$I$1048576,2,FALSE))</f>
        <v/>
      </c>
      <c r="F50" s="29" t="str">
        <f>IF(D50="","",VLOOKUP(D50,'f2'!$B$2:$I$1048576,3,FALSE))</f>
        <v/>
      </c>
      <c r="G50" s="30" t="str">
        <f>IF(D50="","",VLOOKUP(D50,'f2'!$B$2:$I$1048576,4,FALSE))</f>
        <v/>
      </c>
      <c r="H50" s="28" t="str">
        <f>IF(D50="","",VLOOKUP(D50,'f2'!$B$2:$I$1048576,5,FALSE))</f>
        <v/>
      </c>
      <c r="I50" s="31" t="str">
        <f>IF(D50="","",VLOOKUP(D50,'f2'!$B$2:$I$1048576,6,FALSE))</f>
        <v/>
      </c>
      <c r="J50" s="29" t="str">
        <f>IF(D50="","",VLOOKUP(D50,'f2'!$B$2:$I$1048576,7,FALSE))</f>
        <v/>
      </c>
    </row>
    <row r="51" spans="1:10" x14ac:dyDescent="0.2">
      <c r="A51" s="27">
        <f t="shared" si="0"/>
        <v>0</v>
      </c>
      <c r="B51" s="27" t="str">
        <f>IF(ROW(B51)-1&gt;COUNTA('f2'!$B$2:$B$121),"",IF(ISNA(VLOOKUP('f2'!B51,'f1'!$D$2:$D$1048576,1,FALSE))=TRUE,'f2'!B51,""))</f>
        <v/>
      </c>
      <c r="C51" s="33" t="str">
        <f>IF(D51="","",VLOOKUP(D51,'f2'!$B$2:$I$1048576,8,FALSE))</f>
        <v/>
      </c>
      <c r="D51" s="28" t="str">
        <f>IF(ROW(D51)-1&gt;COUNTA($B$2:$B$300)-COUNTBLANK($B$2:$B$300),"",VLOOKUP(ROW('Nouveau Nom'!D51)-1,'Nouveau Nom'!$A$2:$B$300,2,FALSE))</f>
        <v/>
      </c>
      <c r="E51" s="29" t="str">
        <f>IF(D51="","",VLOOKUP(D51,'f2'!$B$2:$I$1048576,2,FALSE))</f>
        <v/>
      </c>
      <c r="F51" s="29" t="str">
        <f>IF(D51="","",VLOOKUP(D51,'f2'!$B$2:$I$1048576,3,FALSE))</f>
        <v/>
      </c>
      <c r="G51" s="30" t="str">
        <f>IF(D51="","",VLOOKUP(D51,'f2'!$B$2:$I$1048576,4,FALSE))</f>
        <v/>
      </c>
      <c r="H51" s="28" t="str">
        <f>IF(D51="","",VLOOKUP(D51,'f2'!$B$2:$I$1048576,5,FALSE))</f>
        <v/>
      </c>
      <c r="I51" s="31" t="str">
        <f>IF(D51="","",VLOOKUP(D51,'f2'!$B$2:$I$1048576,6,FALSE))</f>
        <v/>
      </c>
      <c r="J51" s="29" t="str">
        <f>IF(D51="","",VLOOKUP(D51,'f2'!$B$2:$I$1048576,7,FALSE))</f>
        <v/>
      </c>
    </row>
    <row r="52" spans="1:10" x14ac:dyDescent="0.2">
      <c r="A52" s="27">
        <f t="shared" si="0"/>
        <v>0</v>
      </c>
      <c r="B52" s="27" t="str">
        <f>IF(ROW(B52)-1&gt;COUNTA('f2'!$B$2:$B$121),"",IF(ISNA(VLOOKUP('f2'!B52,'f1'!$D$2:$D$1048576,1,FALSE))=TRUE,'f2'!B52,""))</f>
        <v/>
      </c>
      <c r="C52" s="33" t="str">
        <f>IF(D52="","",VLOOKUP(D52,'f2'!$B$2:$I$1048576,8,FALSE))</f>
        <v/>
      </c>
      <c r="D52" s="28" t="str">
        <f>IF(ROW(D52)-1&gt;COUNTA($B$2:$B$300)-COUNTBLANK($B$2:$B$300),"",VLOOKUP(ROW('Nouveau Nom'!D52)-1,'Nouveau Nom'!$A$2:$B$300,2,FALSE))</f>
        <v/>
      </c>
      <c r="E52" s="29" t="str">
        <f>IF(D52="","",VLOOKUP(D52,'f2'!$B$2:$I$1048576,2,FALSE))</f>
        <v/>
      </c>
      <c r="F52" s="29" t="str">
        <f>IF(D52="","",VLOOKUP(D52,'f2'!$B$2:$I$1048576,3,FALSE))</f>
        <v/>
      </c>
      <c r="G52" s="30" t="str">
        <f>IF(D52="","",VLOOKUP(D52,'f2'!$B$2:$I$1048576,4,FALSE))</f>
        <v/>
      </c>
      <c r="H52" s="28" t="str">
        <f>IF(D52="","",VLOOKUP(D52,'f2'!$B$2:$I$1048576,5,FALSE))</f>
        <v/>
      </c>
      <c r="I52" s="31" t="str">
        <f>IF(D52="","",VLOOKUP(D52,'f2'!$B$2:$I$1048576,6,FALSE))</f>
        <v/>
      </c>
      <c r="J52" s="29" t="str">
        <f>IF(D52="","",VLOOKUP(D52,'f2'!$B$2:$I$1048576,7,FALSE))</f>
        <v/>
      </c>
    </row>
    <row r="53" spans="1:10" x14ac:dyDescent="0.2">
      <c r="A53" s="27">
        <f t="shared" si="0"/>
        <v>0</v>
      </c>
      <c r="B53" s="27" t="str">
        <f>IF(ROW(B53)-1&gt;COUNTA('f2'!$B$2:$B$121),"",IF(ISNA(VLOOKUP('f2'!B53,'f1'!$D$2:$D$1048576,1,FALSE))=TRUE,'f2'!B53,""))</f>
        <v/>
      </c>
      <c r="C53" s="33" t="str">
        <f>IF(D53="","",VLOOKUP(D53,'f2'!$B$2:$I$1048576,8,FALSE))</f>
        <v/>
      </c>
      <c r="D53" s="28" t="str">
        <f>IF(ROW(D53)-1&gt;COUNTA($B$2:$B$300)-COUNTBLANK($B$2:$B$300),"",VLOOKUP(ROW('Nouveau Nom'!D53)-1,'Nouveau Nom'!$A$2:$B$300,2,FALSE))</f>
        <v/>
      </c>
      <c r="E53" s="29" t="str">
        <f>IF(D53="","",VLOOKUP(D53,'f2'!$B$2:$I$1048576,2,FALSE))</f>
        <v/>
      </c>
      <c r="F53" s="29" t="str">
        <f>IF(D53="","",VLOOKUP(D53,'f2'!$B$2:$I$1048576,3,FALSE))</f>
        <v/>
      </c>
      <c r="G53" s="30" t="str">
        <f>IF(D53="","",VLOOKUP(D53,'f2'!$B$2:$I$1048576,4,FALSE))</f>
        <v/>
      </c>
      <c r="H53" s="28" t="str">
        <f>IF(D53="","",VLOOKUP(D53,'f2'!$B$2:$I$1048576,5,FALSE))</f>
        <v/>
      </c>
      <c r="I53" s="31" t="str">
        <f>IF(D53="","",VLOOKUP(D53,'f2'!$B$2:$I$1048576,6,FALSE))</f>
        <v/>
      </c>
      <c r="J53" s="29" t="str">
        <f>IF(D53="","",VLOOKUP(D53,'f2'!$B$2:$I$1048576,7,FALSE))</f>
        <v/>
      </c>
    </row>
    <row r="54" spans="1:10" x14ac:dyDescent="0.2">
      <c r="A54" s="27">
        <f t="shared" si="0"/>
        <v>0</v>
      </c>
      <c r="B54" s="27" t="str">
        <f>IF(ROW(B54)-1&gt;COUNTA('f2'!$B$2:$B$121),"",IF(ISNA(VLOOKUP('f2'!B54,'f1'!$D$2:$D$1048576,1,FALSE))=TRUE,'f2'!B54,""))</f>
        <v/>
      </c>
      <c r="C54" s="33" t="str">
        <f>IF(D54="","",VLOOKUP(D54,'f2'!$B$2:$I$1048576,8,FALSE))</f>
        <v/>
      </c>
      <c r="D54" s="28" t="str">
        <f>IF(ROW(D54)-1&gt;COUNTA($B$2:$B$300)-COUNTBLANK($B$2:$B$300),"",VLOOKUP(ROW('Nouveau Nom'!D54)-1,'Nouveau Nom'!$A$2:$B$300,2,FALSE))</f>
        <v/>
      </c>
      <c r="E54" s="29" t="str">
        <f>IF(D54="","",VLOOKUP(D54,'f2'!$B$2:$I$1048576,2,FALSE))</f>
        <v/>
      </c>
      <c r="F54" s="29" t="str">
        <f>IF(D54="","",VLOOKUP(D54,'f2'!$B$2:$I$1048576,3,FALSE))</f>
        <v/>
      </c>
      <c r="G54" s="30" t="str">
        <f>IF(D54="","",VLOOKUP(D54,'f2'!$B$2:$I$1048576,4,FALSE))</f>
        <v/>
      </c>
      <c r="H54" s="28" t="str">
        <f>IF(D54="","",VLOOKUP(D54,'f2'!$B$2:$I$1048576,5,FALSE))</f>
        <v/>
      </c>
      <c r="I54" s="31" t="str">
        <f>IF(D54="","",VLOOKUP(D54,'f2'!$B$2:$I$1048576,6,FALSE))</f>
        <v/>
      </c>
      <c r="J54" s="29" t="str">
        <f>IF(D54="","",VLOOKUP(D54,'f2'!$B$2:$I$1048576,7,FALSE))</f>
        <v/>
      </c>
    </row>
    <row r="55" spans="1:10" x14ac:dyDescent="0.2">
      <c r="A55" s="27">
        <f t="shared" si="0"/>
        <v>0</v>
      </c>
      <c r="B55" s="27" t="str">
        <f>IF(ROW(B55)-1&gt;COUNTA('f2'!$B$2:$B$121),"",IF(ISNA(VLOOKUP('f2'!B55,'f1'!$D$2:$D$1048576,1,FALSE))=TRUE,'f2'!B55,""))</f>
        <v/>
      </c>
      <c r="C55" s="33" t="str">
        <f>IF(D55="","",VLOOKUP(D55,'f2'!$B$2:$I$1048576,8,FALSE))</f>
        <v/>
      </c>
      <c r="D55" s="28" t="str">
        <f>IF(ROW(D55)-1&gt;COUNTA($B$2:$B$300)-COUNTBLANK($B$2:$B$300),"",VLOOKUP(ROW('Nouveau Nom'!D55)-1,'Nouveau Nom'!$A$2:$B$300,2,FALSE))</f>
        <v/>
      </c>
      <c r="E55" s="29" t="str">
        <f>IF(D55="","",VLOOKUP(D55,'f2'!$B$2:$I$1048576,2,FALSE))</f>
        <v/>
      </c>
      <c r="F55" s="29" t="str">
        <f>IF(D55="","",VLOOKUP(D55,'f2'!$B$2:$I$1048576,3,FALSE))</f>
        <v/>
      </c>
      <c r="G55" s="30" t="str">
        <f>IF(D55="","",VLOOKUP(D55,'f2'!$B$2:$I$1048576,4,FALSE))</f>
        <v/>
      </c>
      <c r="H55" s="28" t="str">
        <f>IF(D55="","",VLOOKUP(D55,'f2'!$B$2:$I$1048576,5,FALSE))</f>
        <v/>
      </c>
      <c r="I55" s="31" t="str">
        <f>IF(D55="","",VLOOKUP(D55,'f2'!$B$2:$I$1048576,6,FALSE))</f>
        <v/>
      </c>
      <c r="J55" s="29" t="str">
        <f>IF(D55="","",VLOOKUP(D55,'f2'!$B$2:$I$1048576,7,FALSE))</f>
        <v/>
      </c>
    </row>
    <row r="56" spans="1:10" x14ac:dyDescent="0.2">
      <c r="A56" s="27">
        <f t="shared" si="0"/>
        <v>0</v>
      </c>
      <c r="B56" s="27" t="str">
        <f>IF(ROW(B56)-1&gt;COUNTA('f2'!$B$2:$B$121),"",IF(ISNA(VLOOKUP('f2'!B56,'f1'!$D$2:$D$1048576,1,FALSE))=TRUE,'f2'!B56,""))</f>
        <v/>
      </c>
      <c r="C56" s="33" t="str">
        <f>IF(D56="","",VLOOKUP(D56,'f2'!$B$2:$I$1048576,8,FALSE))</f>
        <v/>
      </c>
      <c r="D56" s="28" t="str">
        <f>IF(ROW(D56)-1&gt;COUNTA($B$2:$B$300)-COUNTBLANK($B$2:$B$300),"",VLOOKUP(ROW('Nouveau Nom'!D56)-1,'Nouveau Nom'!$A$2:$B$300,2,FALSE))</f>
        <v/>
      </c>
      <c r="E56" s="29" t="str">
        <f>IF(D56="","",VLOOKUP(D56,'f2'!$B$2:$I$1048576,2,FALSE))</f>
        <v/>
      </c>
      <c r="F56" s="29" t="str">
        <f>IF(D56="","",VLOOKUP(D56,'f2'!$B$2:$I$1048576,3,FALSE))</f>
        <v/>
      </c>
      <c r="G56" s="30" t="str">
        <f>IF(D56="","",VLOOKUP(D56,'f2'!$B$2:$I$1048576,4,FALSE))</f>
        <v/>
      </c>
      <c r="H56" s="28" t="str">
        <f>IF(D56="","",VLOOKUP(D56,'f2'!$B$2:$I$1048576,5,FALSE))</f>
        <v/>
      </c>
      <c r="I56" s="31" t="str">
        <f>IF(D56="","",VLOOKUP(D56,'f2'!$B$2:$I$1048576,6,FALSE))</f>
        <v/>
      </c>
      <c r="J56" s="29" t="str">
        <f>IF(D56="","",VLOOKUP(D56,'f2'!$B$2:$I$1048576,7,FALSE))</f>
        <v/>
      </c>
    </row>
    <row r="57" spans="1:10" x14ac:dyDescent="0.2">
      <c r="A57" s="27">
        <f t="shared" si="0"/>
        <v>0</v>
      </c>
      <c r="B57" s="27" t="str">
        <f>IF(ROW(B57)-1&gt;COUNTA('f2'!$B$2:$B$121),"",IF(ISNA(VLOOKUP('f2'!B57,'f1'!$D$2:$D$1048576,1,FALSE))=TRUE,'f2'!B57,""))</f>
        <v/>
      </c>
      <c r="C57" s="33" t="str">
        <f>IF(D57="","",VLOOKUP(D57,'f2'!$B$2:$I$1048576,8,FALSE))</f>
        <v/>
      </c>
      <c r="D57" s="28" t="str">
        <f>IF(ROW(D57)-1&gt;COUNTA($B$2:$B$300)-COUNTBLANK($B$2:$B$300),"",VLOOKUP(ROW('Nouveau Nom'!D57)-1,'Nouveau Nom'!$A$2:$B$300,2,FALSE))</f>
        <v/>
      </c>
      <c r="E57" s="29" t="str">
        <f>IF(D57="","",VLOOKUP(D57,'f2'!$B$2:$I$1048576,2,FALSE))</f>
        <v/>
      </c>
      <c r="F57" s="29" t="str">
        <f>IF(D57="","",VLOOKUP(D57,'f2'!$B$2:$I$1048576,3,FALSE))</f>
        <v/>
      </c>
      <c r="G57" s="30" t="str">
        <f>IF(D57="","",VLOOKUP(D57,'f2'!$B$2:$I$1048576,4,FALSE))</f>
        <v/>
      </c>
      <c r="H57" s="28" t="str">
        <f>IF(D57="","",VLOOKUP(D57,'f2'!$B$2:$I$1048576,5,FALSE))</f>
        <v/>
      </c>
      <c r="I57" s="31" t="str">
        <f>IF(D57="","",VLOOKUP(D57,'f2'!$B$2:$I$1048576,6,FALSE))</f>
        <v/>
      </c>
      <c r="J57" s="29" t="str">
        <f>IF(D57="","",VLOOKUP(D57,'f2'!$B$2:$I$1048576,7,FALSE))</f>
        <v/>
      </c>
    </row>
    <row r="58" spans="1:10" x14ac:dyDescent="0.2">
      <c r="A58" s="27">
        <f t="shared" si="0"/>
        <v>0</v>
      </c>
      <c r="B58" s="27" t="str">
        <f>IF(ROW(B58)-1&gt;COUNTA('f2'!$B$2:$B$121),"",IF(ISNA(VLOOKUP('f2'!B58,'f1'!$D$2:$D$1048576,1,FALSE))=TRUE,'f2'!B58,""))</f>
        <v/>
      </c>
      <c r="C58" s="33" t="str">
        <f>IF(D58="","",VLOOKUP(D58,'f2'!$B$2:$I$1048576,8,FALSE))</f>
        <v/>
      </c>
      <c r="D58" s="28" t="str">
        <f>IF(ROW(D58)-1&gt;COUNTA($B$2:$B$300)-COUNTBLANK($B$2:$B$300),"",VLOOKUP(ROW('Nouveau Nom'!D58)-1,'Nouveau Nom'!$A$2:$B$300,2,FALSE))</f>
        <v/>
      </c>
      <c r="E58" s="29" t="str">
        <f>IF(D58="","",VLOOKUP(D58,'f2'!$B$2:$I$1048576,2,FALSE))</f>
        <v/>
      </c>
      <c r="F58" s="29" t="str">
        <f>IF(D58="","",VLOOKUP(D58,'f2'!$B$2:$I$1048576,3,FALSE))</f>
        <v/>
      </c>
      <c r="G58" s="30" t="str">
        <f>IF(D58="","",VLOOKUP(D58,'f2'!$B$2:$I$1048576,4,FALSE))</f>
        <v/>
      </c>
      <c r="H58" s="28" t="str">
        <f>IF(D58="","",VLOOKUP(D58,'f2'!$B$2:$I$1048576,5,FALSE))</f>
        <v/>
      </c>
      <c r="I58" s="31" t="str">
        <f>IF(D58="","",VLOOKUP(D58,'f2'!$B$2:$I$1048576,6,FALSE))</f>
        <v/>
      </c>
      <c r="J58" s="29" t="str">
        <f>IF(D58="","",VLOOKUP(D58,'f2'!$B$2:$I$1048576,7,FALSE))</f>
        <v/>
      </c>
    </row>
    <row r="59" spans="1:10" x14ac:dyDescent="0.2">
      <c r="A59" s="27">
        <f t="shared" si="0"/>
        <v>0</v>
      </c>
      <c r="B59" s="27" t="str">
        <f>IF(ROW(B59)-1&gt;COUNTA('f2'!$B$2:$B$121),"",IF(ISNA(VLOOKUP('f2'!B59,'f1'!$D$2:$D$1048576,1,FALSE))=TRUE,'f2'!B59,""))</f>
        <v/>
      </c>
      <c r="C59" s="33" t="str">
        <f>IF(D59="","",VLOOKUP(D59,'f2'!$B$2:$I$1048576,8,FALSE))</f>
        <v/>
      </c>
      <c r="D59" s="28" t="str">
        <f>IF(ROW(D59)-1&gt;COUNTA($B$2:$B$300)-COUNTBLANK($B$2:$B$300),"",VLOOKUP(ROW('Nouveau Nom'!D59)-1,'Nouveau Nom'!$A$2:$B$300,2,FALSE))</f>
        <v/>
      </c>
      <c r="E59" s="29" t="str">
        <f>IF(D59="","",VLOOKUP(D59,'f2'!$B$2:$I$1048576,2,FALSE))</f>
        <v/>
      </c>
      <c r="F59" s="29" t="str">
        <f>IF(D59="","",VLOOKUP(D59,'f2'!$B$2:$I$1048576,3,FALSE))</f>
        <v/>
      </c>
      <c r="G59" s="30" t="str">
        <f>IF(D59="","",VLOOKUP(D59,'f2'!$B$2:$I$1048576,4,FALSE))</f>
        <v/>
      </c>
      <c r="H59" s="28" t="str">
        <f>IF(D59="","",VLOOKUP(D59,'f2'!$B$2:$I$1048576,5,FALSE))</f>
        <v/>
      </c>
      <c r="I59" s="31" t="str">
        <f>IF(D59="","",VLOOKUP(D59,'f2'!$B$2:$I$1048576,6,FALSE))</f>
        <v/>
      </c>
      <c r="J59" s="29" t="str">
        <f>IF(D59="","",VLOOKUP(D59,'f2'!$B$2:$I$1048576,7,FALSE))</f>
        <v/>
      </c>
    </row>
    <row r="60" spans="1:10" x14ac:dyDescent="0.2">
      <c r="A60" s="27">
        <f t="shared" si="0"/>
        <v>0</v>
      </c>
      <c r="B60" s="27" t="str">
        <f>IF(ROW(B60)-1&gt;COUNTA('f2'!$B$2:$B$121),"",IF(ISNA(VLOOKUP('f2'!B60,'f1'!$D$2:$D$1048576,1,FALSE))=TRUE,'f2'!B60,""))</f>
        <v/>
      </c>
      <c r="C60" s="33" t="str">
        <f>IF(D60="","",VLOOKUP(D60,'f2'!$B$2:$I$1048576,8,FALSE))</f>
        <v/>
      </c>
      <c r="D60" s="28" t="str">
        <f>IF(ROW(D60)-1&gt;COUNTA($B$2:$B$300)-COUNTBLANK($B$2:$B$300),"",VLOOKUP(ROW('Nouveau Nom'!D60)-1,'Nouveau Nom'!$A$2:$B$300,2,FALSE))</f>
        <v/>
      </c>
      <c r="E60" s="29" t="str">
        <f>IF(D60="","",VLOOKUP(D60,'f2'!$B$2:$I$1048576,2,FALSE))</f>
        <v/>
      </c>
      <c r="F60" s="29" t="str">
        <f>IF(D60="","",VLOOKUP(D60,'f2'!$B$2:$I$1048576,3,FALSE))</f>
        <v/>
      </c>
      <c r="G60" s="30" t="str">
        <f>IF(D60="","",VLOOKUP(D60,'f2'!$B$2:$I$1048576,4,FALSE))</f>
        <v/>
      </c>
      <c r="H60" s="28" t="str">
        <f>IF(D60="","",VLOOKUP(D60,'f2'!$B$2:$I$1048576,5,FALSE))</f>
        <v/>
      </c>
      <c r="I60" s="31" t="str">
        <f>IF(D60="","",VLOOKUP(D60,'f2'!$B$2:$I$1048576,6,FALSE))</f>
        <v/>
      </c>
      <c r="J60" s="29" t="str">
        <f>IF(D60="","",VLOOKUP(D60,'f2'!$B$2:$I$1048576,7,FALSE))</f>
        <v/>
      </c>
    </row>
    <row r="61" spans="1:10" x14ac:dyDescent="0.2">
      <c r="A61" s="27">
        <f t="shared" si="0"/>
        <v>0</v>
      </c>
      <c r="B61" s="27" t="str">
        <f>IF(ROW(B61)-1&gt;COUNTA('f2'!$B$2:$B$121),"",IF(ISNA(VLOOKUP('f2'!B61,'f1'!$D$2:$D$1048576,1,FALSE))=TRUE,'f2'!B61,""))</f>
        <v/>
      </c>
      <c r="C61" s="33" t="str">
        <f>IF(D61="","",VLOOKUP(D61,'f2'!$B$2:$I$1048576,8,FALSE))</f>
        <v/>
      </c>
      <c r="D61" s="28" t="str">
        <f>IF(ROW(D61)-1&gt;COUNTA($B$2:$B$300)-COUNTBLANK($B$2:$B$300),"",VLOOKUP(ROW('Nouveau Nom'!D61)-1,'Nouveau Nom'!$A$2:$B$300,2,FALSE))</f>
        <v/>
      </c>
      <c r="E61" s="29" t="str">
        <f>IF(D61="","",VLOOKUP(D61,'f2'!$B$2:$I$1048576,2,FALSE))</f>
        <v/>
      </c>
      <c r="F61" s="29" t="str">
        <f>IF(D61="","",VLOOKUP(D61,'f2'!$B$2:$I$1048576,3,FALSE))</f>
        <v/>
      </c>
      <c r="G61" s="30" t="str">
        <f>IF(D61="","",VLOOKUP(D61,'f2'!$B$2:$I$1048576,4,FALSE))</f>
        <v/>
      </c>
      <c r="H61" s="28" t="str">
        <f>IF(D61="","",VLOOKUP(D61,'f2'!$B$2:$I$1048576,5,FALSE))</f>
        <v/>
      </c>
      <c r="I61" s="31" t="str">
        <f>IF(D61="","",VLOOKUP(D61,'f2'!$B$2:$I$1048576,6,FALSE))</f>
        <v/>
      </c>
      <c r="J61" s="29" t="str">
        <f>IF(D61="","",VLOOKUP(D61,'f2'!$B$2:$I$1048576,7,FALSE))</f>
        <v/>
      </c>
    </row>
    <row r="62" spans="1:10" x14ac:dyDescent="0.2">
      <c r="A62" s="27">
        <f t="shared" si="0"/>
        <v>0</v>
      </c>
      <c r="B62" s="27" t="str">
        <f>IF(ROW(B62)-1&gt;COUNTA('f2'!$B$2:$B$121),"",IF(ISNA(VLOOKUP('f2'!B62,'f1'!$D$2:$D$1048576,1,FALSE))=TRUE,'f2'!B62,""))</f>
        <v/>
      </c>
      <c r="C62" s="33" t="str">
        <f>IF(D62="","",VLOOKUP(D62,'f2'!$B$2:$I$1048576,8,FALSE))</f>
        <v/>
      </c>
      <c r="D62" s="28" t="str">
        <f>IF(ROW(D62)-1&gt;COUNTA($B$2:$B$300)-COUNTBLANK($B$2:$B$300),"",VLOOKUP(ROW('Nouveau Nom'!D62)-1,'Nouveau Nom'!$A$2:$B$300,2,FALSE))</f>
        <v/>
      </c>
      <c r="E62" s="29" t="str">
        <f>IF(D62="","",VLOOKUP(D62,'f2'!$B$2:$I$1048576,2,FALSE))</f>
        <v/>
      </c>
      <c r="F62" s="29" t="str">
        <f>IF(D62="","",VLOOKUP(D62,'f2'!$B$2:$I$1048576,3,FALSE))</f>
        <v/>
      </c>
      <c r="G62" s="30" t="str">
        <f>IF(D62="","",VLOOKUP(D62,'f2'!$B$2:$I$1048576,4,FALSE))</f>
        <v/>
      </c>
      <c r="H62" s="28" t="str">
        <f>IF(D62="","",VLOOKUP(D62,'f2'!$B$2:$I$1048576,5,FALSE))</f>
        <v/>
      </c>
      <c r="I62" s="31" t="str">
        <f>IF(D62="","",VLOOKUP(D62,'f2'!$B$2:$I$1048576,6,FALSE))</f>
        <v/>
      </c>
      <c r="J62" s="29" t="str">
        <f>IF(D62="","",VLOOKUP(D62,'f2'!$B$2:$I$1048576,7,FALSE))</f>
        <v/>
      </c>
    </row>
    <row r="63" spans="1:10" x14ac:dyDescent="0.2">
      <c r="A63" s="27">
        <f t="shared" si="0"/>
        <v>0</v>
      </c>
      <c r="B63" s="27" t="str">
        <f>IF(ROW(B63)-1&gt;COUNTA('f2'!$B$2:$B$121),"",IF(ISNA(VLOOKUP('f2'!B63,'f1'!$D$2:$D$1048576,1,FALSE))=TRUE,'f2'!B63,""))</f>
        <v/>
      </c>
      <c r="C63" s="33" t="str">
        <f>IF(D63="","",VLOOKUP(D63,'f2'!$B$2:$I$1048576,8,FALSE))</f>
        <v/>
      </c>
      <c r="D63" s="28" t="str">
        <f>IF(ROW(D63)-1&gt;COUNTA($B$2:$B$300)-COUNTBLANK($B$2:$B$300),"",VLOOKUP(ROW('Nouveau Nom'!D63)-1,'Nouveau Nom'!$A$2:$B$300,2,FALSE))</f>
        <v/>
      </c>
      <c r="E63" s="29" t="str">
        <f>IF(D63="","",VLOOKUP(D63,'f2'!$B$2:$I$1048576,2,FALSE))</f>
        <v/>
      </c>
      <c r="F63" s="29" t="str">
        <f>IF(D63="","",VLOOKUP(D63,'f2'!$B$2:$I$1048576,3,FALSE))</f>
        <v/>
      </c>
      <c r="G63" s="30" t="str">
        <f>IF(D63="","",VLOOKUP(D63,'f2'!$B$2:$I$1048576,4,FALSE))</f>
        <v/>
      </c>
      <c r="H63" s="28" t="str">
        <f>IF(D63="","",VLOOKUP(D63,'f2'!$B$2:$I$1048576,5,FALSE))</f>
        <v/>
      </c>
      <c r="I63" s="31" t="str">
        <f>IF(D63="","",VLOOKUP(D63,'f2'!$B$2:$I$1048576,6,FALSE))</f>
        <v/>
      </c>
      <c r="J63" s="29" t="str">
        <f>IF(D63="","",VLOOKUP(D63,'f2'!$B$2:$I$1048576,7,FALSE))</f>
        <v/>
      </c>
    </row>
    <row r="64" spans="1:10" x14ac:dyDescent="0.2">
      <c r="A64" s="27">
        <f t="shared" si="0"/>
        <v>0</v>
      </c>
      <c r="B64" s="27" t="str">
        <f>IF(ROW(B64)-1&gt;COUNTA('f2'!$B$2:$B$121),"",IF(ISNA(VLOOKUP('f2'!B64,'f1'!$D$2:$D$1048576,1,FALSE))=TRUE,'f2'!B64,""))</f>
        <v/>
      </c>
      <c r="C64" s="33" t="str">
        <f>IF(D64="","",VLOOKUP(D64,'f2'!$B$2:$I$1048576,8,FALSE))</f>
        <v/>
      </c>
      <c r="D64" s="28" t="str">
        <f>IF(ROW(D64)-1&gt;COUNTA($B$2:$B$300)-COUNTBLANK($B$2:$B$300),"",VLOOKUP(ROW('Nouveau Nom'!D64)-1,'Nouveau Nom'!$A$2:$B$300,2,FALSE))</f>
        <v/>
      </c>
      <c r="E64" s="29" t="str">
        <f>IF(D64="","",VLOOKUP(D64,'f2'!$B$2:$I$1048576,2,FALSE))</f>
        <v/>
      </c>
      <c r="F64" s="29" t="str">
        <f>IF(D64="","",VLOOKUP(D64,'f2'!$B$2:$I$1048576,3,FALSE))</f>
        <v/>
      </c>
      <c r="G64" s="30" t="str">
        <f>IF(D64="","",VLOOKUP(D64,'f2'!$B$2:$I$1048576,4,FALSE))</f>
        <v/>
      </c>
      <c r="H64" s="28" t="str">
        <f>IF(D64="","",VLOOKUP(D64,'f2'!$B$2:$I$1048576,5,FALSE))</f>
        <v/>
      </c>
      <c r="I64" s="31" t="str">
        <f>IF(D64="","",VLOOKUP(D64,'f2'!$B$2:$I$1048576,6,FALSE))</f>
        <v/>
      </c>
      <c r="J64" s="29" t="str">
        <f>IF(D64="","",VLOOKUP(D64,'f2'!$B$2:$I$1048576,7,FALSE))</f>
        <v/>
      </c>
    </row>
    <row r="65" spans="1:10" x14ac:dyDescent="0.2">
      <c r="A65" s="27">
        <f t="shared" si="0"/>
        <v>0</v>
      </c>
      <c r="B65" s="27" t="str">
        <f>IF(ROW(B65)-1&gt;COUNTA('f2'!$B$2:$B$121),"",IF(ISNA(VLOOKUP('f2'!B65,'f1'!$D$2:$D$1048576,1,FALSE))=TRUE,'f2'!B65,""))</f>
        <v/>
      </c>
      <c r="C65" s="33" t="str">
        <f>IF(D65="","",VLOOKUP(D65,'f2'!$B$2:$I$1048576,8,FALSE))</f>
        <v/>
      </c>
      <c r="D65" s="28" t="str">
        <f>IF(ROW(D65)-1&gt;COUNTA($B$2:$B$300)-COUNTBLANK($B$2:$B$300),"",VLOOKUP(ROW('Nouveau Nom'!D65)-1,'Nouveau Nom'!$A$2:$B$300,2,FALSE))</f>
        <v/>
      </c>
      <c r="E65" s="29" t="str">
        <f>IF(D65="","",VLOOKUP(D65,'f2'!$B$2:$I$1048576,2,FALSE))</f>
        <v/>
      </c>
      <c r="F65" s="29" t="str">
        <f>IF(D65="","",VLOOKUP(D65,'f2'!$B$2:$I$1048576,3,FALSE))</f>
        <v/>
      </c>
      <c r="G65" s="30" t="str">
        <f>IF(D65="","",VLOOKUP(D65,'f2'!$B$2:$I$1048576,4,FALSE))</f>
        <v/>
      </c>
      <c r="H65" s="28" t="str">
        <f>IF(D65="","",VLOOKUP(D65,'f2'!$B$2:$I$1048576,5,FALSE))</f>
        <v/>
      </c>
      <c r="I65" s="31" t="str">
        <f>IF(D65="","",VLOOKUP(D65,'f2'!$B$2:$I$1048576,6,FALSE))</f>
        <v/>
      </c>
      <c r="J65" s="29" t="str">
        <f>IF(D65="","",VLOOKUP(D65,'f2'!$B$2:$I$1048576,7,FALSE))</f>
        <v/>
      </c>
    </row>
    <row r="66" spans="1:10" x14ac:dyDescent="0.2">
      <c r="A66" s="27">
        <f t="shared" si="0"/>
        <v>0</v>
      </c>
      <c r="B66" s="27" t="str">
        <f>IF(ROW(B66)-1&gt;COUNTA('f2'!$B$2:$B$121),"",IF(ISNA(VLOOKUP('f2'!B66,'f1'!$D$2:$D$1048576,1,FALSE))=TRUE,'f2'!B66,""))</f>
        <v/>
      </c>
      <c r="C66" s="33" t="str">
        <f>IF(D66="","",VLOOKUP(D66,'f2'!$B$2:$I$1048576,8,FALSE))</f>
        <v/>
      </c>
      <c r="D66" s="28" t="str">
        <f>IF(ROW(D66)-1&gt;COUNTA($B$2:$B$300)-COUNTBLANK($B$2:$B$300),"",VLOOKUP(ROW('Nouveau Nom'!D66)-1,'Nouveau Nom'!$A$2:$B$300,2,FALSE))</f>
        <v/>
      </c>
      <c r="E66" s="29" t="str">
        <f>IF(D66="","",VLOOKUP(D66,'f2'!$B$2:$I$1048576,2,FALSE))</f>
        <v/>
      </c>
      <c r="F66" s="29" t="str">
        <f>IF(D66="","",VLOOKUP(D66,'f2'!$B$2:$I$1048576,3,FALSE))</f>
        <v/>
      </c>
      <c r="G66" s="30" t="str">
        <f>IF(D66="","",VLOOKUP(D66,'f2'!$B$2:$I$1048576,4,FALSE))</f>
        <v/>
      </c>
      <c r="H66" s="28" t="str">
        <f>IF(D66="","",VLOOKUP(D66,'f2'!$B$2:$I$1048576,5,FALSE))</f>
        <v/>
      </c>
      <c r="I66" s="31" t="str">
        <f>IF(D66="","",VLOOKUP(D66,'f2'!$B$2:$I$1048576,6,FALSE))</f>
        <v/>
      </c>
      <c r="J66" s="29" t="str">
        <f>IF(D66="","",VLOOKUP(D66,'f2'!$B$2:$I$1048576,7,FALSE))</f>
        <v/>
      </c>
    </row>
    <row r="67" spans="1:10" x14ac:dyDescent="0.2">
      <c r="A67" s="27">
        <f t="shared" ref="A67:A130" si="1">IF(B67="",A66,A66+1)</f>
        <v>0</v>
      </c>
      <c r="B67" s="27" t="str">
        <f>IF(ROW(B67)-1&gt;COUNTA('f2'!$B$2:$B$121),"",IF(ISNA(VLOOKUP('f2'!B67,'f1'!$D$2:$D$1048576,1,FALSE))=TRUE,'f2'!B67,""))</f>
        <v/>
      </c>
      <c r="C67" s="33" t="str">
        <f>IF(D67="","",VLOOKUP(D67,'f2'!$B$2:$I$1048576,8,FALSE))</f>
        <v/>
      </c>
      <c r="D67" s="28" t="str">
        <f>IF(ROW(D67)-1&gt;COUNTA($B$2:$B$300)-COUNTBLANK($B$2:$B$300),"",VLOOKUP(ROW('Nouveau Nom'!D67)-1,'Nouveau Nom'!$A$2:$B$300,2,FALSE))</f>
        <v/>
      </c>
      <c r="E67" s="29" t="str">
        <f>IF(D67="","",VLOOKUP(D67,'f2'!$B$2:$I$1048576,2,FALSE))</f>
        <v/>
      </c>
      <c r="F67" s="29" t="str">
        <f>IF(D67="","",VLOOKUP(D67,'f2'!$B$2:$I$1048576,3,FALSE))</f>
        <v/>
      </c>
      <c r="G67" s="30" t="str">
        <f>IF(D67="","",VLOOKUP(D67,'f2'!$B$2:$I$1048576,4,FALSE))</f>
        <v/>
      </c>
      <c r="H67" s="28" t="str">
        <f>IF(D67="","",VLOOKUP(D67,'f2'!$B$2:$I$1048576,5,FALSE))</f>
        <v/>
      </c>
      <c r="I67" s="31" t="str">
        <f>IF(D67="","",VLOOKUP(D67,'f2'!$B$2:$I$1048576,6,FALSE))</f>
        <v/>
      </c>
      <c r="J67" s="29" t="str">
        <f>IF(D67="","",VLOOKUP(D67,'f2'!$B$2:$I$1048576,7,FALSE))</f>
        <v/>
      </c>
    </row>
    <row r="68" spans="1:10" x14ac:dyDescent="0.2">
      <c r="A68" s="27">
        <f t="shared" si="1"/>
        <v>0</v>
      </c>
      <c r="B68" s="27" t="str">
        <f>IF(ROW(B68)-1&gt;COUNTA('f2'!$B$2:$B$121),"",IF(ISNA(VLOOKUP('f2'!B68,'f1'!$D$2:$D$1048576,1,FALSE))=TRUE,'f2'!B68,""))</f>
        <v/>
      </c>
      <c r="C68" s="33" t="str">
        <f>IF(D68="","",VLOOKUP(D68,'f2'!$B$2:$I$1048576,8,FALSE))</f>
        <v/>
      </c>
      <c r="D68" s="28" t="str">
        <f>IF(ROW(D68)-1&gt;COUNTA($B$2:$B$300)-COUNTBLANK($B$2:$B$300),"",VLOOKUP(ROW('Nouveau Nom'!D68)-1,'Nouveau Nom'!$A$2:$B$300,2,FALSE))</f>
        <v/>
      </c>
      <c r="E68" s="29" t="str">
        <f>IF(D68="","",VLOOKUP(D68,'f2'!$B$2:$I$1048576,2,FALSE))</f>
        <v/>
      </c>
      <c r="F68" s="29" t="str">
        <f>IF(D68="","",VLOOKUP(D68,'f2'!$B$2:$I$1048576,3,FALSE))</f>
        <v/>
      </c>
      <c r="G68" s="30" t="str">
        <f>IF(D68="","",VLOOKUP(D68,'f2'!$B$2:$I$1048576,4,FALSE))</f>
        <v/>
      </c>
      <c r="H68" s="28" t="str">
        <f>IF(D68="","",VLOOKUP(D68,'f2'!$B$2:$I$1048576,5,FALSE))</f>
        <v/>
      </c>
      <c r="I68" s="31" t="str">
        <f>IF(D68="","",VLOOKUP(D68,'f2'!$B$2:$I$1048576,6,FALSE))</f>
        <v/>
      </c>
      <c r="J68" s="29" t="str">
        <f>IF(D68="","",VLOOKUP(D68,'f2'!$B$2:$I$1048576,7,FALSE))</f>
        <v/>
      </c>
    </row>
    <row r="69" spans="1:10" x14ac:dyDescent="0.2">
      <c r="A69" s="27">
        <f t="shared" si="1"/>
        <v>0</v>
      </c>
      <c r="B69" s="27" t="str">
        <f>IF(ROW(B69)-1&gt;COUNTA('f2'!$B$2:$B$121),"",IF(ISNA(VLOOKUP('f2'!B69,'f1'!$D$2:$D$1048576,1,FALSE))=TRUE,'f2'!B69,""))</f>
        <v/>
      </c>
      <c r="C69" s="33" t="str">
        <f>IF(D69="","",VLOOKUP(D69,'f2'!$B$2:$I$1048576,8,FALSE))</f>
        <v/>
      </c>
      <c r="D69" s="28" t="str">
        <f>IF(ROW(D69)-1&gt;COUNTA($B$2:$B$300)-COUNTBLANK($B$2:$B$300),"",VLOOKUP(ROW('Nouveau Nom'!D69)-1,'Nouveau Nom'!$A$2:$B$300,2,FALSE))</f>
        <v/>
      </c>
      <c r="E69" s="29" t="str">
        <f>IF(D69="","",VLOOKUP(D69,'f2'!$B$2:$I$1048576,2,FALSE))</f>
        <v/>
      </c>
      <c r="F69" s="29" t="str">
        <f>IF(D69="","",VLOOKUP(D69,'f2'!$B$2:$I$1048576,3,FALSE))</f>
        <v/>
      </c>
      <c r="G69" s="30" t="str">
        <f>IF(D69="","",VLOOKUP(D69,'f2'!$B$2:$I$1048576,4,FALSE))</f>
        <v/>
      </c>
      <c r="H69" s="28" t="str">
        <f>IF(D69="","",VLOOKUP(D69,'f2'!$B$2:$I$1048576,5,FALSE))</f>
        <v/>
      </c>
      <c r="I69" s="31" t="str">
        <f>IF(D69="","",VLOOKUP(D69,'f2'!$B$2:$I$1048576,6,FALSE))</f>
        <v/>
      </c>
      <c r="J69" s="29" t="str">
        <f>IF(D69="","",VLOOKUP(D69,'f2'!$B$2:$I$1048576,7,FALSE))</f>
        <v/>
      </c>
    </row>
    <row r="70" spans="1:10" x14ac:dyDescent="0.2">
      <c r="A70" s="27">
        <f t="shared" si="1"/>
        <v>0</v>
      </c>
      <c r="B70" s="27" t="str">
        <f>IF(ROW(B70)-1&gt;COUNTA('f2'!$B$2:$B$121),"",IF(ISNA(VLOOKUP('f2'!B70,'f1'!$D$2:$D$1048576,1,FALSE))=TRUE,'f2'!B70,""))</f>
        <v/>
      </c>
      <c r="C70" s="33" t="str">
        <f>IF(D70="","",VLOOKUP(D70,'f2'!$B$2:$I$1048576,8,FALSE))</f>
        <v/>
      </c>
      <c r="D70" s="28" t="str">
        <f>IF(ROW(D70)-1&gt;COUNTA($B$2:$B$300)-COUNTBLANK($B$2:$B$300),"",VLOOKUP(ROW('Nouveau Nom'!D70)-1,'Nouveau Nom'!$A$2:$B$300,2,FALSE))</f>
        <v/>
      </c>
      <c r="E70" s="29" t="str">
        <f>IF(D70="","",VLOOKUP(D70,'f2'!$B$2:$I$1048576,2,FALSE))</f>
        <v/>
      </c>
      <c r="F70" s="29" t="str">
        <f>IF(D70="","",VLOOKUP(D70,'f2'!$B$2:$I$1048576,3,FALSE))</f>
        <v/>
      </c>
      <c r="G70" s="30" t="str">
        <f>IF(D70="","",VLOOKUP(D70,'f2'!$B$2:$I$1048576,4,FALSE))</f>
        <v/>
      </c>
      <c r="H70" s="28" t="str">
        <f>IF(D70="","",VLOOKUP(D70,'f2'!$B$2:$I$1048576,5,FALSE))</f>
        <v/>
      </c>
      <c r="I70" s="31" t="str">
        <f>IF(D70="","",VLOOKUP(D70,'f2'!$B$2:$I$1048576,6,FALSE))</f>
        <v/>
      </c>
      <c r="J70" s="29" t="str">
        <f>IF(D70="","",VLOOKUP(D70,'f2'!$B$2:$I$1048576,7,FALSE))</f>
        <v/>
      </c>
    </row>
    <row r="71" spans="1:10" x14ac:dyDescent="0.2">
      <c r="A71" s="27">
        <f t="shared" si="1"/>
        <v>0</v>
      </c>
      <c r="B71" s="27" t="str">
        <f>IF(ROW(B71)-1&gt;COUNTA('f2'!$B$2:$B$121),"",IF(ISNA(VLOOKUP('f2'!B71,'f1'!$D$2:$D$1048576,1,FALSE))=TRUE,'f2'!B71,""))</f>
        <v/>
      </c>
      <c r="C71" s="33" t="str">
        <f>IF(D71="","",VLOOKUP(D71,'f2'!$B$2:$I$1048576,8,FALSE))</f>
        <v/>
      </c>
      <c r="D71" s="28" t="str">
        <f>IF(ROW(D71)-1&gt;COUNTA($B$2:$B$300)-COUNTBLANK($B$2:$B$300),"",VLOOKUP(ROW('Nouveau Nom'!D71)-1,'Nouveau Nom'!$A$2:$B$300,2,FALSE))</f>
        <v/>
      </c>
      <c r="E71" s="29" t="str">
        <f>IF(D71="","",VLOOKUP(D71,'f2'!$B$2:$I$1048576,2,FALSE))</f>
        <v/>
      </c>
      <c r="F71" s="29" t="str">
        <f>IF(D71="","",VLOOKUP(D71,'f2'!$B$2:$I$1048576,3,FALSE))</f>
        <v/>
      </c>
      <c r="G71" s="30" t="str">
        <f>IF(D71="","",VLOOKUP(D71,'f2'!$B$2:$I$1048576,4,FALSE))</f>
        <v/>
      </c>
      <c r="H71" s="28" t="str">
        <f>IF(D71="","",VLOOKUP(D71,'f2'!$B$2:$I$1048576,5,FALSE))</f>
        <v/>
      </c>
      <c r="I71" s="31" t="str">
        <f>IF(D71="","",VLOOKUP(D71,'f2'!$B$2:$I$1048576,6,FALSE))</f>
        <v/>
      </c>
      <c r="J71" s="29" t="str">
        <f>IF(D71="","",VLOOKUP(D71,'f2'!$B$2:$I$1048576,7,FALSE))</f>
        <v/>
      </c>
    </row>
    <row r="72" spans="1:10" x14ac:dyDescent="0.2">
      <c r="A72" s="27">
        <f t="shared" si="1"/>
        <v>0</v>
      </c>
      <c r="B72" s="27" t="str">
        <f>IF(ROW(B72)-1&gt;COUNTA('f2'!$B$2:$B$121),"",IF(ISNA(VLOOKUP('f2'!B72,'f1'!$D$2:$D$1048576,1,FALSE))=TRUE,'f2'!B72,""))</f>
        <v/>
      </c>
      <c r="C72" s="33" t="str">
        <f>IF(D72="","",VLOOKUP(D72,'f2'!$B$2:$I$1048576,8,FALSE))</f>
        <v/>
      </c>
      <c r="D72" s="28" t="str">
        <f>IF(ROW(D72)-1&gt;COUNTA($B$2:$B$300)-COUNTBLANK($B$2:$B$300),"",VLOOKUP(ROW('Nouveau Nom'!D72)-1,'Nouveau Nom'!$A$2:$B$300,2,FALSE))</f>
        <v/>
      </c>
      <c r="E72" s="29" t="str">
        <f>IF(D72="","",VLOOKUP(D72,'f2'!$B$2:$I$1048576,2,FALSE))</f>
        <v/>
      </c>
      <c r="F72" s="29" t="str">
        <f>IF(D72="","",VLOOKUP(D72,'f2'!$B$2:$I$1048576,3,FALSE))</f>
        <v/>
      </c>
      <c r="G72" s="30" t="str">
        <f>IF(D72="","",VLOOKUP(D72,'f2'!$B$2:$I$1048576,4,FALSE))</f>
        <v/>
      </c>
      <c r="H72" s="28" t="str">
        <f>IF(D72="","",VLOOKUP(D72,'f2'!$B$2:$I$1048576,5,FALSE))</f>
        <v/>
      </c>
      <c r="I72" s="31" t="str">
        <f>IF(D72="","",VLOOKUP(D72,'f2'!$B$2:$I$1048576,6,FALSE))</f>
        <v/>
      </c>
      <c r="J72" s="29" t="str">
        <f>IF(D72="","",VLOOKUP(D72,'f2'!$B$2:$I$1048576,7,FALSE))</f>
        <v/>
      </c>
    </row>
    <row r="73" spans="1:10" x14ac:dyDescent="0.2">
      <c r="A73" s="27">
        <f t="shared" si="1"/>
        <v>0</v>
      </c>
      <c r="B73" s="27" t="str">
        <f>IF(ROW(B73)-1&gt;COUNTA('f2'!$B$2:$B$121),"",IF(ISNA(VLOOKUP('f2'!B73,'f1'!$D$2:$D$1048576,1,FALSE))=TRUE,'f2'!B73,""))</f>
        <v/>
      </c>
      <c r="C73" s="33" t="str">
        <f>IF(D73="","",VLOOKUP(D73,'f2'!$B$2:$I$1048576,8,FALSE))</f>
        <v/>
      </c>
      <c r="D73" s="28" t="str">
        <f>IF(ROW(D73)-1&gt;COUNTA($B$2:$B$300)-COUNTBLANK($B$2:$B$300),"",VLOOKUP(ROW('Nouveau Nom'!D73)-1,'Nouveau Nom'!$A$2:$B$300,2,FALSE))</f>
        <v/>
      </c>
      <c r="E73" s="29" t="str">
        <f>IF(D73="","",VLOOKUP(D73,'f2'!$B$2:$I$1048576,2,FALSE))</f>
        <v/>
      </c>
      <c r="F73" s="29" t="str">
        <f>IF(D73="","",VLOOKUP(D73,'f2'!$B$2:$I$1048576,3,FALSE))</f>
        <v/>
      </c>
      <c r="G73" s="30" t="str">
        <f>IF(D73="","",VLOOKUP(D73,'f2'!$B$2:$I$1048576,4,FALSE))</f>
        <v/>
      </c>
      <c r="H73" s="28" t="str">
        <f>IF(D73="","",VLOOKUP(D73,'f2'!$B$2:$I$1048576,5,FALSE))</f>
        <v/>
      </c>
      <c r="I73" s="31" t="str">
        <f>IF(D73="","",VLOOKUP(D73,'f2'!$B$2:$I$1048576,6,FALSE))</f>
        <v/>
      </c>
      <c r="J73" s="29" t="str">
        <f>IF(D73="","",VLOOKUP(D73,'f2'!$B$2:$I$1048576,7,FALSE))</f>
        <v/>
      </c>
    </row>
    <row r="74" spans="1:10" x14ac:dyDescent="0.2">
      <c r="A74" s="27">
        <f t="shared" si="1"/>
        <v>0</v>
      </c>
      <c r="B74" s="27" t="str">
        <f>IF(ROW(B74)-1&gt;COUNTA('f2'!$B$2:$B$121),"",IF(ISNA(VLOOKUP('f2'!B74,'f1'!$D$2:$D$1048576,1,FALSE))=TRUE,'f2'!B74,""))</f>
        <v/>
      </c>
      <c r="C74" s="33" t="str">
        <f>IF(D74="","",VLOOKUP(D74,'f2'!$B$2:$I$1048576,8,FALSE))</f>
        <v/>
      </c>
      <c r="D74" s="28" t="str">
        <f>IF(ROW(D74)-1&gt;COUNTA($B$2:$B$300)-COUNTBLANK($B$2:$B$300),"",VLOOKUP(ROW('Nouveau Nom'!D74)-1,'Nouveau Nom'!$A$2:$B$300,2,FALSE))</f>
        <v/>
      </c>
      <c r="E74" s="29" t="str">
        <f>IF(D74="","",VLOOKUP(D74,'f2'!$B$2:$I$1048576,2,FALSE))</f>
        <v/>
      </c>
      <c r="F74" s="29" t="str">
        <f>IF(D74="","",VLOOKUP(D74,'f2'!$B$2:$I$1048576,3,FALSE))</f>
        <v/>
      </c>
      <c r="G74" s="30" t="str">
        <f>IF(D74="","",VLOOKUP(D74,'f2'!$B$2:$I$1048576,4,FALSE))</f>
        <v/>
      </c>
      <c r="H74" s="28" t="str">
        <f>IF(D74="","",VLOOKUP(D74,'f2'!$B$2:$I$1048576,5,FALSE))</f>
        <v/>
      </c>
      <c r="I74" s="31" t="str">
        <f>IF(D74="","",VLOOKUP(D74,'f2'!$B$2:$I$1048576,6,FALSE))</f>
        <v/>
      </c>
      <c r="J74" s="29" t="str">
        <f>IF(D74="","",VLOOKUP(D74,'f2'!$B$2:$I$1048576,7,FALSE))</f>
        <v/>
      </c>
    </row>
    <row r="75" spans="1:10" x14ac:dyDescent="0.2">
      <c r="A75" s="27">
        <f t="shared" si="1"/>
        <v>0</v>
      </c>
      <c r="B75" s="27" t="str">
        <f>IF(ROW(B75)-1&gt;COUNTA('f2'!$B$2:$B$121),"",IF(ISNA(VLOOKUP('f2'!B75,'f1'!$D$2:$D$1048576,1,FALSE))=TRUE,'f2'!B75,""))</f>
        <v/>
      </c>
      <c r="C75" s="33" t="str">
        <f>IF(D75="","",VLOOKUP(D75,'f2'!$B$2:$I$1048576,8,FALSE))</f>
        <v/>
      </c>
      <c r="D75" s="28" t="str">
        <f>IF(ROW(D75)-1&gt;COUNTA($B$2:$B$300)-COUNTBLANK($B$2:$B$300),"",VLOOKUP(ROW('Nouveau Nom'!D75)-1,'Nouveau Nom'!$A$2:$B$300,2,FALSE))</f>
        <v/>
      </c>
      <c r="E75" s="29" t="str">
        <f>IF(D75="","",VLOOKUP(D75,'f2'!$B$2:$I$1048576,2,FALSE))</f>
        <v/>
      </c>
      <c r="F75" s="29" t="str">
        <f>IF(D75="","",VLOOKUP(D75,'f2'!$B$2:$I$1048576,3,FALSE))</f>
        <v/>
      </c>
      <c r="G75" s="30" t="str">
        <f>IF(D75="","",VLOOKUP(D75,'f2'!$B$2:$I$1048576,4,FALSE))</f>
        <v/>
      </c>
      <c r="H75" s="28" t="str">
        <f>IF(D75="","",VLOOKUP(D75,'f2'!$B$2:$I$1048576,5,FALSE))</f>
        <v/>
      </c>
      <c r="I75" s="31" t="str">
        <f>IF(D75="","",VLOOKUP(D75,'f2'!$B$2:$I$1048576,6,FALSE))</f>
        <v/>
      </c>
      <c r="J75" s="29" t="str">
        <f>IF(D75="","",VLOOKUP(D75,'f2'!$B$2:$I$1048576,7,FALSE))</f>
        <v/>
      </c>
    </row>
    <row r="76" spans="1:10" x14ac:dyDescent="0.2">
      <c r="A76" s="27">
        <f t="shared" si="1"/>
        <v>0</v>
      </c>
      <c r="B76" s="27" t="str">
        <f>IF(ROW(B76)-1&gt;COUNTA('f2'!$B$2:$B$121),"",IF(ISNA(VLOOKUP('f2'!B76,'f1'!$D$2:$D$1048576,1,FALSE))=TRUE,'f2'!B76,""))</f>
        <v/>
      </c>
      <c r="C76" s="33" t="str">
        <f>IF(D76="","",VLOOKUP(D76,'f2'!$B$2:$I$1048576,8,FALSE))</f>
        <v/>
      </c>
      <c r="D76" s="28" t="str">
        <f>IF(ROW(D76)-1&gt;COUNTA($B$2:$B$300)-COUNTBLANK($B$2:$B$300),"",VLOOKUP(ROW('Nouveau Nom'!D76)-1,'Nouveau Nom'!$A$2:$B$300,2,FALSE))</f>
        <v/>
      </c>
      <c r="E76" s="29" t="str">
        <f>IF(D76="","",VLOOKUP(D76,'f2'!$B$2:$I$1048576,2,FALSE))</f>
        <v/>
      </c>
      <c r="F76" s="29" t="str">
        <f>IF(D76="","",VLOOKUP(D76,'f2'!$B$2:$I$1048576,3,FALSE))</f>
        <v/>
      </c>
      <c r="G76" s="30" t="str">
        <f>IF(D76="","",VLOOKUP(D76,'f2'!$B$2:$I$1048576,4,FALSE))</f>
        <v/>
      </c>
      <c r="H76" s="28" t="str">
        <f>IF(D76="","",VLOOKUP(D76,'f2'!$B$2:$I$1048576,5,FALSE))</f>
        <v/>
      </c>
      <c r="I76" s="31" t="str">
        <f>IF(D76="","",VLOOKUP(D76,'f2'!$B$2:$I$1048576,6,FALSE))</f>
        <v/>
      </c>
      <c r="J76" s="29" t="str">
        <f>IF(D76="","",VLOOKUP(D76,'f2'!$B$2:$I$1048576,7,FALSE))</f>
        <v/>
      </c>
    </row>
    <row r="77" spans="1:10" x14ac:dyDescent="0.2">
      <c r="A77" s="27">
        <f t="shared" si="1"/>
        <v>0</v>
      </c>
      <c r="B77" s="27" t="str">
        <f>IF(ROW(B77)-1&gt;COUNTA('f2'!$B$2:$B$121),"",IF(ISNA(VLOOKUP('f2'!B77,'f1'!$D$2:$D$1048576,1,FALSE))=TRUE,'f2'!B77,""))</f>
        <v/>
      </c>
      <c r="C77" s="33" t="str">
        <f>IF(D77="","",VLOOKUP(D77,'f2'!$B$2:$I$1048576,8,FALSE))</f>
        <v/>
      </c>
      <c r="D77" s="28" t="str">
        <f>IF(ROW(D77)-1&gt;COUNTA($B$2:$B$300)-COUNTBLANK($B$2:$B$300),"",VLOOKUP(ROW('Nouveau Nom'!D77)-1,'Nouveau Nom'!$A$2:$B$300,2,FALSE))</f>
        <v/>
      </c>
      <c r="E77" s="29" t="str">
        <f>IF(D77="","",VLOOKUP(D77,'f2'!$B$2:$I$1048576,2,FALSE))</f>
        <v/>
      </c>
      <c r="F77" s="29" t="str">
        <f>IF(D77="","",VLOOKUP(D77,'f2'!$B$2:$I$1048576,3,FALSE))</f>
        <v/>
      </c>
      <c r="G77" s="30" t="str">
        <f>IF(D77="","",VLOOKUP(D77,'f2'!$B$2:$I$1048576,4,FALSE))</f>
        <v/>
      </c>
      <c r="H77" s="28" t="str">
        <f>IF(D77="","",VLOOKUP(D77,'f2'!$B$2:$I$1048576,5,FALSE))</f>
        <v/>
      </c>
      <c r="I77" s="31" t="str">
        <f>IF(D77="","",VLOOKUP(D77,'f2'!$B$2:$I$1048576,6,FALSE))</f>
        <v/>
      </c>
      <c r="J77" s="29" t="str">
        <f>IF(D77="","",VLOOKUP(D77,'f2'!$B$2:$I$1048576,7,FALSE))</f>
        <v/>
      </c>
    </row>
    <row r="78" spans="1:10" x14ac:dyDescent="0.2">
      <c r="A78" s="27">
        <f t="shared" si="1"/>
        <v>0</v>
      </c>
      <c r="B78" s="27" t="str">
        <f>IF(ROW(B78)-1&gt;COUNTA('f2'!$B$2:$B$121),"",IF(ISNA(VLOOKUP('f2'!B78,'f1'!$D$2:$D$1048576,1,FALSE))=TRUE,'f2'!B78,""))</f>
        <v/>
      </c>
      <c r="C78" s="33" t="str">
        <f>IF(D78="","",VLOOKUP(D78,'f2'!$B$2:$I$1048576,8,FALSE))</f>
        <v/>
      </c>
      <c r="D78" s="28" t="str">
        <f>IF(ROW(D78)-1&gt;COUNTA($B$2:$B$300)-COUNTBLANK($B$2:$B$300),"",VLOOKUP(ROW('Nouveau Nom'!D78)-1,'Nouveau Nom'!$A$2:$B$300,2,FALSE))</f>
        <v/>
      </c>
      <c r="E78" s="29" t="str">
        <f>IF(D78="","",VLOOKUP(D78,'f2'!$B$2:$I$1048576,2,FALSE))</f>
        <v/>
      </c>
      <c r="F78" s="29" t="str">
        <f>IF(D78="","",VLOOKUP(D78,'f2'!$B$2:$I$1048576,3,FALSE))</f>
        <v/>
      </c>
      <c r="G78" s="30" t="str">
        <f>IF(D78="","",VLOOKUP(D78,'f2'!$B$2:$I$1048576,4,FALSE))</f>
        <v/>
      </c>
      <c r="H78" s="28" t="str">
        <f>IF(D78="","",VLOOKUP(D78,'f2'!$B$2:$I$1048576,5,FALSE))</f>
        <v/>
      </c>
      <c r="I78" s="31" t="str">
        <f>IF(D78="","",VLOOKUP(D78,'f2'!$B$2:$I$1048576,6,FALSE))</f>
        <v/>
      </c>
      <c r="J78" s="29" t="str">
        <f>IF(D78="","",VLOOKUP(D78,'f2'!$B$2:$I$1048576,7,FALSE))</f>
        <v/>
      </c>
    </row>
    <row r="79" spans="1:10" x14ac:dyDescent="0.2">
      <c r="A79" s="27">
        <f t="shared" si="1"/>
        <v>0</v>
      </c>
      <c r="B79" s="27" t="str">
        <f>IF(ROW(B79)-1&gt;COUNTA('f2'!$B$2:$B$121),"",IF(ISNA(VLOOKUP('f2'!B79,'f1'!$D$2:$D$1048576,1,FALSE))=TRUE,'f2'!B79,""))</f>
        <v/>
      </c>
      <c r="C79" s="33" t="str">
        <f>IF(D79="","",VLOOKUP(D79,'f2'!$B$2:$I$1048576,8,FALSE))</f>
        <v/>
      </c>
      <c r="D79" s="28" t="str">
        <f>IF(ROW(D79)-1&gt;COUNTA($B$2:$B$300)-COUNTBLANK($B$2:$B$300),"",VLOOKUP(ROW('Nouveau Nom'!D79)-1,'Nouveau Nom'!$A$2:$B$300,2,FALSE))</f>
        <v/>
      </c>
      <c r="E79" s="29" t="str">
        <f>IF(D79="","",VLOOKUP(D79,'f2'!$B$2:$I$1048576,2,FALSE))</f>
        <v/>
      </c>
      <c r="F79" s="29" t="str">
        <f>IF(D79="","",VLOOKUP(D79,'f2'!$B$2:$I$1048576,3,FALSE))</f>
        <v/>
      </c>
      <c r="G79" s="30" t="str">
        <f>IF(D79="","",VLOOKUP(D79,'f2'!$B$2:$I$1048576,4,FALSE))</f>
        <v/>
      </c>
      <c r="H79" s="28" t="str">
        <f>IF(D79="","",VLOOKUP(D79,'f2'!$B$2:$I$1048576,5,FALSE))</f>
        <v/>
      </c>
      <c r="I79" s="31" t="str">
        <f>IF(D79="","",VLOOKUP(D79,'f2'!$B$2:$I$1048576,6,FALSE))</f>
        <v/>
      </c>
      <c r="J79" s="29" t="str">
        <f>IF(D79="","",VLOOKUP(D79,'f2'!$B$2:$I$1048576,7,FALSE))</f>
        <v/>
      </c>
    </row>
    <row r="80" spans="1:10" x14ac:dyDescent="0.2">
      <c r="A80" s="27">
        <f t="shared" si="1"/>
        <v>0</v>
      </c>
      <c r="B80" s="27" t="str">
        <f>IF(ROW(B80)-1&gt;COUNTA('f2'!$B$2:$B$121),"",IF(ISNA(VLOOKUP('f2'!B80,'f1'!$D$2:$D$1048576,1,FALSE))=TRUE,'f2'!B80,""))</f>
        <v/>
      </c>
      <c r="C80" s="33" t="str">
        <f>IF(D80="","",VLOOKUP(D80,'f2'!$B$2:$I$1048576,8,FALSE))</f>
        <v/>
      </c>
      <c r="D80" s="28" t="str">
        <f>IF(ROW(D80)-1&gt;COUNTA($B$2:$B$300)-COUNTBLANK($B$2:$B$300),"",VLOOKUP(ROW('Nouveau Nom'!D80)-1,'Nouveau Nom'!$A$2:$B$300,2,FALSE))</f>
        <v/>
      </c>
      <c r="E80" s="29" t="str">
        <f>IF(D80="","",VLOOKUP(D80,'f2'!$B$2:$I$1048576,2,FALSE))</f>
        <v/>
      </c>
      <c r="F80" s="29" t="str">
        <f>IF(D80="","",VLOOKUP(D80,'f2'!$B$2:$I$1048576,3,FALSE))</f>
        <v/>
      </c>
      <c r="G80" s="30" t="str">
        <f>IF(D80="","",VLOOKUP(D80,'f2'!$B$2:$I$1048576,4,FALSE))</f>
        <v/>
      </c>
      <c r="H80" s="28" t="str">
        <f>IF(D80="","",VLOOKUP(D80,'f2'!$B$2:$I$1048576,5,FALSE))</f>
        <v/>
      </c>
      <c r="I80" s="31" t="str">
        <f>IF(D80="","",VLOOKUP(D80,'f2'!$B$2:$I$1048576,6,FALSE))</f>
        <v/>
      </c>
      <c r="J80" s="29" t="str">
        <f>IF(D80="","",VLOOKUP(D80,'f2'!$B$2:$I$1048576,7,FALSE))</f>
        <v/>
      </c>
    </row>
    <row r="81" spans="1:10" x14ac:dyDescent="0.2">
      <c r="A81" s="27">
        <f t="shared" si="1"/>
        <v>0</v>
      </c>
      <c r="B81" s="27" t="str">
        <f>IF(ROW(B81)-1&gt;COUNTA('f2'!$B$2:$B$121),"",IF(ISNA(VLOOKUP('f2'!B81,'f1'!$D$2:$D$1048576,1,FALSE))=TRUE,'f2'!B81,""))</f>
        <v/>
      </c>
      <c r="C81" s="33" t="str">
        <f>IF(D81="","",VLOOKUP(D81,'f2'!$B$2:$I$1048576,8,FALSE))</f>
        <v/>
      </c>
      <c r="D81" s="28" t="str">
        <f>IF(ROW(D81)-1&gt;COUNTA($B$2:$B$300)-COUNTBLANK($B$2:$B$300),"",VLOOKUP(ROW('Nouveau Nom'!D81)-1,'Nouveau Nom'!$A$2:$B$300,2,FALSE))</f>
        <v/>
      </c>
      <c r="E81" s="29" t="str">
        <f>IF(D81="","",VLOOKUP(D81,'f2'!$B$2:$I$1048576,2,FALSE))</f>
        <v/>
      </c>
      <c r="F81" s="29" t="str">
        <f>IF(D81="","",VLOOKUP(D81,'f2'!$B$2:$I$1048576,3,FALSE))</f>
        <v/>
      </c>
      <c r="G81" s="30" t="str">
        <f>IF(D81="","",VLOOKUP(D81,'f2'!$B$2:$I$1048576,4,FALSE))</f>
        <v/>
      </c>
      <c r="H81" s="28" t="str">
        <f>IF(D81="","",VLOOKUP(D81,'f2'!$B$2:$I$1048576,5,FALSE))</f>
        <v/>
      </c>
      <c r="I81" s="31" t="str">
        <f>IF(D81="","",VLOOKUP(D81,'f2'!$B$2:$I$1048576,6,FALSE))</f>
        <v/>
      </c>
      <c r="J81" s="29" t="str">
        <f>IF(D81="","",VLOOKUP(D81,'f2'!$B$2:$I$1048576,7,FALSE))</f>
        <v/>
      </c>
    </row>
    <row r="82" spans="1:10" x14ac:dyDescent="0.2">
      <c r="A82" s="27">
        <f t="shared" si="1"/>
        <v>0</v>
      </c>
      <c r="B82" s="27" t="str">
        <f>IF(ROW(B82)-1&gt;COUNTA('f2'!$B$2:$B$121),"",IF(ISNA(VLOOKUP('f2'!B82,'f1'!$D$2:$D$1048576,1,FALSE))=TRUE,'f2'!B82,""))</f>
        <v/>
      </c>
      <c r="C82" s="33" t="str">
        <f>IF(D82="","",VLOOKUP(D82,'f2'!$B$2:$I$1048576,8,FALSE))</f>
        <v/>
      </c>
      <c r="D82" s="28" t="str">
        <f>IF(ROW(D82)-1&gt;COUNTA($B$2:$B$300)-COUNTBLANK($B$2:$B$300),"",VLOOKUP(ROW('Nouveau Nom'!D82)-1,'Nouveau Nom'!$A$2:$B$300,2,FALSE))</f>
        <v/>
      </c>
      <c r="E82" s="29" t="str">
        <f>IF(D82="","",VLOOKUP(D82,'f2'!$B$2:$I$1048576,2,FALSE))</f>
        <v/>
      </c>
      <c r="F82" s="29" t="str">
        <f>IF(D82="","",VLOOKUP(D82,'f2'!$B$2:$I$1048576,3,FALSE))</f>
        <v/>
      </c>
      <c r="G82" s="30" t="str">
        <f>IF(D82="","",VLOOKUP(D82,'f2'!$B$2:$I$1048576,4,FALSE))</f>
        <v/>
      </c>
      <c r="H82" s="28" t="str">
        <f>IF(D82="","",VLOOKUP(D82,'f2'!$B$2:$I$1048576,5,FALSE))</f>
        <v/>
      </c>
      <c r="I82" s="31" t="str">
        <f>IF(D82="","",VLOOKUP(D82,'f2'!$B$2:$I$1048576,6,FALSE))</f>
        <v/>
      </c>
      <c r="J82" s="29" t="str">
        <f>IF(D82="","",VLOOKUP(D82,'f2'!$B$2:$I$1048576,7,FALSE))</f>
        <v/>
      </c>
    </row>
    <row r="83" spans="1:10" x14ac:dyDescent="0.2">
      <c r="A83" s="27">
        <f t="shared" si="1"/>
        <v>0</v>
      </c>
      <c r="B83" s="27" t="str">
        <f>IF(ROW(B83)-1&gt;COUNTA('f2'!$B$2:$B$121),"",IF(ISNA(VLOOKUP('f2'!B83,'f1'!$D$2:$D$1048576,1,FALSE))=TRUE,'f2'!B83,""))</f>
        <v/>
      </c>
      <c r="C83" s="33" t="str">
        <f>IF(D83="","",VLOOKUP(D83,'f2'!$B$2:$I$1048576,8,FALSE))</f>
        <v/>
      </c>
      <c r="D83" s="28" t="str">
        <f>IF(ROW(D83)-1&gt;COUNTA($B$2:$B$300)-COUNTBLANK($B$2:$B$300),"",VLOOKUP(ROW('Nouveau Nom'!D83)-1,'Nouveau Nom'!$A$2:$B$300,2,FALSE))</f>
        <v/>
      </c>
      <c r="E83" s="29" t="str">
        <f>IF(D83="","",VLOOKUP(D83,'f2'!$B$2:$I$1048576,2,FALSE))</f>
        <v/>
      </c>
      <c r="F83" s="29" t="str">
        <f>IF(D83="","",VLOOKUP(D83,'f2'!$B$2:$I$1048576,3,FALSE))</f>
        <v/>
      </c>
      <c r="G83" s="30" t="str">
        <f>IF(D83="","",VLOOKUP(D83,'f2'!$B$2:$I$1048576,4,FALSE))</f>
        <v/>
      </c>
      <c r="H83" s="28" t="str">
        <f>IF(D83="","",VLOOKUP(D83,'f2'!$B$2:$I$1048576,5,FALSE))</f>
        <v/>
      </c>
      <c r="I83" s="31" t="str">
        <f>IF(D83="","",VLOOKUP(D83,'f2'!$B$2:$I$1048576,6,FALSE))</f>
        <v/>
      </c>
      <c r="J83" s="29" t="str">
        <f>IF(D83="","",VLOOKUP(D83,'f2'!$B$2:$I$1048576,7,FALSE))</f>
        <v/>
      </c>
    </row>
    <row r="84" spans="1:10" x14ac:dyDescent="0.2">
      <c r="A84" s="27">
        <f t="shared" si="1"/>
        <v>0</v>
      </c>
      <c r="B84" s="27" t="str">
        <f>IF(ROW(B84)-1&gt;COUNTA('f2'!$B$2:$B$121),"",IF(ISNA(VLOOKUP('f2'!B84,'f1'!$D$2:$D$1048576,1,FALSE))=TRUE,'f2'!B84,""))</f>
        <v/>
      </c>
      <c r="C84" s="33" t="str">
        <f>IF(D84="","",VLOOKUP(D84,'f2'!$B$2:$I$1048576,8,FALSE))</f>
        <v/>
      </c>
      <c r="D84" s="28" t="str">
        <f>IF(ROW(D84)-1&gt;COUNTA($B$2:$B$300)-COUNTBLANK($B$2:$B$300),"",VLOOKUP(ROW('Nouveau Nom'!D84)-1,'Nouveau Nom'!$A$2:$B$300,2,FALSE))</f>
        <v/>
      </c>
      <c r="E84" s="29" t="str">
        <f>IF(D84="","",VLOOKUP(D84,'f2'!$B$2:$I$1048576,2,FALSE))</f>
        <v/>
      </c>
      <c r="F84" s="29" t="str">
        <f>IF(D84="","",VLOOKUP(D84,'f2'!$B$2:$I$1048576,3,FALSE))</f>
        <v/>
      </c>
      <c r="G84" s="30" t="str">
        <f>IF(D84="","",VLOOKUP(D84,'f2'!$B$2:$I$1048576,4,FALSE))</f>
        <v/>
      </c>
      <c r="H84" s="28" t="str">
        <f>IF(D84="","",VLOOKUP(D84,'f2'!$B$2:$I$1048576,5,FALSE))</f>
        <v/>
      </c>
      <c r="I84" s="31" t="str">
        <f>IF(D84="","",VLOOKUP(D84,'f2'!$B$2:$I$1048576,6,FALSE))</f>
        <v/>
      </c>
      <c r="J84" s="29" t="str">
        <f>IF(D84="","",VLOOKUP(D84,'f2'!$B$2:$I$1048576,7,FALSE))</f>
        <v/>
      </c>
    </row>
    <row r="85" spans="1:10" x14ac:dyDescent="0.2">
      <c r="A85" s="27">
        <f t="shared" si="1"/>
        <v>0</v>
      </c>
      <c r="B85" s="27" t="str">
        <f>IF(ROW(B85)-1&gt;COUNTA('f2'!$B$2:$B$121),"",IF(ISNA(VLOOKUP('f2'!B85,'f1'!$D$2:$D$1048576,1,FALSE))=TRUE,'f2'!B85,""))</f>
        <v/>
      </c>
      <c r="C85" s="33" t="str">
        <f>IF(D85="","",VLOOKUP(D85,'f2'!$B$2:$I$1048576,8,FALSE))</f>
        <v/>
      </c>
      <c r="D85" s="28" t="str">
        <f>IF(ROW(D85)-1&gt;COUNTA($B$2:$B$300)-COUNTBLANK($B$2:$B$300),"",VLOOKUP(ROW('Nouveau Nom'!D85)-1,'Nouveau Nom'!$A$2:$B$300,2,FALSE))</f>
        <v/>
      </c>
      <c r="E85" s="29" t="str">
        <f>IF(D85="","",VLOOKUP(D85,'f2'!$B$2:$I$1048576,2,FALSE))</f>
        <v/>
      </c>
      <c r="F85" s="29" t="str">
        <f>IF(D85="","",VLOOKUP(D85,'f2'!$B$2:$I$1048576,3,FALSE))</f>
        <v/>
      </c>
      <c r="G85" s="30" t="str">
        <f>IF(D85="","",VLOOKUP(D85,'f2'!$B$2:$I$1048576,4,FALSE))</f>
        <v/>
      </c>
      <c r="H85" s="28" t="str">
        <f>IF(D85="","",VLOOKUP(D85,'f2'!$B$2:$I$1048576,5,FALSE))</f>
        <v/>
      </c>
      <c r="I85" s="31" t="str">
        <f>IF(D85="","",VLOOKUP(D85,'f2'!$B$2:$I$1048576,6,FALSE))</f>
        <v/>
      </c>
      <c r="J85" s="29" t="str">
        <f>IF(D85="","",VLOOKUP(D85,'f2'!$B$2:$I$1048576,7,FALSE))</f>
        <v/>
      </c>
    </row>
    <row r="86" spans="1:10" x14ac:dyDescent="0.2">
      <c r="A86" s="27">
        <f t="shared" si="1"/>
        <v>0</v>
      </c>
      <c r="B86" s="27" t="str">
        <f>IF(ROW(B86)-1&gt;COUNTA('f2'!$B$2:$B$121),"",IF(ISNA(VLOOKUP('f2'!B86,'f1'!$D$2:$D$1048576,1,FALSE))=TRUE,'f2'!B86,""))</f>
        <v/>
      </c>
      <c r="C86" s="33" t="str">
        <f>IF(D86="","",VLOOKUP(D86,'f2'!$B$2:$I$1048576,8,FALSE))</f>
        <v/>
      </c>
      <c r="D86" s="28" t="str">
        <f>IF(ROW(D86)-1&gt;COUNTA($B$2:$B$300)-COUNTBLANK($B$2:$B$300),"",VLOOKUP(ROW('Nouveau Nom'!D86)-1,'Nouveau Nom'!$A$2:$B$300,2,FALSE))</f>
        <v/>
      </c>
      <c r="E86" s="29" t="str">
        <f>IF(D86="","",VLOOKUP(D86,'f2'!$B$2:$I$1048576,2,FALSE))</f>
        <v/>
      </c>
      <c r="F86" s="29" t="str">
        <f>IF(D86="","",VLOOKUP(D86,'f2'!$B$2:$I$1048576,3,FALSE))</f>
        <v/>
      </c>
      <c r="G86" s="30" t="str">
        <f>IF(D86="","",VLOOKUP(D86,'f2'!$B$2:$I$1048576,4,FALSE))</f>
        <v/>
      </c>
      <c r="H86" s="28" t="str">
        <f>IF(D86="","",VLOOKUP(D86,'f2'!$B$2:$I$1048576,5,FALSE))</f>
        <v/>
      </c>
      <c r="I86" s="31" t="str">
        <f>IF(D86="","",VLOOKUP(D86,'f2'!$B$2:$I$1048576,6,FALSE))</f>
        <v/>
      </c>
      <c r="J86" s="29" t="str">
        <f>IF(D86="","",VLOOKUP(D86,'f2'!$B$2:$I$1048576,7,FALSE))</f>
        <v/>
      </c>
    </row>
    <row r="87" spans="1:10" x14ac:dyDescent="0.2">
      <c r="A87" s="27">
        <f t="shared" si="1"/>
        <v>0</v>
      </c>
      <c r="B87" s="27" t="str">
        <f>IF(ROW(B87)-1&gt;COUNTA('f2'!$B$2:$B$121),"",IF(ISNA(VLOOKUP('f2'!B87,'f1'!$D$2:$D$1048576,1,FALSE))=TRUE,'f2'!B87,""))</f>
        <v/>
      </c>
      <c r="C87" s="33" t="str">
        <f>IF(D87="","",VLOOKUP(D87,'f2'!$B$2:$I$1048576,8,FALSE))</f>
        <v/>
      </c>
      <c r="D87" s="28" t="str">
        <f>IF(ROW(D87)-1&gt;COUNTA($B$2:$B$300)-COUNTBLANK($B$2:$B$300),"",VLOOKUP(ROW('Nouveau Nom'!D87)-1,'Nouveau Nom'!$A$2:$B$300,2,FALSE))</f>
        <v/>
      </c>
      <c r="E87" s="29" t="str">
        <f>IF(D87="","",VLOOKUP(D87,'f2'!$B$2:$I$1048576,2,FALSE))</f>
        <v/>
      </c>
      <c r="F87" s="29" t="str">
        <f>IF(D87="","",VLOOKUP(D87,'f2'!$B$2:$I$1048576,3,FALSE))</f>
        <v/>
      </c>
      <c r="G87" s="30" t="str">
        <f>IF(D87="","",VLOOKUP(D87,'f2'!$B$2:$I$1048576,4,FALSE))</f>
        <v/>
      </c>
      <c r="H87" s="28" t="str">
        <f>IF(D87="","",VLOOKUP(D87,'f2'!$B$2:$I$1048576,5,FALSE))</f>
        <v/>
      </c>
      <c r="I87" s="31" t="str">
        <f>IF(D87="","",VLOOKUP(D87,'f2'!$B$2:$I$1048576,6,FALSE))</f>
        <v/>
      </c>
      <c r="J87" s="29" t="str">
        <f>IF(D87="","",VLOOKUP(D87,'f2'!$B$2:$I$1048576,7,FALSE))</f>
        <v/>
      </c>
    </row>
    <row r="88" spans="1:10" x14ac:dyDescent="0.2">
      <c r="A88" s="27">
        <f t="shared" si="1"/>
        <v>0</v>
      </c>
      <c r="B88" s="27" t="str">
        <f>IF(ROW(B88)-1&gt;COUNTA('f2'!$B$2:$B$121),"",IF(ISNA(VLOOKUP('f2'!B88,'f1'!$D$2:$D$1048576,1,FALSE))=TRUE,'f2'!B88,""))</f>
        <v/>
      </c>
      <c r="C88" s="33" t="str">
        <f>IF(D88="","",VLOOKUP(D88,'f2'!$B$2:$I$1048576,8,FALSE))</f>
        <v/>
      </c>
      <c r="D88" s="28" t="str">
        <f>IF(ROW(D88)-1&gt;COUNTA($B$2:$B$300)-COUNTBLANK($B$2:$B$300),"",VLOOKUP(ROW('Nouveau Nom'!D88)-1,'Nouveau Nom'!$A$2:$B$300,2,FALSE))</f>
        <v/>
      </c>
      <c r="E88" s="29" t="str">
        <f>IF(D88="","",VLOOKUP(D88,'f2'!$B$2:$I$1048576,2,FALSE))</f>
        <v/>
      </c>
      <c r="F88" s="29" t="str">
        <f>IF(D88="","",VLOOKUP(D88,'f2'!$B$2:$I$1048576,3,FALSE))</f>
        <v/>
      </c>
      <c r="G88" s="30" t="str">
        <f>IF(D88="","",VLOOKUP(D88,'f2'!$B$2:$I$1048576,4,FALSE))</f>
        <v/>
      </c>
      <c r="H88" s="28" t="str">
        <f>IF(D88="","",VLOOKUP(D88,'f2'!$B$2:$I$1048576,5,FALSE))</f>
        <v/>
      </c>
      <c r="I88" s="31" t="str">
        <f>IF(D88="","",VLOOKUP(D88,'f2'!$B$2:$I$1048576,6,FALSE))</f>
        <v/>
      </c>
      <c r="J88" s="29" t="str">
        <f>IF(D88="","",VLOOKUP(D88,'f2'!$B$2:$I$1048576,7,FALSE))</f>
        <v/>
      </c>
    </row>
    <row r="89" spans="1:10" x14ac:dyDescent="0.2">
      <c r="A89" s="27">
        <f t="shared" si="1"/>
        <v>0</v>
      </c>
      <c r="B89" s="27" t="str">
        <f>IF(ROW(B89)-1&gt;COUNTA('f2'!$B$2:$B$121),"",IF(ISNA(VLOOKUP('f2'!B89,'f1'!$D$2:$D$1048576,1,FALSE))=TRUE,'f2'!B89,""))</f>
        <v/>
      </c>
      <c r="C89" s="33" t="str">
        <f>IF(D89="","",VLOOKUP(D89,'f2'!$B$2:$I$1048576,8,FALSE))</f>
        <v/>
      </c>
      <c r="D89" s="28" t="str">
        <f>IF(ROW(D89)-1&gt;COUNTA($B$2:$B$300)-COUNTBLANK($B$2:$B$300),"",VLOOKUP(ROW('Nouveau Nom'!D89)-1,'Nouveau Nom'!$A$2:$B$300,2,FALSE))</f>
        <v/>
      </c>
      <c r="E89" s="29" t="str">
        <f>IF(D89="","",VLOOKUP(D89,'f2'!$B$2:$I$1048576,2,FALSE))</f>
        <v/>
      </c>
      <c r="F89" s="29" t="str">
        <f>IF(D89="","",VLOOKUP(D89,'f2'!$B$2:$I$1048576,3,FALSE))</f>
        <v/>
      </c>
      <c r="G89" s="30" t="str">
        <f>IF(D89="","",VLOOKUP(D89,'f2'!$B$2:$I$1048576,4,FALSE))</f>
        <v/>
      </c>
      <c r="H89" s="28" t="str">
        <f>IF(D89="","",VLOOKUP(D89,'f2'!$B$2:$I$1048576,5,FALSE))</f>
        <v/>
      </c>
      <c r="I89" s="31" t="str">
        <f>IF(D89="","",VLOOKUP(D89,'f2'!$B$2:$I$1048576,6,FALSE))</f>
        <v/>
      </c>
      <c r="J89" s="29" t="str">
        <f>IF(D89="","",VLOOKUP(D89,'f2'!$B$2:$I$1048576,7,FALSE))</f>
        <v/>
      </c>
    </row>
    <row r="90" spans="1:10" x14ac:dyDescent="0.2">
      <c r="A90" s="27">
        <f t="shared" si="1"/>
        <v>0</v>
      </c>
      <c r="B90" s="27" t="str">
        <f>IF(ROW(B90)-1&gt;COUNTA('f2'!$B$2:$B$121),"",IF(ISNA(VLOOKUP('f2'!B90,'f1'!$D$2:$D$1048576,1,FALSE))=TRUE,'f2'!B90,""))</f>
        <v/>
      </c>
      <c r="C90" s="33" t="str">
        <f>IF(D90="","",VLOOKUP(D90,'f2'!$B$2:$I$1048576,8,FALSE))</f>
        <v/>
      </c>
      <c r="D90" s="28" t="str">
        <f>IF(ROW(D90)-1&gt;COUNTA($B$2:$B$300)-COUNTBLANK($B$2:$B$300),"",VLOOKUP(ROW('Nouveau Nom'!D90)-1,'Nouveau Nom'!$A$2:$B$300,2,FALSE))</f>
        <v/>
      </c>
      <c r="E90" s="29" t="str">
        <f>IF(D90="","",VLOOKUP(D90,'f2'!$B$2:$I$1048576,2,FALSE))</f>
        <v/>
      </c>
      <c r="F90" s="29" t="str">
        <f>IF(D90="","",VLOOKUP(D90,'f2'!$B$2:$I$1048576,3,FALSE))</f>
        <v/>
      </c>
      <c r="G90" s="30" t="str">
        <f>IF(D90="","",VLOOKUP(D90,'f2'!$B$2:$I$1048576,4,FALSE))</f>
        <v/>
      </c>
      <c r="H90" s="28" t="str">
        <f>IF(D90="","",VLOOKUP(D90,'f2'!$B$2:$I$1048576,5,FALSE))</f>
        <v/>
      </c>
      <c r="I90" s="31" t="str">
        <f>IF(D90="","",VLOOKUP(D90,'f2'!$B$2:$I$1048576,6,FALSE))</f>
        <v/>
      </c>
      <c r="J90" s="29" t="str">
        <f>IF(D90="","",VLOOKUP(D90,'f2'!$B$2:$I$1048576,7,FALSE))</f>
        <v/>
      </c>
    </row>
    <row r="91" spans="1:10" x14ac:dyDescent="0.2">
      <c r="A91" s="27">
        <f t="shared" si="1"/>
        <v>0</v>
      </c>
      <c r="B91" s="27" t="str">
        <f>IF(ROW(B91)-1&gt;COUNTA('f2'!$B$2:$B$121),"",IF(ISNA(VLOOKUP('f2'!B91,'f1'!$D$2:$D$1048576,1,FALSE))=TRUE,'f2'!B91,""))</f>
        <v/>
      </c>
      <c r="C91" s="33" t="str">
        <f>IF(D91="","",VLOOKUP(D91,'f2'!$B$2:$I$1048576,8,FALSE))</f>
        <v/>
      </c>
      <c r="D91" s="28" t="str">
        <f>IF(ROW(D91)-1&gt;COUNTA($B$2:$B$300)-COUNTBLANK($B$2:$B$300),"",VLOOKUP(ROW('Nouveau Nom'!D91)-1,'Nouveau Nom'!$A$2:$B$300,2,FALSE))</f>
        <v/>
      </c>
      <c r="E91" s="29" t="str">
        <f>IF(D91="","",VLOOKUP(D91,'f2'!$B$2:$I$1048576,2,FALSE))</f>
        <v/>
      </c>
      <c r="F91" s="29" t="str">
        <f>IF(D91="","",VLOOKUP(D91,'f2'!$B$2:$I$1048576,3,FALSE))</f>
        <v/>
      </c>
      <c r="G91" s="30" t="str">
        <f>IF(D91="","",VLOOKUP(D91,'f2'!$B$2:$I$1048576,4,FALSE))</f>
        <v/>
      </c>
      <c r="H91" s="28" t="str">
        <f>IF(D91="","",VLOOKUP(D91,'f2'!$B$2:$I$1048576,5,FALSE))</f>
        <v/>
      </c>
      <c r="I91" s="31" t="str">
        <f>IF(D91="","",VLOOKUP(D91,'f2'!$B$2:$I$1048576,6,FALSE))</f>
        <v/>
      </c>
      <c r="J91" s="29" t="str">
        <f>IF(D91="","",VLOOKUP(D91,'f2'!$B$2:$I$1048576,7,FALSE))</f>
        <v/>
      </c>
    </row>
    <row r="92" spans="1:10" x14ac:dyDescent="0.2">
      <c r="A92" s="27">
        <f t="shared" si="1"/>
        <v>0</v>
      </c>
      <c r="B92" s="27" t="str">
        <f>IF(ROW(B92)-1&gt;COUNTA('f2'!$B$2:$B$121),"",IF(ISNA(VLOOKUP('f2'!B92,'f1'!$D$2:$D$1048576,1,FALSE))=TRUE,'f2'!B92,""))</f>
        <v/>
      </c>
      <c r="C92" s="33" t="str">
        <f>IF(D92="","",VLOOKUP(D92,'f2'!$B$2:$I$1048576,8,FALSE))</f>
        <v/>
      </c>
      <c r="D92" s="28" t="str">
        <f>IF(ROW(D92)-1&gt;COUNTA($B$2:$B$300)-COUNTBLANK($B$2:$B$300),"",VLOOKUP(ROW('Nouveau Nom'!D92)-1,'Nouveau Nom'!$A$2:$B$300,2,FALSE))</f>
        <v/>
      </c>
      <c r="E92" s="29" t="str">
        <f>IF(D92="","",VLOOKUP(D92,'f2'!$B$2:$I$1048576,2,FALSE))</f>
        <v/>
      </c>
      <c r="F92" s="29" t="str">
        <f>IF(D92="","",VLOOKUP(D92,'f2'!$B$2:$I$1048576,3,FALSE))</f>
        <v/>
      </c>
      <c r="G92" s="30" t="str">
        <f>IF(D92="","",VLOOKUP(D92,'f2'!$B$2:$I$1048576,4,FALSE))</f>
        <v/>
      </c>
      <c r="H92" s="28" t="str">
        <f>IF(D92="","",VLOOKUP(D92,'f2'!$B$2:$I$1048576,5,FALSE))</f>
        <v/>
      </c>
      <c r="I92" s="31" t="str">
        <f>IF(D92="","",VLOOKUP(D92,'f2'!$B$2:$I$1048576,6,FALSE))</f>
        <v/>
      </c>
      <c r="J92" s="29" t="str">
        <f>IF(D92="","",VLOOKUP(D92,'f2'!$B$2:$I$1048576,7,FALSE))</f>
        <v/>
      </c>
    </row>
    <row r="93" spans="1:10" x14ac:dyDescent="0.2">
      <c r="A93" s="27">
        <f t="shared" si="1"/>
        <v>0</v>
      </c>
      <c r="B93" s="27" t="str">
        <f>IF(ROW(B93)-1&gt;COUNTA('f2'!$B$2:$B$121),"",IF(ISNA(VLOOKUP('f2'!B93,'f1'!$D$2:$D$1048576,1,FALSE))=TRUE,'f2'!B93,""))</f>
        <v/>
      </c>
      <c r="C93" s="33" t="str">
        <f>IF(D93="","",VLOOKUP(D93,'f2'!$B$2:$I$1048576,8,FALSE))</f>
        <v/>
      </c>
      <c r="D93" s="28" t="str">
        <f>IF(ROW(D93)-1&gt;COUNTA($B$2:$B$300)-COUNTBLANK($B$2:$B$300),"",VLOOKUP(ROW('Nouveau Nom'!D93)-1,'Nouveau Nom'!$A$2:$B$300,2,FALSE))</f>
        <v/>
      </c>
      <c r="E93" s="29" t="str">
        <f>IF(D93="","",VLOOKUP(D93,'f2'!$B$2:$I$1048576,2,FALSE))</f>
        <v/>
      </c>
      <c r="F93" s="29" t="str">
        <f>IF(D93="","",VLOOKUP(D93,'f2'!$B$2:$I$1048576,3,FALSE))</f>
        <v/>
      </c>
      <c r="G93" s="30" t="str">
        <f>IF(D93="","",VLOOKUP(D93,'f2'!$B$2:$I$1048576,4,FALSE))</f>
        <v/>
      </c>
      <c r="H93" s="28" t="str">
        <f>IF(D93="","",VLOOKUP(D93,'f2'!$B$2:$I$1048576,5,FALSE))</f>
        <v/>
      </c>
      <c r="I93" s="31" t="str">
        <f>IF(D93="","",VLOOKUP(D93,'f2'!$B$2:$I$1048576,6,FALSE))</f>
        <v/>
      </c>
      <c r="J93" s="29" t="str">
        <f>IF(D93="","",VLOOKUP(D93,'f2'!$B$2:$I$1048576,7,FALSE))</f>
        <v/>
      </c>
    </row>
    <row r="94" spans="1:10" x14ac:dyDescent="0.2">
      <c r="A94" s="27">
        <f t="shared" si="1"/>
        <v>0</v>
      </c>
      <c r="B94" s="27" t="str">
        <f>IF(ROW(B94)-1&gt;COUNTA('f2'!$B$2:$B$121),"",IF(ISNA(VLOOKUP('f2'!B94,'f1'!$D$2:$D$1048576,1,FALSE))=TRUE,'f2'!B94,""))</f>
        <v/>
      </c>
      <c r="C94" s="33" t="str">
        <f>IF(D94="","",VLOOKUP(D94,'f2'!$B$2:$I$1048576,8,FALSE))</f>
        <v/>
      </c>
      <c r="D94" s="28" t="str">
        <f>IF(ROW(D94)-1&gt;COUNTA($B$2:$B$300)-COUNTBLANK($B$2:$B$300),"",VLOOKUP(ROW('Nouveau Nom'!D94)-1,'Nouveau Nom'!$A$2:$B$300,2,FALSE))</f>
        <v/>
      </c>
      <c r="E94" s="29" t="str">
        <f>IF(D94="","",VLOOKUP(D94,'f2'!$B$2:$I$1048576,2,FALSE))</f>
        <v/>
      </c>
      <c r="F94" s="29" t="str">
        <f>IF(D94="","",VLOOKUP(D94,'f2'!$B$2:$I$1048576,3,FALSE))</f>
        <v/>
      </c>
      <c r="G94" s="30" t="str">
        <f>IF(D94="","",VLOOKUP(D94,'f2'!$B$2:$I$1048576,4,FALSE))</f>
        <v/>
      </c>
      <c r="H94" s="28" t="str">
        <f>IF(D94="","",VLOOKUP(D94,'f2'!$B$2:$I$1048576,5,FALSE))</f>
        <v/>
      </c>
      <c r="I94" s="31" t="str">
        <f>IF(D94="","",VLOOKUP(D94,'f2'!$B$2:$I$1048576,6,FALSE))</f>
        <v/>
      </c>
      <c r="J94" s="29" t="str">
        <f>IF(D94="","",VLOOKUP(D94,'f2'!$B$2:$I$1048576,7,FALSE))</f>
        <v/>
      </c>
    </row>
    <row r="95" spans="1:10" x14ac:dyDescent="0.2">
      <c r="A95" s="27">
        <f t="shared" si="1"/>
        <v>0</v>
      </c>
      <c r="B95" s="27" t="str">
        <f>IF(ROW(B95)-1&gt;COUNTA('f2'!$B$2:$B$121),"",IF(ISNA(VLOOKUP('f2'!B95,'f1'!$D$2:$D$1048576,1,FALSE))=TRUE,'f2'!B95,""))</f>
        <v/>
      </c>
      <c r="C95" s="33" t="str">
        <f>IF(D95="","",VLOOKUP(D95,'f2'!$B$2:$I$1048576,8,FALSE))</f>
        <v/>
      </c>
      <c r="D95" s="28" t="str">
        <f>IF(ROW(D95)-1&gt;COUNTA($B$2:$B$300)-COUNTBLANK($B$2:$B$300),"",VLOOKUP(ROW('Nouveau Nom'!D95)-1,'Nouveau Nom'!$A$2:$B$300,2,FALSE))</f>
        <v/>
      </c>
      <c r="E95" s="29" t="str">
        <f>IF(D95="","",VLOOKUP(D95,'f2'!$B$2:$I$1048576,2,FALSE))</f>
        <v/>
      </c>
      <c r="F95" s="29" t="str">
        <f>IF(D95="","",VLOOKUP(D95,'f2'!$B$2:$I$1048576,3,FALSE))</f>
        <v/>
      </c>
      <c r="G95" s="30" t="str">
        <f>IF(D95="","",VLOOKUP(D95,'f2'!$B$2:$I$1048576,4,FALSE))</f>
        <v/>
      </c>
      <c r="H95" s="28" t="str">
        <f>IF(D95="","",VLOOKUP(D95,'f2'!$B$2:$I$1048576,5,FALSE))</f>
        <v/>
      </c>
      <c r="I95" s="31" t="str">
        <f>IF(D95="","",VLOOKUP(D95,'f2'!$B$2:$I$1048576,6,FALSE))</f>
        <v/>
      </c>
      <c r="J95" s="29" t="str">
        <f>IF(D95="","",VLOOKUP(D95,'f2'!$B$2:$I$1048576,7,FALSE))</f>
        <v/>
      </c>
    </row>
    <row r="96" spans="1:10" x14ac:dyDescent="0.2">
      <c r="A96" s="27">
        <f t="shared" si="1"/>
        <v>0</v>
      </c>
      <c r="B96" s="27" t="str">
        <f>IF(ROW(B96)-1&gt;COUNTA('f2'!$B$2:$B$121),"",IF(ISNA(VLOOKUP('f2'!B96,'f1'!$D$2:$D$1048576,1,FALSE))=TRUE,'f2'!B96,""))</f>
        <v/>
      </c>
      <c r="C96" s="33" t="str">
        <f>IF(D96="","",VLOOKUP(D96,'f2'!$B$2:$I$1048576,8,FALSE))</f>
        <v/>
      </c>
      <c r="D96" s="28" t="str">
        <f>IF(ROW(D96)-1&gt;COUNTA($B$2:$B$300)-COUNTBLANK($B$2:$B$300),"",VLOOKUP(ROW('Nouveau Nom'!D96)-1,'Nouveau Nom'!$A$2:$B$300,2,FALSE))</f>
        <v/>
      </c>
      <c r="E96" s="29" t="str">
        <f>IF(D96="","",VLOOKUP(D96,'f2'!$B$2:$I$1048576,2,FALSE))</f>
        <v/>
      </c>
      <c r="F96" s="29" t="str">
        <f>IF(D96="","",VLOOKUP(D96,'f2'!$B$2:$I$1048576,3,FALSE))</f>
        <v/>
      </c>
      <c r="G96" s="30" t="str">
        <f>IF(D96="","",VLOOKUP(D96,'f2'!$B$2:$I$1048576,4,FALSE))</f>
        <v/>
      </c>
      <c r="H96" s="28" t="str">
        <f>IF(D96="","",VLOOKUP(D96,'f2'!$B$2:$I$1048576,5,FALSE))</f>
        <v/>
      </c>
      <c r="I96" s="31" t="str">
        <f>IF(D96="","",VLOOKUP(D96,'f2'!$B$2:$I$1048576,6,FALSE))</f>
        <v/>
      </c>
      <c r="J96" s="29" t="str">
        <f>IF(D96="","",VLOOKUP(D96,'f2'!$B$2:$I$1048576,7,FALSE))</f>
        <v/>
      </c>
    </row>
    <row r="97" spans="1:10" x14ac:dyDescent="0.2">
      <c r="A97" s="27">
        <f t="shared" si="1"/>
        <v>0</v>
      </c>
      <c r="B97" s="27" t="str">
        <f>IF(ROW(B97)-1&gt;COUNTA('f2'!$B$2:$B$121),"",IF(ISNA(VLOOKUP('f2'!B97,'f1'!$D$2:$D$1048576,1,FALSE))=TRUE,'f2'!B97,""))</f>
        <v/>
      </c>
      <c r="C97" s="33" t="str">
        <f>IF(D97="","",VLOOKUP(D97,'f2'!$B$2:$I$1048576,8,FALSE))</f>
        <v/>
      </c>
      <c r="D97" s="28" t="str">
        <f>IF(ROW(D97)-1&gt;COUNTA($B$2:$B$300)-COUNTBLANK($B$2:$B$300),"",VLOOKUP(ROW('Nouveau Nom'!D97)-1,'Nouveau Nom'!$A$2:$B$300,2,FALSE))</f>
        <v/>
      </c>
      <c r="E97" s="29" t="str">
        <f>IF(D97="","",VLOOKUP(D97,'f2'!$B$2:$I$1048576,2,FALSE))</f>
        <v/>
      </c>
      <c r="F97" s="29" t="str">
        <f>IF(D97="","",VLOOKUP(D97,'f2'!$B$2:$I$1048576,3,FALSE))</f>
        <v/>
      </c>
      <c r="G97" s="30" t="str">
        <f>IF(D97="","",VLOOKUP(D97,'f2'!$B$2:$I$1048576,4,FALSE))</f>
        <v/>
      </c>
      <c r="H97" s="28" t="str">
        <f>IF(D97="","",VLOOKUP(D97,'f2'!$B$2:$I$1048576,5,FALSE))</f>
        <v/>
      </c>
      <c r="I97" s="31" t="str">
        <f>IF(D97="","",VLOOKUP(D97,'f2'!$B$2:$I$1048576,6,FALSE))</f>
        <v/>
      </c>
      <c r="J97" s="29" t="str">
        <f>IF(D97="","",VLOOKUP(D97,'f2'!$B$2:$I$1048576,7,FALSE))</f>
        <v/>
      </c>
    </row>
    <row r="98" spans="1:10" x14ac:dyDescent="0.2">
      <c r="A98" s="27">
        <f t="shared" si="1"/>
        <v>0</v>
      </c>
      <c r="B98" s="27" t="str">
        <f>IF(ROW(B98)-1&gt;COUNTA('f2'!$B$2:$B$121),"",IF(ISNA(VLOOKUP('f2'!B98,'f1'!$D$2:$D$1048576,1,FALSE))=TRUE,'f2'!B98,""))</f>
        <v/>
      </c>
      <c r="C98" s="33" t="str">
        <f>IF(D98="","",VLOOKUP(D98,'f2'!$B$2:$I$1048576,8,FALSE))</f>
        <v/>
      </c>
      <c r="D98" s="28" t="str">
        <f>IF(ROW(D98)-1&gt;COUNTA($B$2:$B$300)-COUNTBLANK($B$2:$B$300),"",VLOOKUP(ROW('Nouveau Nom'!D98)-1,'Nouveau Nom'!$A$2:$B$300,2,FALSE))</f>
        <v/>
      </c>
      <c r="E98" s="29" t="str">
        <f>IF(D98="","",VLOOKUP(D98,'f2'!$B$2:$I$1048576,2,FALSE))</f>
        <v/>
      </c>
      <c r="F98" s="29" t="str">
        <f>IF(D98="","",VLOOKUP(D98,'f2'!$B$2:$I$1048576,3,FALSE))</f>
        <v/>
      </c>
      <c r="G98" s="30" t="str">
        <f>IF(D98="","",VLOOKUP(D98,'f2'!$B$2:$I$1048576,4,FALSE))</f>
        <v/>
      </c>
      <c r="H98" s="28" t="str">
        <f>IF(D98="","",VLOOKUP(D98,'f2'!$B$2:$I$1048576,5,FALSE))</f>
        <v/>
      </c>
      <c r="I98" s="31" t="str">
        <f>IF(D98="","",VLOOKUP(D98,'f2'!$B$2:$I$1048576,6,FALSE))</f>
        <v/>
      </c>
      <c r="J98" s="29" t="str">
        <f>IF(D98="","",VLOOKUP(D98,'f2'!$B$2:$I$1048576,7,FALSE))</f>
        <v/>
      </c>
    </row>
    <row r="99" spans="1:10" x14ac:dyDescent="0.2">
      <c r="A99" s="27">
        <f t="shared" si="1"/>
        <v>0</v>
      </c>
      <c r="B99" s="27" t="str">
        <f>IF(ROW(B99)-1&gt;COUNTA('f2'!$B$2:$B$121),"",IF(ISNA(VLOOKUP('f2'!B99,'f1'!$D$2:$D$1048576,1,FALSE))=TRUE,'f2'!B99,""))</f>
        <v/>
      </c>
      <c r="C99" s="33" t="str">
        <f>IF(D99="","",VLOOKUP(D99,'f2'!$B$2:$I$1048576,8,FALSE))</f>
        <v/>
      </c>
      <c r="D99" s="28" t="str">
        <f>IF(ROW(D99)-1&gt;COUNTA($B$2:$B$300)-COUNTBLANK($B$2:$B$300),"",VLOOKUP(ROW('Nouveau Nom'!D99)-1,'Nouveau Nom'!$A$2:$B$300,2,FALSE))</f>
        <v/>
      </c>
      <c r="E99" s="29" t="str">
        <f>IF(D99="","",VLOOKUP(D99,'f2'!$B$2:$I$1048576,2,FALSE))</f>
        <v/>
      </c>
      <c r="F99" s="29" t="str">
        <f>IF(D99="","",VLOOKUP(D99,'f2'!$B$2:$I$1048576,3,FALSE))</f>
        <v/>
      </c>
      <c r="G99" s="30" t="str">
        <f>IF(D99="","",VLOOKUP(D99,'f2'!$B$2:$I$1048576,4,FALSE))</f>
        <v/>
      </c>
      <c r="H99" s="28" t="str">
        <f>IF(D99="","",VLOOKUP(D99,'f2'!$B$2:$I$1048576,5,FALSE))</f>
        <v/>
      </c>
      <c r="I99" s="31" t="str">
        <f>IF(D99="","",VLOOKUP(D99,'f2'!$B$2:$I$1048576,6,FALSE))</f>
        <v/>
      </c>
      <c r="J99" s="29" t="str">
        <f>IF(D99="","",VLOOKUP(D99,'f2'!$B$2:$I$1048576,7,FALSE))</f>
        <v/>
      </c>
    </row>
    <row r="100" spans="1:10" x14ac:dyDescent="0.2">
      <c r="A100" s="27">
        <f t="shared" si="1"/>
        <v>0</v>
      </c>
      <c r="B100" s="27" t="str">
        <f>IF(ROW(B100)-1&gt;COUNTA('f2'!$B$2:$B$121),"",IF(ISNA(VLOOKUP('f2'!B100,'f1'!$D$2:$D$1048576,1,FALSE))=TRUE,'f2'!B100,""))</f>
        <v/>
      </c>
      <c r="C100" s="33" t="str">
        <f>IF(D100="","",VLOOKUP(D100,'f2'!$B$2:$I$1048576,8,FALSE))</f>
        <v/>
      </c>
      <c r="D100" s="28" t="str">
        <f>IF(ROW(D100)-1&gt;COUNTA($B$2:$B$300)-COUNTBLANK($B$2:$B$300),"",VLOOKUP(ROW('Nouveau Nom'!D100)-1,'Nouveau Nom'!$A$2:$B$300,2,FALSE))</f>
        <v/>
      </c>
      <c r="E100" s="29" t="str">
        <f>IF(D100="","",VLOOKUP(D100,'f2'!$B$2:$I$1048576,2,FALSE))</f>
        <v/>
      </c>
      <c r="F100" s="29" t="str">
        <f>IF(D100="","",VLOOKUP(D100,'f2'!$B$2:$I$1048576,3,FALSE))</f>
        <v/>
      </c>
      <c r="G100" s="30" t="str">
        <f>IF(D100="","",VLOOKUP(D100,'f2'!$B$2:$I$1048576,4,FALSE))</f>
        <v/>
      </c>
      <c r="H100" s="28" t="str">
        <f>IF(D100="","",VLOOKUP(D100,'f2'!$B$2:$I$1048576,5,FALSE))</f>
        <v/>
      </c>
      <c r="I100" s="31" t="str">
        <f>IF(D100="","",VLOOKUP(D100,'f2'!$B$2:$I$1048576,6,FALSE))</f>
        <v/>
      </c>
      <c r="J100" s="29" t="str">
        <f>IF(D100="","",VLOOKUP(D100,'f2'!$B$2:$I$1048576,7,FALSE))</f>
        <v/>
      </c>
    </row>
    <row r="101" spans="1:10" x14ac:dyDescent="0.2">
      <c r="A101" s="27">
        <f t="shared" si="1"/>
        <v>0</v>
      </c>
      <c r="B101" s="27" t="str">
        <f>IF(ROW(B101)-1&gt;COUNTA('f2'!$B$2:$B$121),"",IF(ISNA(VLOOKUP('f2'!B101,'f1'!$D$2:$D$1048576,1,FALSE))=TRUE,'f2'!B101,""))</f>
        <v/>
      </c>
      <c r="C101" s="33" t="str">
        <f>IF(D101="","",VLOOKUP(D101,'f2'!$B$2:$I$1048576,8,FALSE))</f>
        <v/>
      </c>
      <c r="D101" s="28" t="str">
        <f>IF(ROW(D101)-1&gt;COUNTA($B$2:$B$300)-COUNTBLANK($B$2:$B$300),"",VLOOKUP(ROW('Nouveau Nom'!D101)-1,'Nouveau Nom'!$A$2:$B$300,2,FALSE))</f>
        <v/>
      </c>
      <c r="E101" s="29" t="str">
        <f>IF(D101="","",VLOOKUP(D101,'f2'!$B$2:$I$1048576,2,FALSE))</f>
        <v/>
      </c>
      <c r="F101" s="29" t="str">
        <f>IF(D101="","",VLOOKUP(D101,'f2'!$B$2:$I$1048576,3,FALSE))</f>
        <v/>
      </c>
      <c r="G101" s="30" t="str">
        <f>IF(D101="","",VLOOKUP(D101,'f2'!$B$2:$I$1048576,4,FALSE))</f>
        <v/>
      </c>
      <c r="H101" s="28" t="str">
        <f>IF(D101="","",VLOOKUP(D101,'f2'!$B$2:$I$1048576,5,FALSE))</f>
        <v/>
      </c>
      <c r="I101" s="31" t="str">
        <f>IF(D101="","",VLOOKUP(D101,'f2'!$B$2:$I$1048576,6,FALSE))</f>
        <v/>
      </c>
      <c r="J101" s="29" t="str">
        <f>IF(D101="","",VLOOKUP(D101,'f2'!$B$2:$I$1048576,7,FALSE))</f>
        <v/>
      </c>
    </row>
    <row r="102" spans="1:10" x14ac:dyDescent="0.2">
      <c r="A102" s="27">
        <f t="shared" si="1"/>
        <v>0</v>
      </c>
      <c r="B102" s="27" t="str">
        <f>IF(ROW(B102)-1&gt;COUNTA('f2'!$B$2:$B$121),"",IF(ISNA(VLOOKUP('f2'!B102,'f1'!$D$2:$D$1048576,1,FALSE))=TRUE,'f2'!B102,""))</f>
        <v/>
      </c>
      <c r="C102" s="33" t="str">
        <f>IF(D102="","",VLOOKUP(D102,'f2'!$B$2:$I$1048576,8,FALSE))</f>
        <v/>
      </c>
      <c r="D102" s="28" t="str">
        <f>IF(ROW(D102)-1&gt;COUNTA($B$2:$B$300)-COUNTBLANK($B$2:$B$300),"",VLOOKUP(ROW('Nouveau Nom'!D102)-1,'Nouveau Nom'!$A$2:$B$300,2,FALSE))</f>
        <v/>
      </c>
      <c r="E102" s="29" t="str">
        <f>IF(D102="","",VLOOKUP(D102,'f2'!$B$2:$I$1048576,2,FALSE))</f>
        <v/>
      </c>
      <c r="F102" s="29" t="str">
        <f>IF(D102="","",VLOOKUP(D102,'f2'!$B$2:$I$1048576,3,FALSE))</f>
        <v/>
      </c>
      <c r="G102" s="30" t="str">
        <f>IF(D102="","",VLOOKUP(D102,'f2'!$B$2:$I$1048576,4,FALSE))</f>
        <v/>
      </c>
      <c r="H102" s="28" t="str">
        <f>IF(D102="","",VLOOKUP(D102,'f2'!$B$2:$I$1048576,5,FALSE))</f>
        <v/>
      </c>
      <c r="I102" s="31" t="str">
        <f>IF(D102="","",VLOOKUP(D102,'f2'!$B$2:$I$1048576,6,FALSE))</f>
        <v/>
      </c>
      <c r="J102" s="29" t="str">
        <f>IF(D102="","",VLOOKUP(D102,'f2'!$B$2:$I$1048576,7,FALSE))</f>
        <v/>
      </c>
    </row>
    <row r="103" spans="1:10" x14ac:dyDescent="0.2">
      <c r="A103" s="27">
        <f t="shared" si="1"/>
        <v>0</v>
      </c>
      <c r="B103" s="27" t="str">
        <f>IF(ROW(B103)-1&gt;COUNTA('f2'!$B$2:$B$121),"",IF(ISNA(VLOOKUP('f2'!B103,'f1'!$D$2:$D$1048576,1,FALSE))=TRUE,'f2'!B103,""))</f>
        <v/>
      </c>
      <c r="C103" s="33" t="str">
        <f>IF(D103="","",VLOOKUP(D103,'f2'!$B$2:$I$1048576,8,FALSE))</f>
        <v/>
      </c>
      <c r="D103" s="28" t="str">
        <f>IF(ROW(D103)-1&gt;COUNTA($B$2:$B$300)-COUNTBLANK($B$2:$B$300),"",VLOOKUP(ROW('Nouveau Nom'!D103)-1,'Nouveau Nom'!$A$2:$B$300,2,FALSE))</f>
        <v/>
      </c>
      <c r="E103" s="29" t="str">
        <f>IF(D103="","",VLOOKUP(D103,'f2'!$B$2:$I$1048576,2,FALSE))</f>
        <v/>
      </c>
      <c r="F103" s="29" t="str">
        <f>IF(D103="","",VLOOKUP(D103,'f2'!$B$2:$I$1048576,3,FALSE))</f>
        <v/>
      </c>
      <c r="G103" s="30" t="str">
        <f>IF(D103="","",VLOOKUP(D103,'f2'!$B$2:$I$1048576,4,FALSE))</f>
        <v/>
      </c>
      <c r="H103" s="28" t="str">
        <f>IF(D103="","",VLOOKUP(D103,'f2'!$B$2:$I$1048576,5,FALSE))</f>
        <v/>
      </c>
      <c r="I103" s="31" t="str">
        <f>IF(D103="","",VLOOKUP(D103,'f2'!$B$2:$I$1048576,6,FALSE))</f>
        <v/>
      </c>
      <c r="J103" s="29" t="str">
        <f>IF(D103="","",VLOOKUP(D103,'f2'!$B$2:$I$1048576,7,FALSE))</f>
        <v/>
      </c>
    </row>
    <row r="104" spans="1:10" x14ac:dyDescent="0.2">
      <c r="A104" s="27">
        <f t="shared" si="1"/>
        <v>0</v>
      </c>
      <c r="B104" s="27" t="str">
        <f>IF(ROW(B104)-1&gt;COUNTA('f2'!$B$2:$B$121),"",IF(ISNA(VLOOKUP('f2'!B104,'f1'!$D$2:$D$1048576,1,FALSE))=TRUE,'f2'!B104,""))</f>
        <v/>
      </c>
      <c r="C104" s="33" t="str">
        <f>IF(D104="","",VLOOKUP(D104,'f2'!$B$2:$I$1048576,8,FALSE))</f>
        <v/>
      </c>
      <c r="D104" s="28" t="str">
        <f>IF(ROW(D104)-1&gt;COUNTA($B$2:$B$300)-COUNTBLANK($B$2:$B$300),"",VLOOKUP(ROW('Nouveau Nom'!D104)-1,'Nouveau Nom'!$A$2:$B$300,2,FALSE))</f>
        <v/>
      </c>
      <c r="E104" s="29" t="str">
        <f>IF(D104="","",VLOOKUP(D104,'f2'!$B$2:$I$1048576,2,FALSE))</f>
        <v/>
      </c>
      <c r="F104" s="29" t="str">
        <f>IF(D104="","",VLOOKUP(D104,'f2'!$B$2:$I$1048576,3,FALSE))</f>
        <v/>
      </c>
      <c r="G104" s="30" t="str">
        <f>IF(D104="","",VLOOKUP(D104,'f2'!$B$2:$I$1048576,4,FALSE))</f>
        <v/>
      </c>
      <c r="H104" s="28" t="str">
        <f>IF(D104="","",VLOOKUP(D104,'f2'!$B$2:$I$1048576,5,FALSE))</f>
        <v/>
      </c>
      <c r="I104" s="31" t="str">
        <f>IF(D104="","",VLOOKUP(D104,'f2'!$B$2:$I$1048576,6,FALSE))</f>
        <v/>
      </c>
      <c r="J104" s="29" t="str">
        <f>IF(D104="","",VLOOKUP(D104,'f2'!$B$2:$I$1048576,7,FALSE))</f>
        <v/>
      </c>
    </row>
    <row r="105" spans="1:10" x14ac:dyDescent="0.2">
      <c r="A105" s="27">
        <f t="shared" si="1"/>
        <v>0</v>
      </c>
      <c r="B105" s="27" t="str">
        <f>IF(ROW(B105)-1&gt;COUNTA('f2'!$B$2:$B$121),"",IF(ISNA(VLOOKUP('f2'!B105,'f1'!$D$2:$D$1048576,1,FALSE))=TRUE,'f2'!B105,""))</f>
        <v/>
      </c>
      <c r="C105" s="33" t="str">
        <f>IF(D105="","",VLOOKUP(D105,'f2'!$B$2:$I$1048576,8,FALSE))</f>
        <v/>
      </c>
      <c r="D105" s="28" t="str">
        <f>IF(ROW(D105)-1&gt;COUNTA($B$2:$B$300)-COUNTBLANK($B$2:$B$300),"",VLOOKUP(ROW('Nouveau Nom'!D105)-1,'Nouveau Nom'!$A$2:$B$300,2,FALSE))</f>
        <v/>
      </c>
      <c r="E105" s="29" t="str">
        <f>IF(D105="","",VLOOKUP(D105,'f2'!$B$2:$I$1048576,2,FALSE))</f>
        <v/>
      </c>
      <c r="F105" s="29" t="str">
        <f>IF(D105="","",VLOOKUP(D105,'f2'!$B$2:$I$1048576,3,FALSE))</f>
        <v/>
      </c>
      <c r="G105" s="30" t="str">
        <f>IF(D105="","",VLOOKUP(D105,'f2'!$B$2:$I$1048576,4,FALSE))</f>
        <v/>
      </c>
      <c r="H105" s="28" t="str">
        <f>IF(D105="","",VLOOKUP(D105,'f2'!$B$2:$I$1048576,5,FALSE))</f>
        <v/>
      </c>
      <c r="I105" s="31" t="str">
        <f>IF(D105="","",VLOOKUP(D105,'f2'!$B$2:$I$1048576,6,FALSE))</f>
        <v/>
      </c>
      <c r="J105" s="29" t="str">
        <f>IF(D105="","",VLOOKUP(D105,'f2'!$B$2:$I$1048576,7,FALSE))</f>
        <v/>
      </c>
    </row>
    <row r="106" spans="1:10" x14ac:dyDescent="0.2">
      <c r="A106" s="27">
        <f t="shared" si="1"/>
        <v>0</v>
      </c>
      <c r="B106" s="27" t="str">
        <f>IF(ROW(B106)-1&gt;COUNTA('f2'!$B$2:$B$121),"",IF(ISNA(VLOOKUP('f2'!B106,'f1'!$D$2:$D$1048576,1,FALSE))=TRUE,'f2'!B106,""))</f>
        <v/>
      </c>
      <c r="C106" s="33" t="str">
        <f>IF(D106="","",VLOOKUP(D106,'f2'!$B$2:$I$1048576,8,FALSE))</f>
        <v/>
      </c>
      <c r="D106" s="28" t="str">
        <f>IF(ROW(D106)-1&gt;COUNTA($B$2:$B$300)-COUNTBLANK($B$2:$B$300),"",VLOOKUP(ROW('Nouveau Nom'!D106)-1,'Nouveau Nom'!$A$2:$B$300,2,FALSE))</f>
        <v/>
      </c>
      <c r="E106" s="29" t="str">
        <f>IF(D106="","",VLOOKUP(D106,'f2'!$B$2:$I$1048576,2,FALSE))</f>
        <v/>
      </c>
      <c r="F106" s="29" t="str">
        <f>IF(D106="","",VLOOKUP(D106,'f2'!$B$2:$I$1048576,3,FALSE))</f>
        <v/>
      </c>
      <c r="G106" s="30" t="str">
        <f>IF(D106="","",VLOOKUP(D106,'f2'!$B$2:$I$1048576,4,FALSE))</f>
        <v/>
      </c>
      <c r="H106" s="28" t="str">
        <f>IF(D106="","",VLOOKUP(D106,'f2'!$B$2:$I$1048576,5,FALSE))</f>
        <v/>
      </c>
      <c r="I106" s="31" t="str">
        <f>IF(D106="","",VLOOKUP(D106,'f2'!$B$2:$I$1048576,6,FALSE))</f>
        <v/>
      </c>
      <c r="J106" s="29" t="str">
        <f>IF(D106="","",VLOOKUP(D106,'f2'!$B$2:$I$1048576,7,FALSE))</f>
        <v/>
      </c>
    </row>
    <row r="107" spans="1:10" x14ac:dyDescent="0.2">
      <c r="A107" s="27">
        <f t="shared" si="1"/>
        <v>0</v>
      </c>
      <c r="B107" s="27" t="str">
        <f>IF(ROW(B107)-1&gt;COUNTA('f2'!$B$2:$B$121),"",IF(ISNA(VLOOKUP('f2'!B107,'f1'!$D$2:$D$1048576,1,FALSE))=TRUE,'f2'!B107,""))</f>
        <v/>
      </c>
      <c r="C107" s="33" t="str">
        <f>IF(D107="","",VLOOKUP(D107,'f2'!$B$2:$I$1048576,8,FALSE))</f>
        <v/>
      </c>
      <c r="D107" s="28" t="str">
        <f>IF(ROW(D107)-1&gt;COUNTA($B$2:$B$300)-COUNTBLANK($B$2:$B$300),"",VLOOKUP(ROW('Nouveau Nom'!D107)-1,'Nouveau Nom'!$A$2:$B$300,2,FALSE))</f>
        <v/>
      </c>
      <c r="E107" s="29" t="str">
        <f>IF(D107="","",VLOOKUP(D107,'f2'!$B$2:$I$1048576,2,FALSE))</f>
        <v/>
      </c>
      <c r="F107" s="29" t="str">
        <f>IF(D107="","",VLOOKUP(D107,'f2'!$B$2:$I$1048576,3,FALSE))</f>
        <v/>
      </c>
      <c r="G107" s="30" t="str">
        <f>IF(D107="","",VLOOKUP(D107,'f2'!$B$2:$I$1048576,4,FALSE))</f>
        <v/>
      </c>
      <c r="H107" s="28" t="str">
        <f>IF(D107="","",VLOOKUP(D107,'f2'!$B$2:$I$1048576,5,FALSE))</f>
        <v/>
      </c>
      <c r="I107" s="31" t="str">
        <f>IF(D107="","",VLOOKUP(D107,'f2'!$B$2:$I$1048576,6,FALSE))</f>
        <v/>
      </c>
      <c r="J107" s="29" t="str">
        <f>IF(D107="","",VLOOKUP(D107,'f2'!$B$2:$I$1048576,7,FALSE))</f>
        <v/>
      </c>
    </row>
    <row r="108" spans="1:10" x14ac:dyDescent="0.2">
      <c r="A108" s="27">
        <f t="shared" si="1"/>
        <v>0</v>
      </c>
      <c r="B108" s="27" t="str">
        <f>IF(ROW(B108)-1&gt;COUNTA('f2'!$B$2:$B$121),"",IF(ISNA(VLOOKUP('f2'!B108,'f1'!$D$2:$D$1048576,1,FALSE))=TRUE,'f2'!B108,""))</f>
        <v/>
      </c>
      <c r="C108" s="33" t="str">
        <f>IF(D108="","",VLOOKUP(D108,'f2'!$B$2:$I$1048576,8,FALSE))</f>
        <v/>
      </c>
      <c r="D108" s="28" t="str">
        <f>IF(ROW(D108)-1&gt;COUNTA($B$2:$B$300)-COUNTBLANK($B$2:$B$300),"",VLOOKUP(ROW('Nouveau Nom'!D108)-1,'Nouveau Nom'!$A$2:$B$300,2,FALSE))</f>
        <v/>
      </c>
      <c r="E108" s="29" t="str">
        <f>IF(D108="","",VLOOKUP(D108,'f2'!$B$2:$I$1048576,2,FALSE))</f>
        <v/>
      </c>
      <c r="F108" s="29" t="str">
        <f>IF(D108="","",VLOOKUP(D108,'f2'!$B$2:$I$1048576,3,FALSE))</f>
        <v/>
      </c>
      <c r="G108" s="30" t="str">
        <f>IF(D108="","",VLOOKUP(D108,'f2'!$B$2:$I$1048576,4,FALSE))</f>
        <v/>
      </c>
      <c r="H108" s="28" t="str">
        <f>IF(D108="","",VLOOKUP(D108,'f2'!$B$2:$I$1048576,5,FALSE))</f>
        <v/>
      </c>
      <c r="I108" s="31" t="str">
        <f>IF(D108="","",VLOOKUP(D108,'f2'!$B$2:$I$1048576,6,FALSE))</f>
        <v/>
      </c>
      <c r="J108" s="29" t="str">
        <f>IF(D108="","",VLOOKUP(D108,'f2'!$B$2:$I$1048576,7,FALSE))</f>
        <v/>
      </c>
    </row>
    <row r="109" spans="1:10" x14ac:dyDescent="0.2">
      <c r="A109" s="27">
        <f t="shared" si="1"/>
        <v>0</v>
      </c>
      <c r="B109" s="27" t="str">
        <f>IF(ROW(B109)-1&gt;COUNTA('f2'!$B$2:$B$121),"",IF(ISNA(VLOOKUP('f2'!B109,'f1'!$D$2:$D$1048576,1,FALSE))=TRUE,'f2'!B109,""))</f>
        <v/>
      </c>
      <c r="C109" s="33" t="str">
        <f>IF(D109="","",VLOOKUP(D109,'f2'!$B$2:$I$1048576,8,FALSE))</f>
        <v/>
      </c>
      <c r="D109" s="28" t="str">
        <f>IF(ROW(D109)-1&gt;COUNTA($B$2:$B$300)-COUNTBLANK($B$2:$B$300),"",VLOOKUP(ROW('Nouveau Nom'!D109)-1,'Nouveau Nom'!$A$2:$B$300,2,FALSE))</f>
        <v/>
      </c>
      <c r="E109" s="29" t="str">
        <f>IF(D109="","",VLOOKUP(D109,'f2'!$B$2:$I$1048576,2,FALSE))</f>
        <v/>
      </c>
      <c r="F109" s="29" t="str">
        <f>IF(D109="","",VLOOKUP(D109,'f2'!$B$2:$I$1048576,3,FALSE))</f>
        <v/>
      </c>
      <c r="G109" s="30" t="str">
        <f>IF(D109="","",VLOOKUP(D109,'f2'!$B$2:$I$1048576,4,FALSE))</f>
        <v/>
      </c>
      <c r="H109" s="28" t="str">
        <f>IF(D109="","",VLOOKUP(D109,'f2'!$B$2:$I$1048576,5,FALSE))</f>
        <v/>
      </c>
      <c r="I109" s="31" t="str">
        <f>IF(D109="","",VLOOKUP(D109,'f2'!$B$2:$I$1048576,6,FALSE))</f>
        <v/>
      </c>
      <c r="J109" s="29" t="str">
        <f>IF(D109="","",VLOOKUP(D109,'f2'!$B$2:$I$1048576,7,FALSE))</f>
        <v/>
      </c>
    </row>
    <row r="110" spans="1:10" x14ac:dyDescent="0.2">
      <c r="A110" s="27">
        <f t="shared" si="1"/>
        <v>0</v>
      </c>
      <c r="B110" s="27" t="str">
        <f>IF(ROW(B110)-1&gt;COUNTA('f2'!$B$2:$B$121),"",IF(ISNA(VLOOKUP('f2'!B110,'f1'!$D$2:$D$1048576,1,FALSE))=TRUE,'f2'!B110,""))</f>
        <v/>
      </c>
      <c r="C110" s="33" t="str">
        <f>IF(D110="","",VLOOKUP(D110,'f2'!$B$2:$I$1048576,8,FALSE))</f>
        <v/>
      </c>
      <c r="D110" s="28" t="str">
        <f>IF(ROW(D110)-1&gt;COUNTA($B$2:$B$300)-COUNTBLANK($B$2:$B$300),"",VLOOKUP(ROW('Nouveau Nom'!D110)-1,'Nouveau Nom'!$A$2:$B$300,2,FALSE))</f>
        <v/>
      </c>
      <c r="E110" s="29" t="str">
        <f>IF(D110="","",VLOOKUP(D110,'f2'!$B$2:$I$1048576,2,FALSE))</f>
        <v/>
      </c>
      <c r="F110" s="29" t="str">
        <f>IF(D110="","",VLOOKUP(D110,'f2'!$B$2:$I$1048576,3,FALSE))</f>
        <v/>
      </c>
      <c r="G110" s="30" t="str">
        <f>IF(D110="","",VLOOKUP(D110,'f2'!$B$2:$I$1048576,4,FALSE))</f>
        <v/>
      </c>
      <c r="H110" s="28" t="str">
        <f>IF(D110="","",VLOOKUP(D110,'f2'!$B$2:$I$1048576,5,FALSE))</f>
        <v/>
      </c>
      <c r="I110" s="31" t="str">
        <f>IF(D110="","",VLOOKUP(D110,'f2'!$B$2:$I$1048576,6,FALSE))</f>
        <v/>
      </c>
      <c r="J110" s="29" t="str">
        <f>IF(D110="","",VLOOKUP(D110,'f2'!$B$2:$I$1048576,7,FALSE))</f>
        <v/>
      </c>
    </row>
    <row r="111" spans="1:10" x14ac:dyDescent="0.2">
      <c r="A111" s="27">
        <f t="shared" si="1"/>
        <v>0</v>
      </c>
      <c r="B111" s="27" t="str">
        <f>IF(ROW(B111)-1&gt;COUNTA('f2'!$B$2:$B$121),"",IF(ISNA(VLOOKUP('f2'!B111,'f1'!$D$2:$D$1048576,1,FALSE))=TRUE,'f2'!B111,""))</f>
        <v/>
      </c>
      <c r="C111" s="33" t="str">
        <f>IF(D111="","",VLOOKUP(D111,'f2'!$B$2:$I$1048576,8,FALSE))</f>
        <v/>
      </c>
      <c r="D111" s="28" t="str">
        <f>IF(ROW(D111)-1&gt;COUNTA($B$2:$B$300)-COUNTBLANK($B$2:$B$300),"",VLOOKUP(ROW('Nouveau Nom'!D111)-1,'Nouveau Nom'!$A$2:$B$300,2,FALSE))</f>
        <v/>
      </c>
      <c r="E111" s="29" t="str">
        <f>IF(D111="","",VLOOKUP(D111,'f2'!$B$2:$I$1048576,2,FALSE))</f>
        <v/>
      </c>
      <c r="F111" s="29" t="str">
        <f>IF(D111="","",VLOOKUP(D111,'f2'!$B$2:$I$1048576,3,FALSE))</f>
        <v/>
      </c>
      <c r="G111" s="30" t="str">
        <f>IF(D111="","",VLOOKUP(D111,'f2'!$B$2:$I$1048576,4,FALSE))</f>
        <v/>
      </c>
      <c r="H111" s="28" t="str">
        <f>IF(D111="","",VLOOKUP(D111,'f2'!$B$2:$I$1048576,5,FALSE))</f>
        <v/>
      </c>
      <c r="I111" s="31" t="str">
        <f>IF(D111="","",VLOOKUP(D111,'f2'!$B$2:$I$1048576,6,FALSE))</f>
        <v/>
      </c>
      <c r="J111" s="29" t="str">
        <f>IF(D111="","",VLOOKUP(D111,'f2'!$B$2:$I$1048576,7,FALSE))</f>
        <v/>
      </c>
    </row>
    <row r="112" spans="1:10" x14ac:dyDescent="0.2">
      <c r="A112" s="27">
        <f t="shared" si="1"/>
        <v>0</v>
      </c>
      <c r="B112" s="27" t="str">
        <f>IF(ROW(B112)-1&gt;COUNTA('f2'!$B$2:$B$121),"",IF(ISNA(VLOOKUP('f2'!B112,'f1'!$D$2:$D$1048576,1,FALSE))=TRUE,'f2'!B112,""))</f>
        <v/>
      </c>
      <c r="C112" s="33" t="str">
        <f>IF(D112="","",VLOOKUP(D112,'f2'!$B$2:$I$1048576,8,FALSE))</f>
        <v/>
      </c>
      <c r="D112" s="28" t="str">
        <f>IF(ROW(D112)-1&gt;COUNTA($B$2:$B$300)-COUNTBLANK($B$2:$B$300),"",VLOOKUP(ROW('Nouveau Nom'!D112)-1,'Nouveau Nom'!$A$2:$B$300,2,FALSE))</f>
        <v/>
      </c>
      <c r="E112" s="29" t="str">
        <f>IF(D112="","",VLOOKUP(D112,'f2'!$B$2:$I$1048576,2,FALSE))</f>
        <v/>
      </c>
      <c r="F112" s="29" t="str">
        <f>IF(D112="","",VLOOKUP(D112,'f2'!$B$2:$I$1048576,3,FALSE))</f>
        <v/>
      </c>
      <c r="G112" s="30" t="str">
        <f>IF(D112="","",VLOOKUP(D112,'f2'!$B$2:$I$1048576,4,FALSE))</f>
        <v/>
      </c>
      <c r="H112" s="28" t="str">
        <f>IF(D112="","",VLOOKUP(D112,'f2'!$B$2:$I$1048576,5,FALSE))</f>
        <v/>
      </c>
      <c r="I112" s="31" t="str">
        <f>IF(D112="","",VLOOKUP(D112,'f2'!$B$2:$I$1048576,6,FALSE))</f>
        <v/>
      </c>
      <c r="J112" s="29" t="str">
        <f>IF(D112="","",VLOOKUP(D112,'f2'!$B$2:$I$1048576,7,FALSE))</f>
        <v/>
      </c>
    </row>
    <row r="113" spans="1:10" x14ac:dyDescent="0.2">
      <c r="A113" s="27">
        <f t="shared" si="1"/>
        <v>0</v>
      </c>
      <c r="B113" s="27" t="str">
        <f>IF(ROW(B113)-1&gt;COUNTA('f2'!$B$2:$B$121),"",IF(ISNA(VLOOKUP('f2'!B113,'f1'!$D$2:$D$1048576,1,FALSE))=TRUE,'f2'!B113,""))</f>
        <v/>
      </c>
      <c r="C113" s="33" t="str">
        <f>IF(D113="","",VLOOKUP(D113,'f2'!$B$2:$I$1048576,8,FALSE))</f>
        <v/>
      </c>
      <c r="D113" s="28" t="str">
        <f>IF(ROW(D113)-1&gt;COUNTA($B$2:$B$300)-COUNTBLANK($B$2:$B$300),"",VLOOKUP(ROW('Nouveau Nom'!D113)-1,'Nouveau Nom'!$A$2:$B$300,2,FALSE))</f>
        <v/>
      </c>
      <c r="E113" s="29" t="str">
        <f>IF(D113="","",VLOOKUP(D113,'f2'!$B$2:$I$1048576,2,FALSE))</f>
        <v/>
      </c>
      <c r="F113" s="29" t="str">
        <f>IF(D113="","",VLOOKUP(D113,'f2'!$B$2:$I$1048576,3,FALSE))</f>
        <v/>
      </c>
      <c r="G113" s="30" t="str">
        <f>IF(D113="","",VLOOKUP(D113,'f2'!$B$2:$I$1048576,4,FALSE))</f>
        <v/>
      </c>
      <c r="H113" s="28" t="str">
        <f>IF(D113="","",VLOOKUP(D113,'f2'!$B$2:$I$1048576,5,FALSE))</f>
        <v/>
      </c>
      <c r="I113" s="31" t="str">
        <f>IF(D113="","",VLOOKUP(D113,'f2'!$B$2:$I$1048576,6,FALSE))</f>
        <v/>
      </c>
      <c r="J113" s="29" t="str">
        <f>IF(D113="","",VLOOKUP(D113,'f2'!$B$2:$I$1048576,7,FALSE))</f>
        <v/>
      </c>
    </row>
    <row r="114" spans="1:10" x14ac:dyDescent="0.2">
      <c r="A114" s="27">
        <f t="shared" si="1"/>
        <v>0</v>
      </c>
      <c r="B114" s="27" t="str">
        <f>IF(ROW(B114)-1&gt;COUNTA('f2'!$B$2:$B$121),"",IF(ISNA(VLOOKUP('f2'!B114,'f1'!$D$2:$D$1048576,1,FALSE))=TRUE,'f2'!B114,""))</f>
        <v/>
      </c>
      <c r="C114" s="33" t="str">
        <f>IF(D114="","",VLOOKUP(D114,'f2'!$B$2:$I$1048576,8,FALSE))</f>
        <v/>
      </c>
      <c r="D114" s="28" t="str">
        <f>IF(ROW(D114)-1&gt;COUNTA($B$2:$B$300)-COUNTBLANK($B$2:$B$300),"",VLOOKUP(ROW('Nouveau Nom'!D114)-1,'Nouveau Nom'!$A$2:$B$300,2,FALSE))</f>
        <v/>
      </c>
      <c r="E114" s="29" t="str">
        <f>IF(D114="","",VLOOKUP(D114,'f2'!$B$2:$I$1048576,2,FALSE))</f>
        <v/>
      </c>
      <c r="F114" s="29" t="str">
        <f>IF(D114="","",VLOOKUP(D114,'f2'!$B$2:$I$1048576,3,FALSE))</f>
        <v/>
      </c>
      <c r="G114" s="30" t="str">
        <f>IF(D114="","",VLOOKUP(D114,'f2'!$B$2:$I$1048576,4,FALSE))</f>
        <v/>
      </c>
      <c r="H114" s="28" t="str">
        <f>IF(D114="","",VLOOKUP(D114,'f2'!$B$2:$I$1048576,5,FALSE))</f>
        <v/>
      </c>
      <c r="I114" s="31" t="str">
        <f>IF(D114="","",VLOOKUP(D114,'f2'!$B$2:$I$1048576,6,FALSE))</f>
        <v/>
      </c>
      <c r="J114" s="29" t="str">
        <f>IF(D114="","",VLOOKUP(D114,'f2'!$B$2:$I$1048576,7,FALSE))</f>
        <v/>
      </c>
    </row>
    <row r="115" spans="1:10" x14ac:dyDescent="0.2">
      <c r="A115" s="27">
        <f t="shared" si="1"/>
        <v>0</v>
      </c>
      <c r="B115" s="27" t="str">
        <f>IF(ROW(B115)-1&gt;COUNTA('f2'!$B$2:$B$121),"",IF(ISNA(VLOOKUP('f2'!B115,'f1'!$D$2:$D$1048576,1,FALSE))=TRUE,'f2'!B115,""))</f>
        <v/>
      </c>
      <c r="C115" s="33" t="str">
        <f>IF(D115="","",VLOOKUP(D115,'f2'!$B$2:$I$1048576,8,FALSE))</f>
        <v/>
      </c>
      <c r="D115" s="28" t="str">
        <f>IF(ROW(D115)-1&gt;COUNTA($B$2:$B$300)-COUNTBLANK($B$2:$B$300),"",VLOOKUP(ROW('Nouveau Nom'!D115)-1,'Nouveau Nom'!$A$2:$B$300,2,FALSE))</f>
        <v/>
      </c>
      <c r="E115" s="29" t="str">
        <f>IF(D115="","",VLOOKUP(D115,'f2'!$B$2:$I$1048576,2,FALSE))</f>
        <v/>
      </c>
      <c r="F115" s="29" t="str">
        <f>IF(D115="","",VLOOKUP(D115,'f2'!$B$2:$I$1048576,3,FALSE))</f>
        <v/>
      </c>
      <c r="G115" s="30" t="str">
        <f>IF(D115="","",VLOOKUP(D115,'f2'!$B$2:$I$1048576,4,FALSE))</f>
        <v/>
      </c>
      <c r="H115" s="28" t="str">
        <f>IF(D115="","",VLOOKUP(D115,'f2'!$B$2:$I$1048576,5,FALSE))</f>
        <v/>
      </c>
      <c r="I115" s="31" t="str">
        <f>IF(D115="","",VLOOKUP(D115,'f2'!$B$2:$I$1048576,6,FALSE))</f>
        <v/>
      </c>
      <c r="J115" s="29" t="str">
        <f>IF(D115="","",VLOOKUP(D115,'f2'!$B$2:$I$1048576,7,FALSE))</f>
        <v/>
      </c>
    </row>
    <row r="116" spans="1:10" x14ac:dyDescent="0.2">
      <c r="A116" s="27">
        <f t="shared" si="1"/>
        <v>0</v>
      </c>
      <c r="B116" s="27" t="str">
        <f>IF(ROW(B116)-1&gt;COUNTA('f2'!$B$2:$B$121),"",IF(ISNA(VLOOKUP('f2'!B116,'f1'!$D$2:$D$1048576,1,FALSE))=TRUE,'f2'!B116,""))</f>
        <v/>
      </c>
      <c r="C116" s="33" t="str">
        <f>IF(D116="","",VLOOKUP(D116,'f2'!$B$2:$I$1048576,8,FALSE))</f>
        <v/>
      </c>
      <c r="D116" s="28" t="str">
        <f>IF(ROW(D116)-1&gt;COUNTA($B$2:$B$300)-COUNTBLANK($B$2:$B$300),"",VLOOKUP(ROW('Nouveau Nom'!D116)-1,'Nouveau Nom'!$A$2:$B$300,2,FALSE))</f>
        <v/>
      </c>
      <c r="E116" s="29" t="str">
        <f>IF(D116="","",VLOOKUP(D116,'f2'!$B$2:$I$1048576,2,FALSE))</f>
        <v/>
      </c>
      <c r="F116" s="29" t="str">
        <f>IF(D116="","",VLOOKUP(D116,'f2'!$B$2:$I$1048576,3,FALSE))</f>
        <v/>
      </c>
      <c r="G116" s="30" t="str">
        <f>IF(D116="","",VLOOKUP(D116,'f2'!$B$2:$I$1048576,4,FALSE))</f>
        <v/>
      </c>
      <c r="H116" s="28" t="str">
        <f>IF(D116="","",VLOOKUP(D116,'f2'!$B$2:$I$1048576,5,FALSE))</f>
        <v/>
      </c>
      <c r="I116" s="31" t="str">
        <f>IF(D116="","",VLOOKUP(D116,'f2'!$B$2:$I$1048576,6,FALSE))</f>
        <v/>
      </c>
      <c r="J116" s="29" t="str">
        <f>IF(D116="","",VLOOKUP(D116,'f2'!$B$2:$I$1048576,7,FALSE))</f>
        <v/>
      </c>
    </row>
    <row r="117" spans="1:10" x14ac:dyDescent="0.2">
      <c r="A117" s="27">
        <f t="shared" si="1"/>
        <v>0</v>
      </c>
      <c r="B117" s="27" t="str">
        <f>IF(ROW(B117)-1&gt;COUNTA('f2'!$B$2:$B$121),"",IF(ISNA(VLOOKUP('f2'!B117,'f1'!$D$2:$D$1048576,1,FALSE))=TRUE,'f2'!B117,""))</f>
        <v/>
      </c>
      <c r="C117" s="33" t="str">
        <f>IF(D117="","",VLOOKUP(D117,'f2'!$B$2:$I$1048576,8,FALSE))</f>
        <v/>
      </c>
      <c r="D117" s="28" t="str">
        <f>IF(ROW(D117)-1&gt;COUNTA($B$2:$B$300)-COUNTBLANK($B$2:$B$300),"",VLOOKUP(ROW('Nouveau Nom'!D117)-1,'Nouveau Nom'!$A$2:$B$300,2,FALSE))</f>
        <v/>
      </c>
      <c r="E117" s="29" t="str">
        <f>IF(D117="","",VLOOKUP(D117,'f2'!$B$2:$I$1048576,2,FALSE))</f>
        <v/>
      </c>
      <c r="F117" s="29" t="str">
        <f>IF(D117="","",VLOOKUP(D117,'f2'!$B$2:$I$1048576,3,FALSE))</f>
        <v/>
      </c>
      <c r="G117" s="30" t="str">
        <f>IF(D117="","",VLOOKUP(D117,'f2'!$B$2:$I$1048576,4,FALSE))</f>
        <v/>
      </c>
      <c r="H117" s="28" t="str">
        <f>IF(D117="","",VLOOKUP(D117,'f2'!$B$2:$I$1048576,5,FALSE))</f>
        <v/>
      </c>
      <c r="I117" s="31" t="str">
        <f>IF(D117="","",VLOOKUP(D117,'f2'!$B$2:$I$1048576,6,FALSE))</f>
        <v/>
      </c>
      <c r="J117" s="29" t="str">
        <f>IF(D117="","",VLOOKUP(D117,'f2'!$B$2:$I$1048576,7,FALSE))</f>
        <v/>
      </c>
    </row>
    <row r="118" spans="1:10" x14ac:dyDescent="0.2">
      <c r="A118" s="27">
        <f t="shared" si="1"/>
        <v>1</v>
      </c>
      <c r="B118" s="27" t="str">
        <f>IF(ROW(B118)-1&gt;COUNTA('f2'!$B$2:$B$121),"",IF(ISNA(VLOOKUP('f2'!B118,'f1'!$D$2:$D$1048576,1,FALSE))=TRUE,'f2'!B118,""))</f>
        <v>OLIVIER Andre</v>
      </c>
      <c r="C118" s="33" t="str">
        <f>IF(D118="","",VLOOKUP(D118,'f2'!$B$2:$I$1048576,8,FALSE))</f>
        <v/>
      </c>
      <c r="D118" s="28" t="str">
        <f>IF(ROW(D118)-1&gt;COUNTA($B$2:$B$300)-COUNTBLANK($B$2:$B$300),"",VLOOKUP(ROW('Nouveau Nom'!D118)-1,'Nouveau Nom'!$A$2:$B$300,2,FALSE))</f>
        <v/>
      </c>
      <c r="E118" s="29" t="str">
        <f>IF(D118="","",VLOOKUP(D118,'f2'!$B$2:$I$1048576,2,FALSE))</f>
        <v/>
      </c>
      <c r="F118" s="29" t="str">
        <f>IF(D118="","",VLOOKUP(D118,'f2'!$B$2:$I$1048576,3,FALSE))</f>
        <v/>
      </c>
      <c r="G118" s="30" t="str">
        <f>IF(D118="","",VLOOKUP(D118,'f2'!$B$2:$I$1048576,4,FALSE))</f>
        <v/>
      </c>
      <c r="H118" s="28" t="str">
        <f>IF(D118="","",VLOOKUP(D118,'f2'!$B$2:$I$1048576,5,FALSE))</f>
        <v/>
      </c>
      <c r="I118" s="31" t="str">
        <f>IF(D118="","",VLOOKUP(D118,'f2'!$B$2:$I$1048576,6,FALSE))</f>
        <v/>
      </c>
      <c r="J118" s="29" t="str">
        <f>IF(D118="","",VLOOKUP(D118,'f2'!$B$2:$I$1048576,7,FALSE))</f>
        <v/>
      </c>
    </row>
    <row r="119" spans="1:10" x14ac:dyDescent="0.2">
      <c r="A119" s="27">
        <f t="shared" si="1"/>
        <v>2</v>
      </c>
      <c r="B119" s="27" t="str">
        <f>IF(ROW(B119)-1&gt;COUNTA('f2'!$B$2:$B$121),"",IF(ISNA(VLOOKUP('f2'!B119,'f1'!$D$2:$D$1048576,1,FALSE))=TRUE,'f2'!B119,""))</f>
        <v>PELLETRET Jeanne</v>
      </c>
      <c r="C119" s="33" t="str">
        <f>IF(D119="","",VLOOKUP(D119,'f2'!$B$2:$I$1048576,8,FALSE))</f>
        <v/>
      </c>
      <c r="D119" s="28" t="str">
        <f>IF(ROW(D119)-1&gt;COUNTA($B$2:$B$300)-COUNTBLANK($B$2:$B$300),"",VLOOKUP(ROW('Nouveau Nom'!D119)-1,'Nouveau Nom'!$A$2:$B$300,2,FALSE))</f>
        <v/>
      </c>
      <c r="E119" s="29" t="str">
        <f>IF(D119="","",VLOOKUP(D119,'f2'!$B$2:$I$1048576,2,FALSE))</f>
        <v/>
      </c>
      <c r="F119" s="29" t="str">
        <f>IF(D119="","",VLOOKUP(D119,'f2'!$B$2:$I$1048576,3,FALSE))</f>
        <v/>
      </c>
      <c r="G119" s="30" t="str">
        <f>IF(D119="","",VLOOKUP(D119,'f2'!$B$2:$I$1048576,4,FALSE))</f>
        <v/>
      </c>
      <c r="H119" s="28" t="str">
        <f>IF(D119="","",VLOOKUP(D119,'f2'!$B$2:$I$1048576,5,FALSE))</f>
        <v/>
      </c>
      <c r="I119" s="31" t="str">
        <f>IF(D119="","",VLOOKUP(D119,'f2'!$B$2:$I$1048576,6,FALSE))</f>
        <v/>
      </c>
      <c r="J119" s="29" t="str">
        <f>IF(D119="","",VLOOKUP(D119,'f2'!$B$2:$I$1048576,7,FALSE))</f>
        <v/>
      </c>
    </row>
    <row r="120" spans="1:10" x14ac:dyDescent="0.2">
      <c r="A120" s="27">
        <f t="shared" si="1"/>
        <v>3</v>
      </c>
      <c r="B120" s="27" t="str">
        <f>IF(ROW(B120)-1&gt;COUNTA('f2'!$B$2:$B$121),"",IF(ISNA(VLOOKUP('f2'!B120,'f1'!$D$2:$D$1048576,1,FALSE))=TRUE,'f2'!B120,""))</f>
        <v>PENEY Henriette</v>
      </c>
      <c r="C120" s="33" t="str">
        <f>IF(D120="","",VLOOKUP(D120,'f2'!$B$2:$I$1048576,8,FALSE))</f>
        <v/>
      </c>
      <c r="D120" s="28" t="str">
        <f>IF(ROW(D120)-1&gt;COUNTA($B$2:$B$300)-COUNTBLANK($B$2:$B$300),"",VLOOKUP(ROW('Nouveau Nom'!D120)-1,'Nouveau Nom'!$A$2:$B$300,2,FALSE))</f>
        <v/>
      </c>
      <c r="E120" s="29" t="str">
        <f>IF(D120="","",VLOOKUP(D120,'f2'!$B$2:$I$1048576,2,FALSE))</f>
        <v/>
      </c>
      <c r="F120" s="29" t="str">
        <f>IF(D120="","",VLOOKUP(D120,'f2'!$B$2:$I$1048576,3,FALSE))</f>
        <v/>
      </c>
      <c r="G120" s="30" t="str">
        <f>IF(D120="","",VLOOKUP(D120,'f2'!$B$2:$I$1048576,4,FALSE))</f>
        <v/>
      </c>
      <c r="H120" s="28" t="str">
        <f>IF(D120="","",VLOOKUP(D120,'f2'!$B$2:$I$1048576,5,FALSE))</f>
        <v/>
      </c>
      <c r="I120" s="31" t="str">
        <f>IF(D120="","",VLOOKUP(D120,'f2'!$B$2:$I$1048576,6,FALSE))</f>
        <v/>
      </c>
      <c r="J120" s="29" t="str">
        <f>IF(D120="","",VLOOKUP(D120,'f2'!$B$2:$I$1048576,7,FALSE))</f>
        <v/>
      </c>
    </row>
    <row r="121" spans="1:10" x14ac:dyDescent="0.2">
      <c r="A121" s="27">
        <f t="shared" si="1"/>
        <v>4</v>
      </c>
      <c r="B121" s="27" t="str">
        <f>IF(ROW(B121)-1&gt;COUNTA('f2'!$B$2:$B$121),"",IF(ISNA(VLOOKUP('f2'!B121,'f1'!$D$2:$D$1048576,1,FALSE))=TRUE,'f2'!B121,""))</f>
        <v>PERNEY Josette</v>
      </c>
      <c r="C121" s="33" t="str">
        <f>IF(D121="","",VLOOKUP(D121,'f2'!$B$2:$I$1048576,8,FALSE))</f>
        <v/>
      </c>
      <c r="D121" s="28" t="str">
        <f>IF(ROW(D121)-1&gt;COUNTA($B$2:$B$300)-COUNTBLANK($B$2:$B$300),"",VLOOKUP(ROW('Nouveau Nom'!D121)-1,'Nouveau Nom'!$A$2:$B$300,2,FALSE))</f>
        <v/>
      </c>
      <c r="E121" s="29" t="str">
        <f>IF(D121="","",VLOOKUP(D121,'f2'!$B$2:$I$1048576,2,FALSE))</f>
        <v/>
      </c>
      <c r="F121" s="29" t="str">
        <f>IF(D121="","",VLOOKUP(D121,'f2'!$B$2:$I$1048576,3,FALSE))</f>
        <v/>
      </c>
      <c r="G121" s="30" t="str">
        <f>IF(D121="","",VLOOKUP(D121,'f2'!$B$2:$I$1048576,4,FALSE))</f>
        <v/>
      </c>
      <c r="H121" s="28" t="str">
        <f>IF(D121="","",VLOOKUP(D121,'f2'!$B$2:$I$1048576,5,FALSE))</f>
        <v/>
      </c>
      <c r="I121" s="31" t="str">
        <f>IF(D121="","",VLOOKUP(D121,'f2'!$B$2:$I$1048576,6,FALSE))</f>
        <v/>
      </c>
      <c r="J121" s="29" t="str">
        <f>IF(D121="","",VLOOKUP(D121,'f2'!$B$2:$I$1048576,7,FALSE))</f>
        <v/>
      </c>
    </row>
    <row r="122" spans="1:10" x14ac:dyDescent="0.2">
      <c r="A122" s="27">
        <f t="shared" si="1"/>
        <v>4</v>
      </c>
      <c r="B122" s="27" t="str">
        <f>IF(ROW(B122)-1&gt;COUNTA('f2'!$B$2:$B$121),"",IF(ISNA(VLOOKUP('f2'!B122,'f1'!$D$2:$D$1048576,1,FALSE))=TRUE,'f2'!B122,""))</f>
        <v/>
      </c>
      <c r="C122" s="33" t="str">
        <f>IF(D122="","",VLOOKUP(D122,'f2'!$B$2:$I$1048576,8,FALSE))</f>
        <v/>
      </c>
      <c r="D122" s="28" t="str">
        <f>IF(ROW(D122)-1&gt;COUNTA($B$2:$B$300)-COUNTBLANK($B$2:$B$300),"",VLOOKUP(ROW('Nouveau Nom'!D122)-1,'Nouveau Nom'!$A$2:$B$300,2,FALSE))</f>
        <v/>
      </c>
      <c r="E122" s="29" t="str">
        <f>IF(D122="","",VLOOKUP(D122,'f2'!$B$2:$I$1048576,2,FALSE))</f>
        <v/>
      </c>
      <c r="F122" s="29" t="str">
        <f>IF(D122="","",VLOOKUP(D122,'f2'!$B$2:$I$1048576,3,FALSE))</f>
        <v/>
      </c>
      <c r="G122" s="30" t="str">
        <f>IF(D122="","",VLOOKUP(D122,'f2'!$B$2:$I$1048576,4,FALSE))</f>
        <v/>
      </c>
      <c r="H122" s="28" t="str">
        <f>IF(D122="","",VLOOKUP(D122,'f2'!$B$2:$I$1048576,5,FALSE))</f>
        <v/>
      </c>
      <c r="I122" s="31" t="str">
        <f>IF(D122="","",VLOOKUP(D122,'f2'!$B$2:$I$1048576,6,FALSE))</f>
        <v/>
      </c>
      <c r="J122" s="29" t="str">
        <f>IF(D122="","",VLOOKUP(D122,'f2'!$B$2:$I$1048576,7,FALSE))</f>
        <v/>
      </c>
    </row>
    <row r="123" spans="1:10" x14ac:dyDescent="0.2">
      <c r="A123" s="27">
        <f t="shared" si="1"/>
        <v>4</v>
      </c>
      <c r="B123" s="27" t="str">
        <f>IF(ROW(B123)-1&gt;COUNTA('f2'!$B$2:$B$121),"",IF(ISNA(VLOOKUP('f2'!B123,'f1'!$D$2:$D$1048576,1,FALSE))=TRUE,'f2'!B123,""))</f>
        <v/>
      </c>
      <c r="C123" s="33" t="str">
        <f>IF(D123="","",VLOOKUP(D123,'f2'!$B$2:$I$1048576,8,FALSE))</f>
        <v/>
      </c>
      <c r="D123" s="28" t="str">
        <f>IF(ROW(D123)-1&gt;COUNTA($B$2:$B$300)-COUNTBLANK($B$2:$B$300),"",VLOOKUP(ROW('Nouveau Nom'!D123)-1,'Nouveau Nom'!$A$2:$B$300,2,FALSE))</f>
        <v/>
      </c>
      <c r="E123" s="29" t="str">
        <f>IF(D123="","",VLOOKUP(D123,'f2'!$B$2:$I$1048576,2,FALSE))</f>
        <v/>
      </c>
      <c r="F123" s="29" t="str">
        <f>IF(D123="","",VLOOKUP(D123,'f2'!$B$2:$I$1048576,3,FALSE))</f>
        <v/>
      </c>
      <c r="G123" s="30" t="str">
        <f>IF(D123="","",VLOOKUP(D123,'f2'!$B$2:$I$1048576,4,FALSE))</f>
        <v/>
      </c>
      <c r="H123" s="28" t="str">
        <f>IF(D123="","",VLOOKUP(D123,'f2'!$B$2:$I$1048576,5,FALSE))</f>
        <v/>
      </c>
      <c r="I123" s="31" t="str">
        <f>IF(D123="","",VLOOKUP(D123,'f2'!$B$2:$I$1048576,6,FALSE))</f>
        <v/>
      </c>
      <c r="J123" s="29" t="str">
        <f>IF(D123="","",VLOOKUP(D123,'f2'!$B$2:$I$1048576,7,FALSE))</f>
        <v/>
      </c>
    </row>
    <row r="124" spans="1:10" x14ac:dyDescent="0.2">
      <c r="A124" s="27">
        <f t="shared" si="1"/>
        <v>4</v>
      </c>
      <c r="B124" s="27" t="str">
        <f>IF(ROW(B124)-1&gt;COUNTA('f2'!$B$2:$B$121),"",IF(ISNA(VLOOKUP('f2'!B124,'f1'!$D$2:$D$1048576,1,FALSE))=TRUE,'f2'!B124,""))</f>
        <v/>
      </c>
      <c r="C124" s="33" t="str">
        <f>IF(D124="","",VLOOKUP(D124,'f2'!$B$2:$I$1048576,8,FALSE))</f>
        <v/>
      </c>
      <c r="D124" s="28" t="str">
        <f>IF(ROW(D124)-1&gt;COUNTA($B$2:$B$300)-COUNTBLANK($B$2:$B$300),"",VLOOKUP(ROW('Nouveau Nom'!D124)-1,'Nouveau Nom'!$A$2:$B$300,2,FALSE))</f>
        <v/>
      </c>
      <c r="E124" s="29" t="str">
        <f>IF(D124="","",VLOOKUP(D124,'f2'!$B$2:$I$1048576,2,FALSE))</f>
        <v/>
      </c>
      <c r="F124" s="29" t="str">
        <f>IF(D124="","",VLOOKUP(D124,'f2'!$B$2:$I$1048576,3,FALSE))</f>
        <v/>
      </c>
      <c r="G124" s="30" t="str">
        <f>IF(D124="","",VLOOKUP(D124,'f2'!$B$2:$I$1048576,4,FALSE))</f>
        <v/>
      </c>
      <c r="H124" s="28" t="str">
        <f>IF(D124="","",VLOOKUP(D124,'f2'!$B$2:$I$1048576,5,FALSE))</f>
        <v/>
      </c>
      <c r="I124" s="31" t="str">
        <f>IF(D124="","",VLOOKUP(D124,'f2'!$B$2:$I$1048576,6,FALSE))</f>
        <v/>
      </c>
      <c r="J124" s="29" t="str">
        <f>IF(D124="","",VLOOKUP(D124,'f2'!$B$2:$I$1048576,7,FALSE))</f>
        <v/>
      </c>
    </row>
    <row r="125" spans="1:10" x14ac:dyDescent="0.2">
      <c r="A125" s="27">
        <f t="shared" si="1"/>
        <v>4</v>
      </c>
      <c r="B125" s="27" t="str">
        <f>IF(ROW(B125)-1&gt;COUNTA('f2'!$B$2:$B$121),"",IF(ISNA(VLOOKUP('f2'!B125,'f1'!$D$2:$D$1048576,1,FALSE))=TRUE,'f2'!B125,""))</f>
        <v/>
      </c>
      <c r="C125" s="33" t="str">
        <f>IF(D125="","",VLOOKUP(D125,'f2'!$B$2:$I$1048576,8,FALSE))</f>
        <v/>
      </c>
      <c r="D125" s="28" t="str">
        <f>IF(ROW(D125)-1&gt;COUNTA($B$2:$B$300)-COUNTBLANK($B$2:$B$300),"",VLOOKUP(ROW('Nouveau Nom'!D125)-1,'Nouveau Nom'!$A$2:$B$300,2,FALSE))</f>
        <v/>
      </c>
      <c r="E125" s="29" t="str">
        <f>IF(D125="","",VLOOKUP(D125,'f2'!$B$2:$I$1048576,2,FALSE))</f>
        <v/>
      </c>
      <c r="F125" s="29" t="str">
        <f>IF(D125="","",VLOOKUP(D125,'f2'!$B$2:$I$1048576,3,FALSE))</f>
        <v/>
      </c>
      <c r="G125" s="30" t="str">
        <f>IF(D125="","",VLOOKUP(D125,'f2'!$B$2:$I$1048576,4,FALSE))</f>
        <v/>
      </c>
      <c r="H125" s="28" t="str">
        <f>IF(D125="","",VLOOKUP(D125,'f2'!$B$2:$I$1048576,5,FALSE))</f>
        <v/>
      </c>
      <c r="I125" s="31" t="str">
        <f>IF(D125="","",VLOOKUP(D125,'f2'!$B$2:$I$1048576,6,FALSE))</f>
        <v/>
      </c>
      <c r="J125" s="29" t="str">
        <f>IF(D125="","",VLOOKUP(D125,'f2'!$B$2:$I$1048576,7,FALSE))</f>
        <v/>
      </c>
    </row>
    <row r="126" spans="1:10" x14ac:dyDescent="0.2">
      <c r="A126" s="27">
        <f t="shared" si="1"/>
        <v>4</v>
      </c>
      <c r="B126" s="27" t="str">
        <f>IF(ROW(B126)-1&gt;COUNTA('f2'!$B$2:$B$121),"",IF(ISNA(VLOOKUP('f2'!B126,'f1'!$D$2:$D$1048576,1,FALSE))=TRUE,'f2'!B126,""))</f>
        <v/>
      </c>
      <c r="C126" s="33" t="str">
        <f>IF(D126="","",VLOOKUP(D126,'f2'!$B$2:$I$1048576,8,FALSE))</f>
        <v/>
      </c>
      <c r="D126" s="28" t="str">
        <f>IF(ROW(D126)-1&gt;COUNTA($B$2:$B$300)-COUNTBLANK($B$2:$B$300),"",VLOOKUP(ROW('Nouveau Nom'!D126)-1,'Nouveau Nom'!$A$2:$B$300,2,FALSE))</f>
        <v/>
      </c>
      <c r="E126" s="29" t="str">
        <f>IF(D126="","",VLOOKUP(D126,'f2'!$B$2:$I$1048576,2,FALSE))</f>
        <v/>
      </c>
      <c r="F126" s="29" t="str">
        <f>IF(D126="","",VLOOKUP(D126,'f2'!$B$2:$I$1048576,3,FALSE))</f>
        <v/>
      </c>
      <c r="G126" s="30" t="str">
        <f>IF(D126="","",VLOOKUP(D126,'f2'!$B$2:$I$1048576,4,FALSE))</f>
        <v/>
      </c>
      <c r="H126" s="28" t="str">
        <f>IF(D126="","",VLOOKUP(D126,'f2'!$B$2:$I$1048576,5,FALSE))</f>
        <v/>
      </c>
      <c r="I126" s="31" t="str">
        <f>IF(D126="","",VLOOKUP(D126,'f2'!$B$2:$I$1048576,6,FALSE))</f>
        <v/>
      </c>
      <c r="J126" s="29" t="str">
        <f>IF(D126="","",VLOOKUP(D126,'f2'!$B$2:$I$1048576,7,FALSE))</f>
        <v/>
      </c>
    </row>
    <row r="127" spans="1:10" x14ac:dyDescent="0.2">
      <c r="A127" s="27">
        <f t="shared" si="1"/>
        <v>4</v>
      </c>
      <c r="B127" s="27" t="str">
        <f>IF(ROW(B127)-1&gt;COUNTA('f2'!$B$2:$B$121),"",IF(ISNA(VLOOKUP('f2'!B127,'f1'!$D$2:$D$1048576,1,FALSE))=TRUE,'f2'!B127,""))</f>
        <v/>
      </c>
      <c r="C127" s="33" t="str">
        <f>IF(D127="","",VLOOKUP(D127,'f2'!$B$2:$I$1048576,8,FALSE))</f>
        <v/>
      </c>
      <c r="D127" s="28" t="str">
        <f>IF(ROW(D127)-1&gt;COUNTA($B$2:$B$300)-COUNTBLANK($B$2:$B$300),"",VLOOKUP(ROW('Nouveau Nom'!D127)-1,'Nouveau Nom'!$A$2:$B$300,2,FALSE))</f>
        <v/>
      </c>
      <c r="E127" s="29" t="str">
        <f>IF(D127="","",VLOOKUP(D127,'f2'!$B$2:$I$1048576,2,FALSE))</f>
        <v/>
      </c>
      <c r="F127" s="29" t="str">
        <f>IF(D127="","",VLOOKUP(D127,'f2'!$B$2:$I$1048576,3,FALSE))</f>
        <v/>
      </c>
      <c r="G127" s="30" t="str">
        <f>IF(D127="","",VLOOKUP(D127,'f2'!$B$2:$I$1048576,4,FALSE))</f>
        <v/>
      </c>
      <c r="H127" s="28" t="str">
        <f>IF(D127="","",VLOOKUP(D127,'f2'!$B$2:$I$1048576,5,FALSE))</f>
        <v/>
      </c>
      <c r="I127" s="31" t="str">
        <f>IF(D127="","",VLOOKUP(D127,'f2'!$B$2:$I$1048576,6,FALSE))</f>
        <v/>
      </c>
      <c r="J127" s="29" t="str">
        <f>IF(D127="","",VLOOKUP(D127,'f2'!$B$2:$I$1048576,7,FALSE))</f>
        <v/>
      </c>
    </row>
    <row r="128" spans="1:10" x14ac:dyDescent="0.2">
      <c r="A128" s="27">
        <f t="shared" si="1"/>
        <v>4</v>
      </c>
      <c r="B128" s="27" t="str">
        <f>IF(ROW(B128)-1&gt;COUNTA('f2'!$B$2:$B$121),"",IF(ISNA(VLOOKUP('f2'!B128,'f1'!$D$2:$D$1048576,1,FALSE))=TRUE,'f2'!B128,""))</f>
        <v/>
      </c>
      <c r="C128" s="33" t="str">
        <f>IF(D128="","",VLOOKUP(D128,'f2'!$B$2:$I$1048576,8,FALSE))</f>
        <v/>
      </c>
      <c r="D128" s="28" t="str">
        <f>IF(ROW(D128)-1&gt;COUNTA($B$2:$B$300)-COUNTBLANK($B$2:$B$300),"",VLOOKUP(ROW('Nouveau Nom'!D128)-1,'Nouveau Nom'!$A$2:$B$300,2,FALSE))</f>
        <v/>
      </c>
      <c r="E128" s="29" t="str">
        <f>IF(D128="","",VLOOKUP(D128,'f2'!$B$2:$I$1048576,2,FALSE))</f>
        <v/>
      </c>
      <c r="F128" s="29" t="str">
        <f>IF(D128="","",VLOOKUP(D128,'f2'!$B$2:$I$1048576,3,FALSE))</f>
        <v/>
      </c>
      <c r="G128" s="30" t="str">
        <f>IF(D128="","",VLOOKUP(D128,'f2'!$B$2:$I$1048576,4,FALSE))</f>
        <v/>
      </c>
      <c r="H128" s="28" t="str">
        <f>IF(D128="","",VLOOKUP(D128,'f2'!$B$2:$I$1048576,5,FALSE))</f>
        <v/>
      </c>
      <c r="I128" s="31" t="str">
        <f>IF(D128="","",VLOOKUP(D128,'f2'!$B$2:$I$1048576,6,FALSE))</f>
        <v/>
      </c>
      <c r="J128" s="29" t="str">
        <f>IF(D128="","",VLOOKUP(D128,'f2'!$B$2:$I$1048576,7,FALSE))</f>
        <v/>
      </c>
    </row>
    <row r="129" spans="1:10" x14ac:dyDescent="0.2">
      <c r="A129" s="27">
        <f t="shared" si="1"/>
        <v>4</v>
      </c>
      <c r="B129" s="27" t="str">
        <f>IF(ROW(B129)-1&gt;COUNTA('f2'!$B$2:$B$121),"",IF(ISNA(VLOOKUP('f2'!B129,'f1'!$D$2:$D$1048576,1,FALSE))=TRUE,'f2'!B129,""))</f>
        <v/>
      </c>
      <c r="C129" s="33" t="str">
        <f>IF(D129="","",VLOOKUP(D129,'f2'!$B$2:$I$1048576,8,FALSE))</f>
        <v/>
      </c>
      <c r="D129" s="28" t="str">
        <f>IF(ROW(D129)-1&gt;COUNTA($B$2:$B$300)-COUNTBLANK($B$2:$B$300),"",VLOOKUP(ROW('Nouveau Nom'!D129)-1,'Nouveau Nom'!$A$2:$B$300,2,FALSE))</f>
        <v/>
      </c>
      <c r="E129" s="29" t="str">
        <f>IF(D129="","",VLOOKUP(D129,'f2'!$B$2:$I$1048576,2,FALSE))</f>
        <v/>
      </c>
      <c r="F129" s="29" t="str">
        <f>IF(D129="","",VLOOKUP(D129,'f2'!$B$2:$I$1048576,3,FALSE))</f>
        <v/>
      </c>
      <c r="G129" s="30" t="str">
        <f>IF(D129="","",VLOOKUP(D129,'f2'!$B$2:$I$1048576,4,FALSE))</f>
        <v/>
      </c>
      <c r="H129" s="28" t="str">
        <f>IF(D129="","",VLOOKUP(D129,'f2'!$B$2:$I$1048576,5,FALSE))</f>
        <v/>
      </c>
      <c r="I129" s="31" t="str">
        <f>IF(D129="","",VLOOKUP(D129,'f2'!$B$2:$I$1048576,6,FALSE))</f>
        <v/>
      </c>
      <c r="J129" s="29" t="str">
        <f>IF(D129="","",VLOOKUP(D129,'f2'!$B$2:$I$1048576,7,FALSE))</f>
        <v/>
      </c>
    </row>
    <row r="130" spans="1:10" x14ac:dyDescent="0.2">
      <c r="A130" s="27">
        <f t="shared" si="1"/>
        <v>4</v>
      </c>
      <c r="B130" s="27" t="str">
        <f>IF(ROW(B130)-1&gt;COUNTA('f2'!$B$2:$B$121),"",IF(ISNA(VLOOKUP('f2'!B130,'f1'!$D$2:$D$1048576,1,FALSE))=TRUE,'f2'!B130,""))</f>
        <v/>
      </c>
      <c r="C130" s="33" t="str">
        <f>IF(D130="","",VLOOKUP(D130,'f2'!$B$2:$I$1048576,8,FALSE))</f>
        <v/>
      </c>
      <c r="D130" s="28" t="str">
        <f>IF(ROW(D130)-1&gt;COUNTA($B$2:$B$300)-COUNTBLANK($B$2:$B$300),"",VLOOKUP(ROW('Nouveau Nom'!D130)-1,'Nouveau Nom'!$A$2:$B$300,2,FALSE))</f>
        <v/>
      </c>
      <c r="E130" s="29" t="str">
        <f>IF(D130="","",VLOOKUP(D130,'f2'!$B$2:$I$1048576,2,FALSE))</f>
        <v/>
      </c>
      <c r="F130" s="29" t="str">
        <f>IF(D130="","",VLOOKUP(D130,'f2'!$B$2:$I$1048576,3,FALSE))</f>
        <v/>
      </c>
      <c r="G130" s="30" t="str">
        <f>IF(D130="","",VLOOKUP(D130,'f2'!$B$2:$I$1048576,4,FALSE))</f>
        <v/>
      </c>
      <c r="H130" s="28" t="str">
        <f>IF(D130="","",VLOOKUP(D130,'f2'!$B$2:$I$1048576,5,FALSE))</f>
        <v/>
      </c>
      <c r="I130" s="31" t="str">
        <f>IF(D130="","",VLOOKUP(D130,'f2'!$B$2:$I$1048576,6,FALSE))</f>
        <v/>
      </c>
      <c r="J130" s="29" t="str">
        <f>IF(D130="","",VLOOKUP(D130,'f2'!$B$2:$I$1048576,7,FALSE))</f>
        <v/>
      </c>
    </row>
    <row r="131" spans="1:10" x14ac:dyDescent="0.2">
      <c r="A131" s="27">
        <f t="shared" ref="A131:A194" si="2">IF(B131="",A130,A130+1)</f>
        <v>4</v>
      </c>
      <c r="B131" s="27" t="str">
        <f>IF(ROW(B131)-1&gt;COUNTA('f2'!$B$2:$B$121),"",IF(ISNA(VLOOKUP('f2'!B131,'f1'!$D$2:$D$1048576,1,FALSE))=TRUE,'f2'!B131,""))</f>
        <v/>
      </c>
      <c r="C131" s="33" t="str">
        <f>IF(D131="","",VLOOKUP(D131,'f2'!$B$2:$I$1048576,8,FALSE))</f>
        <v/>
      </c>
      <c r="D131" s="28" t="str">
        <f>IF(ROW(D131)-1&gt;COUNTA($B$2:$B$300)-COUNTBLANK($B$2:$B$300),"",VLOOKUP(ROW('Nouveau Nom'!D131)-1,'Nouveau Nom'!$A$2:$B$300,2,FALSE))</f>
        <v/>
      </c>
      <c r="E131" s="29" t="str">
        <f>IF(D131="","",VLOOKUP(D131,'f2'!$B$2:$I$1048576,2,FALSE))</f>
        <v/>
      </c>
      <c r="F131" s="29" t="str">
        <f>IF(D131="","",VLOOKUP(D131,'f2'!$B$2:$I$1048576,3,FALSE))</f>
        <v/>
      </c>
      <c r="G131" s="30" t="str">
        <f>IF(D131="","",VLOOKUP(D131,'f2'!$B$2:$I$1048576,4,FALSE))</f>
        <v/>
      </c>
      <c r="H131" s="28" t="str">
        <f>IF(D131="","",VLOOKUP(D131,'f2'!$B$2:$I$1048576,5,FALSE))</f>
        <v/>
      </c>
      <c r="I131" s="31" t="str">
        <f>IF(D131="","",VLOOKUP(D131,'f2'!$B$2:$I$1048576,6,FALSE))</f>
        <v/>
      </c>
      <c r="J131" s="29" t="str">
        <f>IF(D131="","",VLOOKUP(D131,'f2'!$B$2:$I$1048576,7,FALSE))</f>
        <v/>
      </c>
    </row>
    <row r="132" spans="1:10" x14ac:dyDescent="0.2">
      <c r="A132" s="27">
        <f t="shared" si="2"/>
        <v>4</v>
      </c>
      <c r="B132" s="27" t="str">
        <f>IF(ROW(B132)-1&gt;COUNTA('f2'!$B$2:$B$121),"",IF(ISNA(VLOOKUP('f2'!B132,'f1'!$D$2:$D$1048576,1,FALSE))=TRUE,'f2'!B132,""))</f>
        <v/>
      </c>
      <c r="C132" s="33" t="str">
        <f>IF(D132="","",VLOOKUP(D132,'f2'!$B$2:$I$1048576,8,FALSE))</f>
        <v/>
      </c>
      <c r="D132" s="28" t="str">
        <f>IF(ROW(D132)-1&gt;COUNTA($B$2:$B$300)-COUNTBLANK($B$2:$B$300),"",VLOOKUP(ROW('Nouveau Nom'!D132)-1,'Nouveau Nom'!$A$2:$B$300,2,FALSE))</f>
        <v/>
      </c>
      <c r="E132" s="29" t="str">
        <f>IF(D132="","",VLOOKUP(D132,'f2'!$B$2:$I$1048576,2,FALSE))</f>
        <v/>
      </c>
      <c r="F132" s="29" t="str">
        <f>IF(D132="","",VLOOKUP(D132,'f2'!$B$2:$I$1048576,3,FALSE))</f>
        <v/>
      </c>
      <c r="G132" s="30" t="str">
        <f>IF(D132="","",VLOOKUP(D132,'f2'!$B$2:$I$1048576,4,FALSE))</f>
        <v/>
      </c>
      <c r="H132" s="28" t="str">
        <f>IF(D132="","",VLOOKUP(D132,'f2'!$B$2:$I$1048576,5,FALSE))</f>
        <v/>
      </c>
      <c r="I132" s="31" t="str">
        <f>IF(D132="","",VLOOKUP(D132,'f2'!$B$2:$I$1048576,6,FALSE))</f>
        <v/>
      </c>
      <c r="J132" s="29" t="str">
        <f>IF(D132="","",VLOOKUP(D132,'f2'!$B$2:$I$1048576,7,FALSE))</f>
        <v/>
      </c>
    </row>
    <row r="133" spans="1:10" x14ac:dyDescent="0.2">
      <c r="A133" s="27">
        <f t="shared" si="2"/>
        <v>4</v>
      </c>
      <c r="B133" s="27" t="str">
        <f>IF(ROW(B133)-1&gt;COUNTA('f2'!$B$2:$B$121),"",IF(ISNA(VLOOKUP('f2'!B133,'f1'!$D$2:$D$1048576,1,FALSE))=TRUE,'f2'!B133,""))</f>
        <v/>
      </c>
      <c r="C133" s="33" t="str">
        <f>IF(D133="","",VLOOKUP(D133,'f2'!$B$2:$I$1048576,8,FALSE))</f>
        <v/>
      </c>
      <c r="D133" s="28" t="str">
        <f>IF(ROW(D133)-1&gt;COUNTA($B$2:$B$300)-COUNTBLANK($B$2:$B$300),"",VLOOKUP(ROW('Nouveau Nom'!D133)-1,'Nouveau Nom'!$A$2:$B$300,2,FALSE))</f>
        <v/>
      </c>
      <c r="E133" s="29" t="str">
        <f>IF(D133="","",VLOOKUP(D133,'f2'!$B$2:$I$1048576,2,FALSE))</f>
        <v/>
      </c>
      <c r="F133" s="29" t="str">
        <f>IF(D133="","",VLOOKUP(D133,'f2'!$B$2:$I$1048576,3,FALSE))</f>
        <v/>
      </c>
      <c r="G133" s="30" t="str">
        <f>IF(D133="","",VLOOKUP(D133,'f2'!$B$2:$I$1048576,4,FALSE))</f>
        <v/>
      </c>
      <c r="H133" s="28" t="str">
        <f>IF(D133="","",VLOOKUP(D133,'f2'!$B$2:$I$1048576,5,FALSE))</f>
        <v/>
      </c>
      <c r="I133" s="31" t="str">
        <f>IF(D133="","",VLOOKUP(D133,'f2'!$B$2:$I$1048576,6,FALSE))</f>
        <v/>
      </c>
      <c r="J133" s="29" t="str">
        <f>IF(D133="","",VLOOKUP(D133,'f2'!$B$2:$I$1048576,7,FALSE))</f>
        <v/>
      </c>
    </row>
    <row r="134" spans="1:10" x14ac:dyDescent="0.2">
      <c r="A134" s="27">
        <f t="shared" si="2"/>
        <v>4</v>
      </c>
      <c r="B134" s="27" t="str">
        <f>IF(ROW(B134)-1&gt;COUNTA('f2'!$B$2:$B$121),"",IF(ISNA(VLOOKUP('f2'!B134,'f1'!$D$2:$D$1048576,1,FALSE))=TRUE,'f2'!B134,""))</f>
        <v/>
      </c>
      <c r="C134" s="33" t="str">
        <f>IF(D134="","",VLOOKUP(D134,'f2'!$B$2:$I$1048576,8,FALSE))</f>
        <v/>
      </c>
      <c r="D134" s="28" t="str">
        <f>IF(ROW(D134)-1&gt;COUNTA($B$2:$B$300)-COUNTBLANK($B$2:$B$300),"",VLOOKUP(ROW('Nouveau Nom'!D134)-1,'Nouveau Nom'!$A$2:$B$300,2,FALSE))</f>
        <v/>
      </c>
      <c r="E134" s="29" t="str">
        <f>IF(D134="","",VLOOKUP(D134,'f2'!$B$2:$I$1048576,2,FALSE))</f>
        <v/>
      </c>
      <c r="F134" s="29" t="str">
        <f>IF(D134="","",VLOOKUP(D134,'f2'!$B$2:$I$1048576,3,FALSE))</f>
        <v/>
      </c>
      <c r="G134" s="30" t="str">
        <f>IF(D134="","",VLOOKUP(D134,'f2'!$B$2:$I$1048576,4,FALSE))</f>
        <v/>
      </c>
      <c r="H134" s="28" t="str">
        <f>IF(D134="","",VLOOKUP(D134,'f2'!$B$2:$I$1048576,5,FALSE))</f>
        <v/>
      </c>
      <c r="I134" s="31" t="str">
        <f>IF(D134="","",VLOOKUP(D134,'f2'!$B$2:$I$1048576,6,FALSE))</f>
        <v/>
      </c>
      <c r="J134" s="29" t="str">
        <f>IF(D134="","",VLOOKUP(D134,'f2'!$B$2:$I$1048576,7,FALSE))</f>
        <v/>
      </c>
    </row>
    <row r="135" spans="1:10" x14ac:dyDescent="0.2">
      <c r="A135" s="27">
        <f t="shared" si="2"/>
        <v>4</v>
      </c>
      <c r="B135" s="27" t="str">
        <f>IF(ROW(B135)-1&gt;COUNTA('f2'!$B$2:$B$121),"",IF(ISNA(VLOOKUP('f2'!B135,'f1'!$D$2:$D$1048576,1,FALSE))=TRUE,'f2'!B135,""))</f>
        <v/>
      </c>
      <c r="C135" s="33" t="str">
        <f>IF(D135="","",VLOOKUP(D135,'f2'!$B$2:$I$1048576,8,FALSE))</f>
        <v/>
      </c>
      <c r="D135" s="28" t="str">
        <f>IF(ROW(D135)-1&gt;COUNTA($B$2:$B$300)-COUNTBLANK($B$2:$B$300),"",VLOOKUP(ROW('Nouveau Nom'!D135)-1,'Nouveau Nom'!$A$2:$B$300,2,FALSE))</f>
        <v/>
      </c>
      <c r="E135" s="29" t="str">
        <f>IF(D135="","",VLOOKUP(D135,'f2'!$B$2:$I$1048576,2,FALSE))</f>
        <v/>
      </c>
      <c r="F135" s="29" t="str">
        <f>IF(D135="","",VLOOKUP(D135,'f2'!$B$2:$I$1048576,3,FALSE))</f>
        <v/>
      </c>
      <c r="G135" s="30" t="str">
        <f>IF(D135="","",VLOOKUP(D135,'f2'!$B$2:$I$1048576,4,FALSE))</f>
        <v/>
      </c>
      <c r="H135" s="28" t="str">
        <f>IF(D135="","",VLOOKUP(D135,'f2'!$B$2:$I$1048576,5,FALSE))</f>
        <v/>
      </c>
      <c r="I135" s="31" t="str">
        <f>IF(D135="","",VLOOKUP(D135,'f2'!$B$2:$I$1048576,6,FALSE))</f>
        <v/>
      </c>
      <c r="J135" s="29" t="str">
        <f>IF(D135="","",VLOOKUP(D135,'f2'!$B$2:$I$1048576,7,FALSE))</f>
        <v/>
      </c>
    </row>
    <row r="136" spans="1:10" x14ac:dyDescent="0.2">
      <c r="A136" s="27">
        <f t="shared" si="2"/>
        <v>4</v>
      </c>
      <c r="B136" s="27" t="str">
        <f>IF(ROW(B136)-1&gt;COUNTA('f2'!$B$2:$B$121),"",IF(ISNA(VLOOKUP('f2'!B136,'f1'!$D$2:$D$1048576,1,FALSE))=TRUE,'f2'!B136,""))</f>
        <v/>
      </c>
      <c r="C136" s="33" t="str">
        <f>IF(D136="","",VLOOKUP(D136,'f2'!$B$2:$I$1048576,8,FALSE))</f>
        <v/>
      </c>
      <c r="D136" s="28" t="str">
        <f>IF(ROW(D136)-1&gt;COUNTA($B$2:$B$300)-COUNTBLANK($B$2:$B$300),"",VLOOKUP(ROW('Nouveau Nom'!D136)-1,'Nouveau Nom'!$A$2:$B$300,2,FALSE))</f>
        <v/>
      </c>
      <c r="E136" s="29" t="str">
        <f>IF(D136="","",VLOOKUP(D136,'f2'!$B$2:$I$1048576,2,FALSE))</f>
        <v/>
      </c>
      <c r="F136" s="29" t="str">
        <f>IF(D136="","",VLOOKUP(D136,'f2'!$B$2:$I$1048576,3,FALSE))</f>
        <v/>
      </c>
      <c r="G136" s="30" t="str">
        <f>IF(D136="","",VLOOKUP(D136,'f2'!$B$2:$I$1048576,4,FALSE))</f>
        <v/>
      </c>
      <c r="H136" s="28" t="str">
        <f>IF(D136="","",VLOOKUP(D136,'f2'!$B$2:$I$1048576,5,FALSE))</f>
        <v/>
      </c>
      <c r="I136" s="31" t="str">
        <f>IF(D136="","",VLOOKUP(D136,'f2'!$B$2:$I$1048576,6,FALSE))</f>
        <v/>
      </c>
      <c r="J136" s="29" t="str">
        <f>IF(D136="","",VLOOKUP(D136,'f2'!$B$2:$I$1048576,7,FALSE))</f>
        <v/>
      </c>
    </row>
    <row r="137" spans="1:10" x14ac:dyDescent="0.2">
      <c r="A137" s="27">
        <f t="shared" si="2"/>
        <v>4</v>
      </c>
      <c r="B137" s="27" t="str">
        <f>IF(ROW(B137)-1&gt;COUNTA('f2'!$B$2:$B$121),"",IF(ISNA(VLOOKUP('f2'!B137,'f1'!$D$2:$D$1048576,1,FALSE))=TRUE,'f2'!B137,""))</f>
        <v/>
      </c>
      <c r="C137" s="33" t="str">
        <f>IF(D137="","",VLOOKUP(D137,'f2'!$B$2:$I$1048576,8,FALSE))</f>
        <v/>
      </c>
      <c r="D137" s="28" t="str">
        <f>IF(ROW(D137)-1&gt;COUNTA($B$2:$B$300)-COUNTBLANK($B$2:$B$300),"",VLOOKUP(ROW('Nouveau Nom'!D137)-1,'Nouveau Nom'!$A$2:$B$300,2,FALSE))</f>
        <v/>
      </c>
      <c r="E137" s="29" t="str">
        <f>IF(D137="","",VLOOKUP(D137,'f2'!$B$2:$I$1048576,2,FALSE))</f>
        <v/>
      </c>
      <c r="F137" s="29" t="str">
        <f>IF(D137="","",VLOOKUP(D137,'f2'!$B$2:$I$1048576,3,FALSE))</f>
        <v/>
      </c>
      <c r="G137" s="30" t="str">
        <f>IF(D137="","",VLOOKUP(D137,'f2'!$B$2:$I$1048576,4,FALSE))</f>
        <v/>
      </c>
      <c r="H137" s="28" t="str">
        <f>IF(D137="","",VLOOKUP(D137,'f2'!$B$2:$I$1048576,5,FALSE))</f>
        <v/>
      </c>
      <c r="I137" s="31" t="str">
        <f>IF(D137="","",VLOOKUP(D137,'f2'!$B$2:$I$1048576,6,FALSE))</f>
        <v/>
      </c>
      <c r="J137" s="29" t="str">
        <f>IF(D137="","",VLOOKUP(D137,'f2'!$B$2:$I$1048576,7,FALSE))</f>
        <v/>
      </c>
    </row>
    <row r="138" spans="1:10" x14ac:dyDescent="0.2">
      <c r="A138" s="27">
        <f t="shared" si="2"/>
        <v>4</v>
      </c>
      <c r="B138" s="27" t="str">
        <f>IF(ROW(B138)-1&gt;COUNTA('f2'!$B$2:$B$121),"",IF(ISNA(VLOOKUP('f2'!B138,'f1'!$D$2:$D$1048576,1,FALSE))=TRUE,'f2'!B138,""))</f>
        <v/>
      </c>
      <c r="C138" s="33" t="str">
        <f>IF(D138="","",VLOOKUP(D138,'f2'!$B$2:$I$1048576,8,FALSE))</f>
        <v/>
      </c>
      <c r="D138" s="28" t="str">
        <f>IF(ROW(D138)-1&gt;COUNTA($B$2:$B$300)-COUNTBLANK($B$2:$B$300),"",VLOOKUP(ROW('Nouveau Nom'!D138)-1,'Nouveau Nom'!$A$2:$B$300,2,FALSE))</f>
        <v/>
      </c>
      <c r="E138" s="29" t="str">
        <f>IF(D138="","",VLOOKUP(D138,'f2'!$B$2:$I$1048576,2,FALSE))</f>
        <v/>
      </c>
      <c r="F138" s="29" t="str">
        <f>IF(D138="","",VLOOKUP(D138,'f2'!$B$2:$I$1048576,3,FALSE))</f>
        <v/>
      </c>
      <c r="G138" s="30" t="str">
        <f>IF(D138="","",VLOOKUP(D138,'f2'!$B$2:$I$1048576,4,FALSE))</f>
        <v/>
      </c>
      <c r="H138" s="28" t="str">
        <f>IF(D138="","",VLOOKUP(D138,'f2'!$B$2:$I$1048576,5,FALSE))</f>
        <v/>
      </c>
      <c r="I138" s="31" t="str">
        <f>IF(D138="","",VLOOKUP(D138,'f2'!$B$2:$I$1048576,6,FALSE))</f>
        <v/>
      </c>
      <c r="J138" s="29" t="str">
        <f>IF(D138="","",VLOOKUP(D138,'f2'!$B$2:$I$1048576,7,FALSE))</f>
        <v/>
      </c>
    </row>
    <row r="139" spans="1:10" x14ac:dyDescent="0.2">
      <c r="A139" s="27">
        <f t="shared" si="2"/>
        <v>4</v>
      </c>
      <c r="B139" s="27" t="str">
        <f>IF(ROW(B139)-1&gt;COUNTA('f2'!$B$2:$B$121),"",IF(ISNA(VLOOKUP('f2'!B139,'f1'!$D$2:$D$1048576,1,FALSE))=TRUE,'f2'!B139,""))</f>
        <v/>
      </c>
      <c r="C139" s="33" t="str">
        <f>IF(D139="","",VLOOKUP(D139,'f2'!$B$2:$I$1048576,8,FALSE))</f>
        <v/>
      </c>
      <c r="D139" s="28" t="str">
        <f>IF(ROW(D139)-1&gt;COUNTA($B$2:$B$300)-COUNTBLANK($B$2:$B$300),"",VLOOKUP(ROW('Nouveau Nom'!D139)-1,'Nouveau Nom'!$A$2:$B$300,2,FALSE))</f>
        <v/>
      </c>
      <c r="E139" s="29" t="str">
        <f>IF(D139="","",VLOOKUP(D139,'f2'!$B$2:$I$1048576,2,FALSE))</f>
        <v/>
      </c>
      <c r="F139" s="29" t="str">
        <f>IF(D139="","",VLOOKUP(D139,'f2'!$B$2:$I$1048576,3,FALSE))</f>
        <v/>
      </c>
      <c r="G139" s="30" t="str">
        <f>IF(D139="","",VLOOKUP(D139,'f2'!$B$2:$I$1048576,4,FALSE))</f>
        <v/>
      </c>
      <c r="H139" s="28" t="str">
        <f>IF(D139="","",VLOOKUP(D139,'f2'!$B$2:$I$1048576,5,FALSE))</f>
        <v/>
      </c>
      <c r="I139" s="31" t="str">
        <f>IF(D139="","",VLOOKUP(D139,'f2'!$B$2:$I$1048576,6,FALSE))</f>
        <v/>
      </c>
      <c r="J139" s="29" t="str">
        <f>IF(D139="","",VLOOKUP(D139,'f2'!$B$2:$I$1048576,7,FALSE))</f>
        <v/>
      </c>
    </row>
    <row r="140" spans="1:10" x14ac:dyDescent="0.2">
      <c r="A140" s="27">
        <f t="shared" si="2"/>
        <v>4</v>
      </c>
      <c r="B140" s="27" t="str">
        <f>IF(ROW(B140)-1&gt;COUNTA('f2'!$B$2:$B$121),"",IF(ISNA(VLOOKUP('f2'!B140,'f1'!$D$2:$D$1048576,1,FALSE))=TRUE,'f2'!B140,""))</f>
        <v/>
      </c>
      <c r="C140" s="33" t="str">
        <f>IF(D140="","",VLOOKUP(D140,'f2'!$B$2:$I$1048576,8,FALSE))</f>
        <v/>
      </c>
      <c r="D140" s="28" t="str">
        <f>IF(ROW(D140)-1&gt;COUNTA($B$2:$B$300)-COUNTBLANK($B$2:$B$300),"",VLOOKUP(ROW('Nouveau Nom'!D140)-1,'Nouveau Nom'!$A$2:$B$300,2,FALSE))</f>
        <v/>
      </c>
      <c r="E140" s="29" t="str">
        <f>IF(D140="","",VLOOKUP(D140,'f2'!$B$2:$I$1048576,2,FALSE))</f>
        <v/>
      </c>
      <c r="F140" s="29" t="str">
        <f>IF(D140="","",VLOOKUP(D140,'f2'!$B$2:$I$1048576,3,FALSE))</f>
        <v/>
      </c>
      <c r="G140" s="30" t="str">
        <f>IF(D140="","",VLOOKUP(D140,'f2'!$B$2:$I$1048576,4,FALSE))</f>
        <v/>
      </c>
      <c r="H140" s="28" t="str">
        <f>IF(D140="","",VLOOKUP(D140,'f2'!$B$2:$I$1048576,5,FALSE))</f>
        <v/>
      </c>
      <c r="I140" s="31" t="str">
        <f>IF(D140="","",VLOOKUP(D140,'f2'!$B$2:$I$1048576,6,FALSE))</f>
        <v/>
      </c>
      <c r="J140" s="29" t="str">
        <f>IF(D140="","",VLOOKUP(D140,'f2'!$B$2:$I$1048576,7,FALSE))</f>
        <v/>
      </c>
    </row>
    <row r="141" spans="1:10" x14ac:dyDescent="0.2">
      <c r="A141" s="27">
        <f t="shared" si="2"/>
        <v>4</v>
      </c>
      <c r="B141" s="27" t="str">
        <f>IF(ROW(B141)-1&gt;COUNTA('f2'!$B$2:$B$121),"",IF(ISNA(VLOOKUP('f2'!B141,'f1'!$D$2:$D$1048576,1,FALSE))=TRUE,'f2'!B141,""))</f>
        <v/>
      </c>
      <c r="C141" s="33" t="str">
        <f>IF(D141="","",VLOOKUP(D141,'f2'!$B$2:$I$1048576,8,FALSE))</f>
        <v/>
      </c>
      <c r="D141" s="28" t="str">
        <f>IF(ROW(D141)-1&gt;COUNTA($B$2:$B$300)-COUNTBLANK($B$2:$B$300),"",VLOOKUP(ROW('Nouveau Nom'!D141)-1,'Nouveau Nom'!$A$2:$B$300,2,FALSE))</f>
        <v/>
      </c>
      <c r="E141" s="29" t="str">
        <f>IF(D141="","",VLOOKUP(D141,'f2'!$B$2:$I$1048576,2,FALSE))</f>
        <v/>
      </c>
      <c r="F141" s="29" t="str">
        <f>IF(D141="","",VLOOKUP(D141,'f2'!$B$2:$I$1048576,3,FALSE))</f>
        <v/>
      </c>
      <c r="G141" s="30" t="str">
        <f>IF(D141="","",VLOOKUP(D141,'f2'!$B$2:$I$1048576,4,FALSE))</f>
        <v/>
      </c>
      <c r="H141" s="28" t="str">
        <f>IF(D141="","",VLOOKUP(D141,'f2'!$B$2:$I$1048576,5,FALSE))</f>
        <v/>
      </c>
      <c r="I141" s="31" t="str">
        <f>IF(D141="","",VLOOKUP(D141,'f2'!$B$2:$I$1048576,6,FALSE))</f>
        <v/>
      </c>
      <c r="J141" s="29" t="str">
        <f>IF(D141="","",VLOOKUP(D141,'f2'!$B$2:$I$1048576,7,FALSE))</f>
        <v/>
      </c>
    </row>
    <row r="142" spans="1:10" x14ac:dyDescent="0.2">
      <c r="A142" s="27">
        <f t="shared" si="2"/>
        <v>4</v>
      </c>
      <c r="B142" s="27" t="str">
        <f>IF(ROW(B142)-1&gt;COUNTA('f2'!$B$2:$B$121),"",IF(ISNA(VLOOKUP('f2'!B142,'f1'!$D$2:$D$1048576,1,FALSE))=TRUE,'f2'!B142,""))</f>
        <v/>
      </c>
      <c r="C142" s="33" t="str">
        <f>IF(D142="","",VLOOKUP(D142,'f2'!$B$2:$I$1048576,8,FALSE))</f>
        <v/>
      </c>
      <c r="D142" s="28" t="str">
        <f>IF(ROW(D142)-1&gt;COUNTA($B$2:$B$300)-COUNTBLANK($B$2:$B$300),"",VLOOKUP(ROW('Nouveau Nom'!D142)-1,'Nouveau Nom'!$A$2:$B$300,2,FALSE))</f>
        <v/>
      </c>
      <c r="E142" s="29" t="str">
        <f>IF(D142="","",VLOOKUP(D142,'f2'!$B$2:$I$1048576,2,FALSE))</f>
        <v/>
      </c>
      <c r="F142" s="29" t="str">
        <f>IF(D142="","",VLOOKUP(D142,'f2'!$B$2:$I$1048576,3,FALSE))</f>
        <v/>
      </c>
      <c r="G142" s="30" t="str">
        <f>IF(D142="","",VLOOKUP(D142,'f2'!$B$2:$I$1048576,4,FALSE))</f>
        <v/>
      </c>
      <c r="H142" s="28" t="str">
        <f>IF(D142="","",VLOOKUP(D142,'f2'!$B$2:$I$1048576,5,FALSE))</f>
        <v/>
      </c>
      <c r="I142" s="31" t="str">
        <f>IF(D142="","",VLOOKUP(D142,'f2'!$B$2:$I$1048576,6,FALSE))</f>
        <v/>
      </c>
      <c r="J142" s="29" t="str">
        <f>IF(D142="","",VLOOKUP(D142,'f2'!$B$2:$I$1048576,7,FALSE))</f>
        <v/>
      </c>
    </row>
    <row r="143" spans="1:10" x14ac:dyDescent="0.2">
      <c r="A143" s="27">
        <f t="shared" si="2"/>
        <v>4</v>
      </c>
      <c r="B143" s="27" t="str">
        <f>IF(ROW(B143)-1&gt;COUNTA('f2'!$B$2:$B$121),"",IF(ISNA(VLOOKUP('f2'!B143,'f1'!$D$2:$D$1048576,1,FALSE))=TRUE,'f2'!B143,""))</f>
        <v/>
      </c>
      <c r="C143" s="33" t="str">
        <f>IF(D143="","",VLOOKUP(D143,'f2'!$B$2:$I$1048576,8,FALSE))</f>
        <v/>
      </c>
      <c r="D143" s="28" t="str">
        <f>IF(ROW(D143)-1&gt;COUNTA($B$2:$B$300)-COUNTBLANK($B$2:$B$300),"",VLOOKUP(ROW('Nouveau Nom'!D143)-1,'Nouveau Nom'!$A$2:$B$300,2,FALSE))</f>
        <v/>
      </c>
      <c r="E143" s="29" t="str">
        <f>IF(D143="","",VLOOKUP(D143,'f2'!$B$2:$I$1048576,2,FALSE))</f>
        <v/>
      </c>
      <c r="F143" s="29" t="str">
        <f>IF(D143="","",VLOOKUP(D143,'f2'!$B$2:$I$1048576,3,FALSE))</f>
        <v/>
      </c>
      <c r="G143" s="30" t="str">
        <f>IF(D143="","",VLOOKUP(D143,'f2'!$B$2:$I$1048576,4,FALSE))</f>
        <v/>
      </c>
      <c r="H143" s="28" t="str">
        <f>IF(D143="","",VLOOKUP(D143,'f2'!$B$2:$I$1048576,5,FALSE))</f>
        <v/>
      </c>
      <c r="I143" s="31" t="str">
        <f>IF(D143="","",VLOOKUP(D143,'f2'!$B$2:$I$1048576,6,FALSE))</f>
        <v/>
      </c>
      <c r="J143" s="29" t="str">
        <f>IF(D143="","",VLOOKUP(D143,'f2'!$B$2:$I$1048576,7,FALSE))</f>
        <v/>
      </c>
    </row>
    <row r="144" spans="1:10" x14ac:dyDescent="0.2">
      <c r="A144" s="27">
        <f t="shared" si="2"/>
        <v>4</v>
      </c>
      <c r="B144" s="27" t="str">
        <f>IF(ROW(B144)-1&gt;COUNTA('f2'!$B$2:$B$121),"",IF(ISNA(VLOOKUP('f2'!B144,'f1'!$D$2:$D$1048576,1,FALSE))=TRUE,'f2'!B144,""))</f>
        <v/>
      </c>
      <c r="C144" s="33" t="str">
        <f>IF(D144="","",VLOOKUP(D144,'f2'!$B$2:$I$1048576,8,FALSE))</f>
        <v/>
      </c>
      <c r="D144" s="28" t="str">
        <f>IF(ROW(D144)-1&gt;COUNTA($B$2:$B$300)-COUNTBLANK($B$2:$B$300),"",VLOOKUP(ROW('Nouveau Nom'!D144)-1,'Nouveau Nom'!$A$2:$B$300,2,FALSE))</f>
        <v/>
      </c>
      <c r="E144" s="29" t="str">
        <f>IF(D144="","",VLOOKUP(D144,'f2'!$B$2:$I$1048576,2,FALSE))</f>
        <v/>
      </c>
      <c r="F144" s="29" t="str">
        <f>IF(D144="","",VLOOKUP(D144,'f2'!$B$2:$I$1048576,3,FALSE))</f>
        <v/>
      </c>
      <c r="G144" s="30" t="str">
        <f>IF(D144="","",VLOOKUP(D144,'f2'!$B$2:$I$1048576,4,FALSE))</f>
        <v/>
      </c>
      <c r="H144" s="28" t="str">
        <f>IF(D144="","",VLOOKUP(D144,'f2'!$B$2:$I$1048576,5,FALSE))</f>
        <v/>
      </c>
      <c r="I144" s="31" t="str">
        <f>IF(D144="","",VLOOKUP(D144,'f2'!$B$2:$I$1048576,6,FALSE))</f>
        <v/>
      </c>
      <c r="J144" s="29" t="str">
        <f>IF(D144="","",VLOOKUP(D144,'f2'!$B$2:$I$1048576,7,FALSE))</f>
        <v/>
      </c>
    </row>
    <row r="145" spans="1:10" x14ac:dyDescent="0.2">
      <c r="A145" s="27">
        <f t="shared" si="2"/>
        <v>4</v>
      </c>
      <c r="B145" s="27" t="str">
        <f>IF(ROW(B145)-1&gt;COUNTA('f2'!$B$2:$B$121),"",IF(ISNA(VLOOKUP('f2'!B145,'f1'!$D$2:$D$1048576,1,FALSE))=TRUE,'f2'!B145,""))</f>
        <v/>
      </c>
      <c r="C145" s="33" t="str">
        <f>IF(D145="","",VLOOKUP(D145,'f2'!$B$2:$I$1048576,8,FALSE))</f>
        <v/>
      </c>
      <c r="D145" s="28" t="str">
        <f>IF(ROW(D145)-1&gt;COUNTA($B$2:$B$300)-COUNTBLANK($B$2:$B$300),"",VLOOKUP(ROW('Nouveau Nom'!D145)-1,'Nouveau Nom'!$A$2:$B$300,2,FALSE))</f>
        <v/>
      </c>
      <c r="E145" s="29" t="str">
        <f>IF(D145="","",VLOOKUP(D145,'f2'!$B$2:$I$1048576,2,FALSE))</f>
        <v/>
      </c>
      <c r="F145" s="29" t="str">
        <f>IF(D145="","",VLOOKUP(D145,'f2'!$B$2:$I$1048576,3,FALSE))</f>
        <v/>
      </c>
      <c r="G145" s="30" t="str">
        <f>IF(D145="","",VLOOKUP(D145,'f2'!$B$2:$I$1048576,4,FALSE))</f>
        <v/>
      </c>
      <c r="H145" s="28" t="str">
        <f>IF(D145="","",VLOOKUP(D145,'f2'!$B$2:$I$1048576,5,FALSE))</f>
        <v/>
      </c>
      <c r="I145" s="31" t="str">
        <f>IF(D145="","",VLOOKUP(D145,'f2'!$B$2:$I$1048576,6,FALSE))</f>
        <v/>
      </c>
      <c r="J145" s="29" t="str">
        <f>IF(D145="","",VLOOKUP(D145,'f2'!$B$2:$I$1048576,7,FALSE))</f>
        <v/>
      </c>
    </row>
    <row r="146" spans="1:10" x14ac:dyDescent="0.2">
      <c r="A146" s="27">
        <f t="shared" si="2"/>
        <v>4</v>
      </c>
      <c r="B146" s="27" t="str">
        <f>IF(ROW(B146)-1&gt;COUNTA('f2'!$B$2:$B$121),"",IF(ISNA(VLOOKUP('f2'!B146,'f1'!$D$2:$D$1048576,1,FALSE))=TRUE,'f2'!B146,""))</f>
        <v/>
      </c>
      <c r="C146" s="33" t="str">
        <f>IF(D146="","",VLOOKUP(D146,'f2'!$B$2:$I$1048576,8,FALSE))</f>
        <v/>
      </c>
      <c r="D146" s="28" t="str">
        <f>IF(ROW(D146)-1&gt;COUNTA($B$2:$B$300)-COUNTBLANK($B$2:$B$300),"",VLOOKUP(ROW('Nouveau Nom'!D146)-1,'Nouveau Nom'!$A$2:$B$300,2,FALSE))</f>
        <v/>
      </c>
      <c r="E146" s="29" t="str">
        <f>IF(D146="","",VLOOKUP(D146,'f2'!$B$2:$I$1048576,2,FALSE))</f>
        <v/>
      </c>
      <c r="F146" s="29" t="str">
        <f>IF(D146="","",VLOOKUP(D146,'f2'!$B$2:$I$1048576,3,FALSE))</f>
        <v/>
      </c>
      <c r="G146" s="30" t="str">
        <f>IF(D146="","",VLOOKUP(D146,'f2'!$B$2:$I$1048576,4,FALSE))</f>
        <v/>
      </c>
      <c r="H146" s="28" t="str">
        <f>IF(D146="","",VLOOKUP(D146,'f2'!$B$2:$I$1048576,5,FALSE))</f>
        <v/>
      </c>
      <c r="I146" s="31" t="str">
        <f>IF(D146="","",VLOOKUP(D146,'f2'!$B$2:$I$1048576,6,FALSE))</f>
        <v/>
      </c>
      <c r="J146" s="29" t="str">
        <f>IF(D146="","",VLOOKUP(D146,'f2'!$B$2:$I$1048576,7,FALSE))</f>
        <v/>
      </c>
    </row>
    <row r="147" spans="1:10" x14ac:dyDescent="0.2">
      <c r="A147" s="27">
        <f t="shared" si="2"/>
        <v>4</v>
      </c>
      <c r="B147" s="27" t="str">
        <f>IF(ROW(B147)-1&gt;COUNTA('f2'!$B$2:$B$121),"",IF(ISNA(VLOOKUP('f2'!B147,'f1'!$D$2:$D$1048576,1,FALSE))=TRUE,'f2'!B147,""))</f>
        <v/>
      </c>
      <c r="C147" s="33" t="str">
        <f>IF(D147="","",VLOOKUP(D147,'f2'!$B$2:$I$1048576,8,FALSE))</f>
        <v/>
      </c>
      <c r="D147" s="28" t="str">
        <f>IF(ROW(D147)-1&gt;COUNTA($B$2:$B$300)-COUNTBLANK($B$2:$B$300),"",VLOOKUP(ROW('Nouveau Nom'!D147)-1,'Nouveau Nom'!$A$2:$B$300,2,FALSE))</f>
        <v/>
      </c>
      <c r="E147" s="29" t="str">
        <f>IF(D147="","",VLOOKUP(D147,'f2'!$B$2:$I$1048576,2,FALSE))</f>
        <v/>
      </c>
      <c r="F147" s="29" t="str">
        <f>IF(D147="","",VLOOKUP(D147,'f2'!$B$2:$I$1048576,3,FALSE))</f>
        <v/>
      </c>
      <c r="G147" s="30" t="str">
        <f>IF(D147="","",VLOOKUP(D147,'f2'!$B$2:$I$1048576,4,FALSE))</f>
        <v/>
      </c>
      <c r="H147" s="28" t="str">
        <f>IF(D147="","",VLOOKUP(D147,'f2'!$B$2:$I$1048576,5,FALSE))</f>
        <v/>
      </c>
      <c r="I147" s="31" t="str">
        <f>IF(D147="","",VLOOKUP(D147,'f2'!$B$2:$I$1048576,6,FALSE))</f>
        <v/>
      </c>
      <c r="J147" s="29" t="str">
        <f>IF(D147="","",VLOOKUP(D147,'f2'!$B$2:$I$1048576,7,FALSE))</f>
        <v/>
      </c>
    </row>
    <row r="148" spans="1:10" x14ac:dyDescent="0.2">
      <c r="A148" s="27">
        <f t="shared" si="2"/>
        <v>4</v>
      </c>
      <c r="B148" s="27" t="str">
        <f>IF(ROW(B148)-1&gt;COUNTA('f2'!$B$2:$B$121),"",IF(ISNA(VLOOKUP('f2'!B148,'f1'!$D$2:$D$1048576,1,FALSE))=TRUE,'f2'!B148,""))</f>
        <v/>
      </c>
      <c r="C148" s="33" t="str">
        <f>IF(D148="","",VLOOKUP(D148,'f2'!$B$2:$I$1048576,8,FALSE))</f>
        <v/>
      </c>
      <c r="D148" s="28" t="str">
        <f>IF(ROW(D148)-1&gt;COUNTA($B$2:$B$300)-COUNTBLANK($B$2:$B$300),"",VLOOKUP(ROW('Nouveau Nom'!D148)-1,'Nouveau Nom'!$A$2:$B$300,2,FALSE))</f>
        <v/>
      </c>
      <c r="E148" s="29" t="str">
        <f>IF(D148="","",VLOOKUP(D148,'f2'!$B$2:$I$1048576,2,FALSE))</f>
        <v/>
      </c>
      <c r="F148" s="29" t="str">
        <f>IF(D148="","",VLOOKUP(D148,'f2'!$B$2:$I$1048576,3,FALSE))</f>
        <v/>
      </c>
      <c r="G148" s="30" t="str">
        <f>IF(D148="","",VLOOKUP(D148,'f2'!$B$2:$I$1048576,4,FALSE))</f>
        <v/>
      </c>
      <c r="H148" s="28" t="str">
        <f>IF(D148="","",VLOOKUP(D148,'f2'!$B$2:$I$1048576,5,FALSE))</f>
        <v/>
      </c>
      <c r="I148" s="31" t="str">
        <f>IF(D148="","",VLOOKUP(D148,'f2'!$B$2:$I$1048576,6,FALSE))</f>
        <v/>
      </c>
      <c r="J148" s="29" t="str">
        <f>IF(D148="","",VLOOKUP(D148,'f2'!$B$2:$I$1048576,7,FALSE))</f>
        <v/>
      </c>
    </row>
    <row r="149" spans="1:10" x14ac:dyDescent="0.2">
      <c r="A149" s="27">
        <f t="shared" si="2"/>
        <v>4</v>
      </c>
      <c r="B149" s="27" t="str">
        <f>IF(ROW(B149)-1&gt;COUNTA('f2'!$B$2:$B$121),"",IF(ISNA(VLOOKUP('f2'!B149,'f1'!$D$2:$D$1048576,1,FALSE))=TRUE,'f2'!B149,""))</f>
        <v/>
      </c>
      <c r="C149" s="33" t="str">
        <f>IF(D149="","",VLOOKUP(D149,'f2'!$B$2:$I$1048576,8,FALSE))</f>
        <v/>
      </c>
      <c r="D149" s="28" t="str">
        <f>IF(ROW(D149)-1&gt;COUNTA($B$2:$B$300)-COUNTBLANK($B$2:$B$300),"",VLOOKUP(ROW('Nouveau Nom'!D149)-1,'Nouveau Nom'!$A$2:$B$300,2,FALSE))</f>
        <v/>
      </c>
      <c r="E149" s="29" t="str">
        <f>IF(D149="","",VLOOKUP(D149,'f2'!$B$2:$I$1048576,2,FALSE))</f>
        <v/>
      </c>
      <c r="F149" s="29" t="str">
        <f>IF(D149="","",VLOOKUP(D149,'f2'!$B$2:$I$1048576,3,FALSE))</f>
        <v/>
      </c>
      <c r="G149" s="30" t="str">
        <f>IF(D149="","",VLOOKUP(D149,'f2'!$B$2:$I$1048576,4,FALSE))</f>
        <v/>
      </c>
      <c r="H149" s="28" t="str">
        <f>IF(D149="","",VLOOKUP(D149,'f2'!$B$2:$I$1048576,5,FALSE))</f>
        <v/>
      </c>
      <c r="I149" s="31" t="str">
        <f>IF(D149="","",VLOOKUP(D149,'f2'!$B$2:$I$1048576,6,FALSE))</f>
        <v/>
      </c>
      <c r="J149" s="29" t="str">
        <f>IF(D149="","",VLOOKUP(D149,'f2'!$B$2:$I$1048576,7,FALSE))</f>
        <v/>
      </c>
    </row>
    <row r="150" spans="1:10" x14ac:dyDescent="0.2">
      <c r="A150" s="27">
        <f t="shared" si="2"/>
        <v>4</v>
      </c>
      <c r="B150" s="27" t="str">
        <f>IF(ROW(B150)-1&gt;COUNTA('f2'!$B$2:$B$121),"",IF(ISNA(VLOOKUP('f2'!B150,'f1'!$D$2:$D$1048576,1,FALSE))=TRUE,'f2'!B150,""))</f>
        <v/>
      </c>
      <c r="C150" s="33" t="str">
        <f>IF(D150="","",VLOOKUP(D150,'f2'!$B$2:$I$1048576,8,FALSE))</f>
        <v/>
      </c>
      <c r="D150" s="28" t="str">
        <f>IF(ROW(D150)-1&gt;COUNTA($B$2:$B$300)-COUNTBLANK($B$2:$B$300),"",VLOOKUP(ROW('Nouveau Nom'!D150)-1,'Nouveau Nom'!$A$2:$B$300,2,FALSE))</f>
        <v/>
      </c>
      <c r="E150" s="29" t="str">
        <f>IF(D150="","",VLOOKUP(D150,'f2'!$B$2:$I$1048576,2,FALSE))</f>
        <v/>
      </c>
      <c r="F150" s="29" t="str">
        <f>IF(D150="","",VLOOKUP(D150,'f2'!$B$2:$I$1048576,3,FALSE))</f>
        <v/>
      </c>
      <c r="G150" s="30" t="str">
        <f>IF(D150="","",VLOOKUP(D150,'f2'!$B$2:$I$1048576,4,FALSE))</f>
        <v/>
      </c>
      <c r="H150" s="28" t="str">
        <f>IF(D150="","",VLOOKUP(D150,'f2'!$B$2:$I$1048576,5,FALSE))</f>
        <v/>
      </c>
      <c r="I150" s="31" t="str">
        <f>IF(D150="","",VLOOKUP(D150,'f2'!$B$2:$I$1048576,6,FALSE))</f>
        <v/>
      </c>
      <c r="J150" s="29" t="str">
        <f>IF(D150="","",VLOOKUP(D150,'f2'!$B$2:$I$1048576,7,FALSE))</f>
        <v/>
      </c>
    </row>
    <row r="151" spans="1:10" x14ac:dyDescent="0.2">
      <c r="A151" s="27">
        <f t="shared" si="2"/>
        <v>4</v>
      </c>
      <c r="B151" s="27" t="str">
        <f>IF(ROW(B151)-1&gt;COUNTA('f2'!$B$2:$B$121),"",IF(ISNA(VLOOKUP('f2'!B151,'f1'!$D$2:$D$1048576,1,FALSE))=TRUE,'f2'!B151,""))</f>
        <v/>
      </c>
      <c r="C151" s="33" t="str">
        <f>IF(D151="","",VLOOKUP(D151,'f2'!$B$2:$I$1048576,8,FALSE))</f>
        <v/>
      </c>
      <c r="D151" s="28" t="str">
        <f>IF(ROW(D151)-1&gt;COUNTA($B$2:$B$300)-COUNTBLANK($B$2:$B$300),"",VLOOKUP(ROW('Nouveau Nom'!D151)-1,'Nouveau Nom'!$A$2:$B$300,2,FALSE))</f>
        <v/>
      </c>
      <c r="E151" s="29" t="str">
        <f>IF(D151="","",VLOOKUP(D151,'f2'!$B$2:$I$1048576,2,FALSE))</f>
        <v/>
      </c>
      <c r="F151" s="29" t="str">
        <f>IF(D151="","",VLOOKUP(D151,'f2'!$B$2:$I$1048576,3,FALSE))</f>
        <v/>
      </c>
      <c r="G151" s="30" t="str">
        <f>IF(D151="","",VLOOKUP(D151,'f2'!$B$2:$I$1048576,4,FALSE))</f>
        <v/>
      </c>
      <c r="H151" s="28" t="str">
        <f>IF(D151="","",VLOOKUP(D151,'f2'!$B$2:$I$1048576,5,FALSE))</f>
        <v/>
      </c>
      <c r="I151" s="31" t="str">
        <f>IF(D151="","",VLOOKUP(D151,'f2'!$B$2:$I$1048576,6,FALSE))</f>
        <v/>
      </c>
      <c r="J151" s="29" t="str">
        <f>IF(D151="","",VLOOKUP(D151,'f2'!$B$2:$I$1048576,7,FALSE))</f>
        <v/>
      </c>
    </row>
    <row r="152" spans="1:10" x14ac:dyDescent="0.2">
      <c r="A152" s="27">
        <f t="shared" si="2"/>
        <v>4</v>
      </c>
      <c r="B152" s="27" t="str">
        <f>IF(ROW(B152)-1&gt;COUNTA('f2'!$B$2:$B$121),"",IF(ISNA(VLOOKUP('f2'!B152,'f1'!$D$2:$D$1048576,1,FALSE))=TRUE,'f2'!B152,""))</f>
        <v/>
      </c>
      <c r="C152" s="33" t="str">
        <f>IF(D152="","",VLOOKUP(D152,'f2'!$B$2:$I$1048576,8,FALSE))</f>
        <v/>
      </c>
      <c r="D152" s="28" t="str">
        <f>IF(ROW(D152)-1&gt;COUNTA($B$2:$B$300)-COUNTBLANK($B$2:$B$300),"",VLOOKUP(ROW('Nouveau Nom'!D152)-1,'Nouveau Nom'!$A$2:$B$300,2,FALSE))</f>
        <v/>
      </c>
      <c r="E152" s="29" t="str">
        <f>IF(D152="","",VLOOKUP(D152,'f2'!$B$2:$I$1048576,2,FALSE))</f>
        <v/>
      </c>
      <c r="F152" s="29" t="str">
        <f>IF(D152="","",VLOOKUP(D152,'f2'!$B$2:$I$1048576,3,FALSE))</f>
        <v/>
      </c>
      <c r="G152" s="30" t="str">
        <f>IF(D152="","",VLOOKUP(D152,'f2'!$B$2:$I$1048576,4,FALSE))</f>
        <v/>
      </c>
      <c r="H152" s="28" t="str">
        <f>IF(D152="","",VLOOKUP(D152,'f2'!$B$2:$I$1048576,5,FALSE))</f>
        <v/>
      </c>
      <c r="I152" s="31" t="str">
        <f>IF(D152="","",VLOOKUP(D152,'f2'!$B$2:$I$1048576,6,FALSE))</f>
        <v/>
      </c>
      <c r="J152" s="29" t="str">
        <f>IF(D152="","",VLOOKUP(D152,'f2'!$B$2:$I$1048576,7,FALSE))</f>
        <v/>
      </c>
    </row>
    <row r="153" spans="1:10" x14ac:dyDescent="0.2">
      <c r="A153" s="27">
        <f t="shared" si="2"/>
        <v>4</v>
      </c>
      <c r="B153" s="27" t="str">
        <f>IF(ROW(B153)-1&gt;COUNTA('f2'!$B$2:$B$121),"",IF(ISNA(VLOOKUP('f2'!B153,'f1'!$D$2:$D$1048576,1,FALSE))=TRUE,'f2'!B153,""))</f>
        <v/>
      </c>
      <c r="C153" s="33" t="str">
        <f>IF(D153="","",VLOOKUP(D153,'f2'!$B$2:$I$1048576,8,FALSE))</f>
        <v/>
      </c>
      <c r="D153" s="28" t="str">
        <f>IF(ROW(D153)-1&gt;COUNTA($B$2:$B$300)-COUNTBLANK($B$2:$B$300),"",VLOOKUP(ROW('Nouveau Nom'!D153)-1,'Nouveau Nom'!$A$2:$B$300,2,FALSE))</f>
        <v/>
      </c>
      <c r="E153" s="29" t="str">
        <f>IF(D153="","",VLOOKUP(D153,'f2'!$B$2:$I$1048576,2,FALSE))</f>
        <v/>
      </c>
      <c r="F153" s="29" t="str">
        <f>IF(D153="","",VLOOKUP(D153,'f2'!$B$2:$I$1048576,3,FALSE))</f>
        <v/>
      </c>
      <c r="G153" s="30" t="str">
        <f>IF(D153="","",VLOOKUP(D153,'f2'!$B$2:$I$1048576,4,FALSE))</f>
        <v/>
      </c>
      <c r="H153" s="28" t="str">
        <f>IF(D153="","",VLOOKUP(D153,'f2'!$B$2:$I$1048576,5,FALSE))</f>
        <v/>
      </c>
      <c r="I153" s="31" t="str">
        <f>IF(D153="","",VLOOKUP(D153,'f2'!$B$2:$I$1048576,6,FALSE))</f>
        <v/>
      </c>
      <c r="J153" s="29" t="str">
        <f>IF(D153="","",VLOOKUP(D153,'f2'!$B$2:$I$1048576,7,FALSE))</f>
        <v/>
      </c>
    </row>
    <row r="154" spans="1:10" x14ac:dyDescent="0.2">
      <c r="A154" s="27">
        <f t="shared" si="2"/>
        <v>4</v>
      </c>
      <c r="B154" s="27" t="str">
        <f>IF(ROW(B154)-1&gt;COUNTA('f2'!$B$2:$B$121),"",IF(ISNA(VLOOKUP('f2'!B154,'f1'!$D$2:$D$1048576,1,FALSE))=TRUE,'f2'!B154,""))</f>
        <v/>
      </c>
      <c r="C154" s="33" t="str">
        <f>IF(D154="","",VLOOKUP(D154,'f2'!$B$2:$I$1048576,8,FALSE))</f>
        <v/>
      </c>
      <c r="D154" s="28" t="str">
        <f>IF(ROW(D154)-1&gt;COUNTA($B$2:$B$300)-COUNTBLANK($B$2:$B$300),"",VLOOKUP(ROW('Nouveau Nom'!D154)-1,'Nouveau Nom'!$A$2:$B$300,2,FALSE))</f>
        <v/>
      </c>
      <c r="E154" s="29" t="str">
        <f>IF(D154="","",VLOOKUP(D154,'f2'!$B$2:$I$1048576,2,FALSE))</f>
        <v/>
      </c>
      <c r="F154" s="29" t="str">
        <f>IF(D154="","",VLOOKUP(D154,'f2'!$B$2:$I$1048576,3,FALSE))</f>
        <v/>
      </c>
      <c r="G154" s="30" t="str">
        <f>IF(D154="","",VLOOKUP(D154,'f2'!$B$2:$I$1048576,4,FALSE))</f>
        <v/>
      </c>
      <c r="H154" s="28" t="str">
        <f>IF(D154="","",VLOOKUP(D154,'f2'!$B$2:$I$1048576,5,FALSE))</f>
        <v/>
      </c>
      <c r="I154" s="31" t="str">
        <f>IF(D154="","",VLOOKUP(D154,'f2'!$B$2:$I$1048576,6,FALSE))</f>
        <v/>
      </c>
      <c r="J154" s="29" t="str">
        <f>IF(D154="","",VLOOKUP(D154,'f2'!$B$2:$I$1048576,7,FALSE))</f>
        <v/>
      </c>
    </row>
    <row r="155" spans="1:10" x14ac:dyDescent="0.2">
      <c r="A155" s="27">
        <f t="shared" si="2"/>
        <v>4</v>
      </c>
      <c r="B155" s="27" t="str">
        <f>IF(ROW(B155)-1&gt;COUNTA('f2'!$B$2:$B$121),"",IF(ISNA(VLOOKUP('f2'!B155,'f1'!$D$2:$D$1048576,1,FALSE))=TRUE,'f2'!B155,""))</f>
        <v/>
      </c>
      <c r="C155" s="33" t="str">
        <f>IF(D155="","",VLOOKUP(D155,'f2'!$B$2:$I$1048576,8,FALSE))</f>
        <v/>
      </c>
      <c r="D155" s="28" t="str">
        <f>IF(ROW(D155)-1&gt;COUNTA($B$2:$B$300)-COUNTBLANK($B$2:$B$300),"",VLOOKUP(ROW('Nouveau Nom'!D155)-1,'Nouveau Nom'!$A$2:$B$300,2,FALSE))</f>
        <v/>
      </c>
      <c r="E155" s="29" t="str">
        <f>IF(D155="","",VLOOKUP(D155,'f2'!$B$2:$I$1048576,2,FALSE))</f>
        <v/>
      </c>
      <c r="F155" s="29" t="str">
        <f>IF(D155="","",VLOOKUP(D155,'f2'!$B$2:$I$1048576,3,FALSE))</f>
        <v/>
      </c>
      <c r="G155" s="30" t="str">
        <f>IF(D155="","",VLOOKUP(D155,'f2'!$B$2:$I$1048576,4,FALSE))</f>
        <v/>
      </c>
      <c r="H155" s="28" t="str">
        <f>IF(D155="","",VLOOKUP(D155,'f2'!$B$2:$I$1048576,5,FALSE))</f>
        <v/>
      </c>
      <c r="I155" s="31" t="str">
        <f>IF(D155="","",VLOOKUP(D155,'f2'!$B$2:$I$1048576,6,FALSE))</f>
        <v/>
      </c>
      <c r="J155" s="29" t="str">
        <f>IF(D155="","",VLOOKUP(D155,'f2'!$B$2:$I$1048576,7,FALSE))</f>
        <v/>
      </c>
    </row>
    <row r="156" spans="1:10" x14ac:dyDescent="0.2">
      <c r="A156" s="27">
        <f t="shared" si="2"/>
        <v>4</v>
      </c>
      <c r="B156" s="27" t="str">
        <f>IF(ROW(B156)-1&gt;COUNTA('f2'!$B$2:$B$121),"",IF(ISNA(VLOOKUP('f2'!B156,'f1'!$D$2:$D$1048576,1,FALSE))=TRUE,'f2'!B156,""))</f>
        <v/>
      </c>
      <c r="C156" s="33" t="str">
        <f>IF(D156="","",VLOOKUP(D156,'f2'!$B$2:$I$1048576,8,FALSE))</f>
        <v/>
      </c>
      <c r="D156" s="28" t="str">
        <f>IF(ROW(D156)-1&gt;COUNTA($B$2:$B$300)-COUNTBLANK($B$2:$B$300),"",VLOOKUP(ROW('Nouveau Nom'!D156)-1,'Nouveau Nom'!$A$2:$B$300,2,FALSE))</f>
        <v/>
      </c>
      <c r="E156" s="29" t="str">
        <f>IF(D156="","",VLOOKUP(D156,'f2'!$B$2:$I$1048576,2,FALSE))</f>
        <v/>
      </c>
      <c r="F156" s="29" t="str">
        <f>IF(D156="","",VLOOKUP(D156,'f2'!$B$2:$I$1048576,3,FALSE))</f>
        <v/>
      </c>
      <c r="G156" s="30" t="str">
        <f>IF(D156="","",VLOOKUP(D156,'f2'!$B$2:$I$1048576,4,FALSE))</f>
        <v/>
      </c>
      <c r="H156" s="28" t="str">
        <f>IF(D156="","",VLOOKUP(D156,'f2'!$B$2:$I$1048576,5,FALSE))</f>
        <v/>
      </c>
      <c r="I156" s="31" t="str">
        <f>IF(D156="","",VLOOKUP(D156,'f2'!$B$2:$I$1048576,6,FALSE))</f>
        <v/>
      </c>
      <c r="J156" s="29" t="str">
        <f>IF(D156="","",VLOOKUP(D156,'f2'!$B$2:$I$1048576,7,FALSE))</f>
        <v/>
      </c>
    </row>
    <row r="157" spans="1:10" x14ac:dyDescent="0.2">
      <c r="A157" s="27">
        <f t="shared" si="2"/>
        <v>4</v>
      </c>
      <c r="B157" s="27" t="str">
        <f>IF(ROW(B157)-1&gt;COUNTA('f2'!$B$2:$B$121),"",IF(ISNA(VLOOKUP('f2'!B157,'f1'!$D$2:$D$1048576,1,FALSE))=TRUE,'f2'!B157,""))</f>
        <v/>
      </c>
      <c r="C157" s="33" t="str">
        <f>IF(D157="","",VLOOKUP(D157,'f2'!$B$2:$I$1048576,8,FALSE))</f>
        <v/>
      </c>
      <c r="D157" s="28" t="str">
        <f>IF(ROW(D157)-1&gt;COUNTA($B$2:$B$300)-COUNTBLANK($B$2:$B$300),"",VLOOKUP(ROW('Nouveau Nom'!D157)-1,'Nouveau Nom'!$A$2:$B$300,2,FALSE))</f>
        <v/>
      </c>
      <c r="E157" s="29" t="str">
        <f>IF(D157="","",VLOOKUP(D157,'f2'!$B$2:$I$1048576,2,FALSE))</f>
        <v/>
      </c>
      <c r="F157" s="29" t="str">
        <f>IF(D157="","",VLOOKUP(D157,'f2'!$B$2:$I$1048576,3,FALSE))</f>
        <v/>
      </c>
      <c r="G157" s="30" t="str">
        <f>IF(D157="","",VLOOKUP(D157,'f2'!$B$2:$I$1048576,4,FALSE))</f>
        <v/>
      </c>
      <c r="H157" s="28" t="str">
        <f>IF(D157="","",VLOOKUP(D157,'f2'!$B$2:$I$1048576,5,FALSE))</f>
        <v/>
      </c>
      <c r="I157" s="31" t="str">
        <f>IF(D157="","",VLOOKUP(D157,'f2'!$B$2:$I$1048576,6,FALSE))</f>
        <v/>
      </c>
      <c r="J157" s="29" t="str">
        <f>IF(D157="","",VLOOKUP(D157,'f2'!$B$2:$I$1048576,7,FALSE))</f>
        <v/>
      </c>
    </row>
    <row r="158" spans="1:10" x14ac:dyDescent="0.2">
      <c r="A158" s="27">
        <f t="shared" si="2"/>
        <v>4</v>
      </c>
      <c r="B158" s="27" t="str">
        <f>IF(ROW(B158)-1&gt;COUNTA('f2'!$B$2:$B$121),"",IF(ISNA(VLOOKUP('f2'!B158,'f1'!$D$2:$D$1048576,1,FALSE))=TRUE,'f2'!B158,""))</f>
        <v/>
      </c>
      <c r="C158" s="33" t="str">
        <f>IF(D158="","",VLOOKUP(D158,'f2'!$B$2:$I$1048576,8,FALSE))</f>
        <v/>
      </c>
      <c r="D158" s="28" t="str">
        <f>IF(ROW(D158)-1&gt;COUNTA($B$2:$B$300)-COUNTBLANK($B$2:$B$300),"",VLOOKUP(ROW('Nouveau Nom'!D158)-1,'Nouveau Nom'!$A$2:$B$300,2,FALSE))</f>
        <v/>
      </c>
      <c r="E158" s="29" t="str">
        <f>IF(D158="","",VLOOKUP(D158,'f2'!$B$2:$I$1048576,2,FALSE))</f>
        <v/>
      </c>
      <c r="F158" s="29" t="str">
        <f>IF(D158="","",VLOOKUP(D158,'f2'!$B$2:$I$1048576,3,FALSE))</f>
        <v/>
      </c>
      <c r="G158" s="30" t="str">
        <f>IF(D158="","",VLOOKUP(D158,'f2'!$B$2:$I$1048576,4,FALSE))</f>
        <v/>
      </c>
      <c r="H158" s="28" t="str">
        <f>IF(D158="","",VLOOKUP(D158,'f2'!$B$2:$I$1048576,5,FALSE))</f>
        <v/>
      </c>
      <c r="I158" s="31" t="str">
        <f>IF(D158="","",VLOOKUP(D158,'f2'!$B$2:$I$1048576,6,FALSE))</f>
        <v/>
      </c>
      <c r="J158" s="29" t="str">
        <f>IF(D158="","",VLOOKUP(D158,'f2'!$B$2:$I$1048576,7,FALSE))</f>
        <v/>
      </c>
    </row>
    <row r="159" spans="1:10" x14ac:dyDescent="0.2">
      <c r="A159" s="27">
        <f t="shared" si="2"/>
        <v>4</v>
      </c>
      <c r="B159" s="27" t="str">
        <f>IF(ROW(B159)-1&gt;COUNTA('f2'!$B$2:$B$121),"",IF(ISNA(VLOOKUP('f2'!B159,'f1'!$D$2:$D$1048576,1,FALSE))=TRUE,'f2'!B159,""))</f>
        <v/>
      </c>
      <c r="C159" s="33" t="str">
        <f>IF(D159="","",VLOOKUP(D159,'f2'!$B$2:$I$1048576,8,FALSE))</f>
        <v/>
      </c>
      <c r="D159" s="28" t="str">
        <f>IF(ROW(D159)-1&gt;COUNTA($B$2:$B$300)-COUNTBLANK($B$2:$B$300),"",VLOOKUP(ROW('Nouveau Nom'!D159)-1,'Nouveau Nom'!$A$2:$B$300,2,FALSE))</f>
        <v/>
      </c>
      <c r="E159" s="29" t="str">
        <f>IF(D159="","",VLOOKUP(D159,'f2'!$B$2:$I$1048576,2,FALSE))</f>
        <v/>
      </c>
      <c r="F159" s="29" t="str">
        <f>IF(D159="","",VLOOKUP(D159,'f2'!$B$2:$I$1048576,3,FALSE))</f>
        <v/>
      </c>
      <c r="G159" s="30" t="str">
        <f>IF(D159="","",VLOOKUP(D159,'f2'!$B$2:$I$1048576,4,FALSE))</f>
        <v/>
      </c>
      <c r="H159" s="28" t="str">
        <f>IF(D159="","",VLOOKUP(D159,'f2'!$B$2:$I$1048576,5,FALSE))</f>
        <v/>
      </c>
      <c r="I159" s="31" t="str">
        <f>IF(D159="","",VLOOKUP(D159,'f2'!$B$2:$I$1048576,6,FALSE))</f>
        <v/>
      </c>
      <c r="J159" s="29" t="str">
        <f>IF(D159="","",VLOOKUP(D159,'f2'!$B$2:$I$1048576,7,FALSE))</f>
        <v/>
      </c>
    </row>
    <row r="160" spans="1:10" x14ac:dyDescent="0.2">
      <c r="A160" s="27">
        <f t="shared" si="2"/>
        <v>4</v>
      </c>
      <c r="B160" s="27" t="str">
        <f>IF(ROW(B160)-1&gt;COUNTA('f2'!$B$2:$B$121),"",IF(ISNA(VLOOKUP('f2'!B160,'f1'!$D$2:$D$1048576,1,FALSE))=TRUE,'f2'!B160,""))</f>
        <v/>
      </c>
      <c r="C160" s="33" t="str">
        <f>IF(D160="","",VLOOKUP(D160,'f2'!$B$2:$I$1048576,8,FALSE))</f>
        <v/>
      </c>
      <c r="D160" s="28" t="str">
        <f>IF(ROW(D160)-1&gt;COUNTA($B$2:$B$300)-COUNTBLANK($B$2:$B$300),"",VLOOKUP(ROW('Nouveau Nom'!D160)-1,'Nouveau Nom'!$A$2:$B$300,2,FALSE))</f>
        <v/>
      </c>
      <c r="E160" s="29" t="str">
        <f>IF(D160="","",VLOOKUP(D160,'f2'!$B$2:$I$1048576,2,FALSE))</f>
        <v/>
      </c>
      <c r="F160" s="29" t="str">
        <f>IF(D160="","",VLOOKUP(D160,'f2'!$B$2:$I$1048576,3,FALSE))</f>
        <v/>
      </c>
      <c r="G160" s="30" t="str">
        <f>IF(D160="","",VLOOKUP(D160,'f2'!$B$2:$I$1048576,4,FALSE))</f>
        <v/>
      </c>
      <c r="H160" s="28" t="str">
        <f>IF(D160="","",VLOOKUP(D160,'f2'!$B$2:$I$1048576,5,FALSE))</f>
        <v/>
      </c>
      <c r="I160" s="31" t="str">
        <f>IF(D160="","",VLOOKUP(D160,'f2'!$B$2:$I$1048576,6,FALSE))</f>
        <v/>
      </c>
      <c r="J160" s="29" t="str">
        <f>IF(D160="","",VLOOKUP(D160,'f2'!$B$2:$I$1048576,7,FALSE))</f>
        <v/>
      </c>
    </row>
    <row r="161" spans="1:10" x14ac:dyDescent="0.2">
      <c r="A161" s="27">
        <f t="shared" si="2"/>
        <v>4</v>
      </c>
      <c r="B161" s="27" t="str">
        <f>IF(ROW(B161)-1&gt;COUNTA('f2'!$B$2:$B$121),"",IF(ISNA(VLOOKUP('f2'!B161,'f1'!$D$2:$D$1048576,1,FALSE))=TRUE,'f2'!B161,""))</f>
        <v/>
      </c>
      <c r="C161" s="33" t="str">
        <f>IF(D161="","",VLOOKUP(D161,'f2'!$B$2:$I$1048576,8,FALSE))</f>
        <v/>
      </c>
      <c r="D161" s="28" t="str">
        <f>IF(ROW(D161)-1&gt;COUNTA($B$2:$B$300)-COUNTBLANK($B$2:$B$300),"",VLOOKUP(ROW('Nouveau Nom'!D161)-1,'Nouveau Nom'!$A$2:$B$300,2,FALSE))</f>
        <v/>
      </c>
      <c r="E161" s="29" t="str">
        <f>IF(D161="","",VLOOKUP(D161,'f2'!$B$2:$I$1048576,2,FALSE))</f>
        <v/>
      </c>
      <c r="F161" s="29" t="str">
        <f>IF(D161="","",VLOOKUP(D161,'f2'!$B$2:$I$1048576,3,FALSE))</f>
        <v/>
      </c>
      <c r="G161" s="30" t="str">
        <f>IF(D161="","",VLOOKUP(D161,'f2'!$B$2:$I$1048576,4,FALSE))</f>
        <v/>
      </c>
      <c r="H161" s="28" t="str">
        <f>IF(D161="","",VLOOKUP(D161,'f2'!$B$2:$I$1048576,5,FALSE))</f>
        <v/>
      </c>
      <c r="I161" s="31" t="str">
        <f>IF(D161="","",VLOOKUP(D161,'f2'!$B$2:$I$1048576,6,FALSE))</f>
        <v/>
      </c>
      <c r="J161" s="29" t="str">
        <f>IF(D161="","",VLOOKUP(D161,'f2'!$B$2:$I$1048576,7,FALSE))</f>
        <v/>
      </c>
    </row>
    <row r="162" spans="1:10" x14ac:dyDescent="0.2">
      <c r="A162" s="27">
        <f t="shared" si="2"/>
        <v>4</v>
      </c>
      <c r="B162" s="27" t="str">
        <f>IF(ROW(B162)-1&gt;COUNTA('f2'!$B$2:$B$121),"",IF(ISNA(VLOOKUP('f2'!B162,'f1'!$D$2:$D$1048576,1,FALSE))=TRUE,'f2'!B162,""))</f>
        <v/>
      </c>
      <c r="C162" s="33" t="str">
        <f>IF(D162="","",VLOOKUP(D162,'f2'!$B$2:$I$1048576,8,FALSE))</f>
        <v/>
      </c>
      <c r="D162" s="28" t="str">
        <f>IF(ROW(D162)-1&gt;COUNTA($B$2:$B$300)-COUNTBLANK($B$2:$B$300),"",VLOOKUP(ROW('Nouveau Nom'!D162)-1,'Nouveau Nom'!$A$2:$B$300,2,FALSE))</f>
        <v/>
      </c>
      <c r="E162" s="29" t="str">
        <f>IF(D162="","",VLOOKUP(D162,'f2'!$B$2:$I$1048576,2,FALSE))</f>
        <v/>
      </c>
      <c r="F162" s="29" t="str">
        <f>IF(D162="","",VLOOKUP(D162,'f2'!$B$2:$I$1048576,3,FALSE))</f>
        <v/>
      </c>
      <c r="G162" s="30" t="str">
        <f>IF(D162="","",VLOOKUP(D162,'f2'!$B$2:$I$1048576,4,FALSE))</f>
        <v/>
      </c>
      <c r="H162" s="28" t="str">
        <f>IF(D162="","",VLOOKUP(D162,'f2'!$B$2:$I$1048576,5,FALSE))</f>
        <v/>
      </c>
      <c r="I162" s="31" t="str">
        <f>IF(D162="","",VLOOKUP(D162,'f2'!$B$2:$I$1048576,6,FALSE))</f>
        <v/>
      </c>
      <c r="J162" s="29" t="str">
        <f>IF(D162="","",VLOOKUP(D162,'f2'!$B$2:$I$1048576,7,FALSE))</f>
        <v/>
      </c>
    </row>
    <row r="163" spans="1:10" x14ac:dyDescent="0.2">
      <c r="A163" s="27">
        <f t="shared" si="2"/>
        <v>4</v>
      </c>
      <c r="B163" s="27" t="str">
        <f>IF(ROW(B163)-1&gt;COUNTA('f2'!$B$2:$B$121),"",IF(ISNA(VLOOKUP('f2'!B163,'f1'!$D$2:$D$1048576,1,FALSE))=TRUE,'f2'!B163,""))</f>
        <v/>
      </c>
      <c r="C163" s="33" t="str">
        <f>IF(D163="","",VLOOKUP(D163,'f2'!$B$2:$I$1048576,8,FALSE))</f>
        <v/>
      </c>
      <c r="D163" s="28" t="str">
        <f>IF(ROW(D163)-1&gt;COUNTA($B$2:$B$300)-COUNTBLANK($B$2:$B$300),"",VLOOKUP(ROW('Nouveau Nom'!D163)-1,'Nouveau Nom'!$A$2:$B$300,2,FALSE))</f>
        <v/>
      </c>
      <c r="E163" s="29" t="str">
        <f>IF(D163="","",VLOOKUP(D163,'f2'!$B$2:$I$1048576,2,FALSE))</f>
        <v/>
      </c>
      <c r="F163" s="29" t="str">
        <f>IF(D163="","",VLOOKUP(D163,'f2'!$B$2:$I$1048576,3,FALSE))</f>
        <v/>
      </c>
      <c r="G163" s="30" t="str">
        <f>IF(D163="","",VLOOKUP(D163,'f2'!$B$2:$I$1048576,4,FALSE))</f>
        <v/>
      </c>
      <c r="H163" s="28" t="str">
        <f>IF(D163="","",VLOOKUP(D163,'f2'!$B$2:$I$1048576,5,FALSE))</f>
        <v/>
      </c>
      <c r="I163" s="31" t="str">
        <f>IF(D163="","",VLOOKUP(D163,'f2'!$B$2:$I$1048576,6,FALSE))</f>
        <v/>
      </c>
      <c r="J163" s="29" t="str">
        <f>IF(D163="","",VLOOKUP(D163,'f2'!$B$2:$I$1048576,7,FALSE))</f>
        <v/>
      </c>
    </row>
    <row r="164" spans="1:10" x14ac:dyDescent="0.2">
      <c r="A164" s="27">
        <f t="shared" si="2"/>
        <v>4</v>
      </c>
      <c r="B164" s="27" t="str">
        <f>IF(ROW(B164)-1&gt;COUNTA('f2'!$B$2:$B$121),"",IF(ISNA(VLOOKUP('f2'!B164,'f1'!$D$2:$D$1048576,1,FALSE))=TRUE,'f2'!B164,""))</f>
        <v/>
      </c>
      <c r="C164" s="33" t="str">
        <f>IF(D164="","",VLOOKUP(D164,'f2'!$B$2:$I$1048576,8,FALSE))</f>
        <v/>
      </c>
      <c r="D164" s="28" t="str">
        <f>IF(ROW(D164)-1&gt;COUNTA($B$2:$B$300)-COUNTBLANK($B$2:$B$300),"",VLOOKUP(ROW('Nouveau Nom'!D164)-1,'Nouveau Nom'!$A$2:$B$300,2,FALSE))</f>
        <v/>
      </c>
      <c r="E164" s="29" t="str">
        <f>IF(D164="","",VLOOKUP(D164,'f2'!$B$2:$I$1048576,2,FALSE))</f>
        <v/>
      </c>
      <c r="F164" s="29" t="str">
        <f>IF(D164="","",VLOOKUP(D164,'f2'!$B$2:$I$1048576,3,FALSE))</f>
        <v/>
      </c>
      <c r="G164" s="30" t="str">
        <f>IF(D164="","",VLOOKUP(D164,'f2'!$B$2:$I$1048576,4,FALSE))</f>
        <v/>
      </c>
      <c r="H164" s="28" t="str">
        <f>IF(D164="","",VLOOKUP(D164,'f2'!$B$2:$I$1048576,5,FALSE))</f>
        <v/>
      </c>
      <c r="I164" s="31" t="str">
        <f>IF(D164="","",VLOOKUP(D164,'f2'!$B$2:$I$1048576,6,FALSE))</f>
        <v/>
      </c>
      <c r="J164" s="29" t="str">
        <f>IF(D164="","",VLOOKUP(D164,'f2'!$B$2:$I$1048576,7,FALSE))</f>
        <v/>
      </c>
    </row>
    <row r="165" spans="1:10" x14ac:dyDescent="0.2">
      <c r="A165" s="27">
        <f t="shared" si="2"/>
        <v>4</v>
      </c>
      <c r="B165" s="27" t="str">
        <f>IF(ROW(B165)-1&gt;COUNTA('f2'!$B$2:$B$121),"",IF(ISNA(VLOOKUP('f2'!B165,'f1'!$D$2:$D$1048576,1,FALSE))=TRUE,'f2'!B165,""))</f>
        <v/>
      </c>
      <c r="C165" s="33" t="str">
        <f>IF(D165="","",VLOOKUP(D165,'f2'!$B$2:$I$1048576,8,FALSE))</f>
        <v/>
      </c>
      <c r="D165" s="28" t="str">
        <f>IF(ROW(D165)-1&gt;COUNTA($B$2:$B$300)-COUNTBLANK($B$2:$B$300),"",VLOOKUP(ROW('Nouveau Nom'!D165)-1,'Nouveau Nom'!$A$2:$B$300,2,FALSE))</f>
        <v/>
      </c>
      <c r="E165" s="29" t="str">
        <f>IF(D165="","",VLOOKUP(D165,'f2'!$B$2:$I$1048576,2,FALSE))</f>
        <v/>
      </c>
      <c r="F165" s="29" t="str">
        <f>IF(D165="","",VLOOKUP(D165,'f2'!$B$2:$I$1048576,3,FALSE))</f>
        <v/>
      </c>
      <c r="G165" s="30" t="str">
        <f>IF(D165="","",VLOOKUP(D165,'f2'!$B$2:$I$1048576,4,FALSE))</f>
        <v/>
      </c>
      <c r="H165" s="28" t="str">
        <f>IF(D165="","",VLOOKUP(D165,'f2'!$B$2:$I$1048576,5,FALSE))</f>
        <v/>
      </c>
      <c r="I165" s="31" t="str">
        <f>IF(D165="","",VLOOKUP(D165,'f2'!$B$2:$I$1048576,6,FALSE))</f>
        <v/>
      </c>
      <c r="J165" s="29" t="str">
        <f>IF(D165="","",VLOOKUP(D165,'f2'!$B$2:$I$1048576,7,FALSE))</f>
        <v/>
      </c>
    </row>
    <row r="166" spans="1:10" x14ac:dyDescent="0.2">
      <c r="A166" s="27">
        <f t="shared" si="2"/>
        <v>4</v>
      </c>
      <c r="B166" s="27" t="str">
        <f>IF(ROW(B166)-1&gt;COUNTA('f2'!$B$2:$B$121),"",IF(ISNA(VLOOKUP('f2'!B166,'f1'!$D$2:$D$1048576,1,FALSE))=TRUE,'f2'!B166,""))</f>
        <v/>
      </c>
      <c r="C166" s="33" t="str">
        <f>IF(D166="","",VLOOKUP(D166,'f2'!$B$2:$I$1048576,8,FALSE))</f>
        <v/>
      </c>
      <c r="D166" s="28" t="str">
        <f>IF(ROW(D166)-1&gt;COUNTA($B$2:$B$300)-COUNTBLANK($B$2:$B$300),"",VLOOKUP(ROW('Nouveau Nom'!D166)-1,'Nouveau Nom'!$A$2:$B$300,2,FALSE))</f>
        <v/>
      </c>
      <c r="E166" s="29" t="str">
        <f>IF(D166="","",VLOOKUP(D166,'f2'!$B$2:$I$1048576,2,FALSE))</f>
        <v/>
      </c>
      <c r="F166" s="29" t="str">
        <f>IF(D166="","",VLOOKUP(D166,'f2'!$B$2:$I$1048576,3,FALSE))</f>
        <v/>
      </c>
      <c r="G166" s="30" t="str">
        <f>IF(D166="","",VLOOKUP(D166,'f2'!$B$2:$I$1048576,4,FALSE))</f>
        <v/>
      </c>
      <c r="H166" s="28" t="str">
        <f>IF(D166="","",VLOOKUP(D166,'f2'!$B$2:$I$1048576,5,FALSE))</f>
        <v/>
      </c>
      <c r="I166" s="31" t="str">
        <f>IF(D166="","",VLOOKUP(D166,'f2'!$B$2:$I$1048576,6,FALSE))</f>
        <v/>
      </c>
      <c r="J166" s="29" t="str">
        <f>IF(D166="","",VLOOKUP(D166,'f2'!$B$2:$I$1048576,7,FALSE))</f>
        <v/>
      </c>
    </row>
    <row r="167" spans="1:10" x14ac:dyDescent="0.2">
      <c r="A167" s="27">
        <f t="shared" si="2"/>
        <v>4</v>
      </c>
      <c r="B167" s="27" t="str">
        <f>IF(ROW(B167)-1&gt;COUNTA('f2'!$B$2:$B$121),"",IF(ISNA(VLOOKUP('f2'!B167,'f1'!$D$2:$D$1048576,1,FALSE))=TRUE,'f2'!B167,""))</f>
        <v/>
      </c>
      <c r="C167" s="33" t="str">
        <f>IF(D167="","",VLOOKUP(D167,'f2'!$B$2:$I$1048576,8,FALSE))</f>
        <v/>
      </c>
      <c r="D167" s="28" t="str">
        <f>IF(ROW(D167)-1&gt;COUNTA($B$2:$B$300)-COUNTBLANK($B$2:$B$300),"",VLOOKUP(ROW('Nouveau Nom'!D167)-1,'Nouveau Nom'!$A$2:$B$300,2,FALSE))</f>
        <v/>
      </c>
      <c r="E167" s="29" t="str">
        <f>IF(D167="","",VLOOKUP(D167,'f2'!$B$2:$I$1048576,2,FALSE))</f>
        <v/>
      </c>
      <c r="F167" s="29" t="str">
        <f>IF(D167="","",VLOOKUP(D167,'f2'!$B$2:$I$1048576,3,FALSE))</f>
        <v/>
      </c>
      <c r="G167" s="30" t="str">
        <f>IF(D167="","",VLOOKUP(D167,'f2'!$B$2:$I$1048576,4,FALSE))</f>
        <v/>
      </c>
      <c r="H167" s="28" t="str">
        <f>IF(D167="","",VLOOKUP(D167,'f2'!$B$2:$I$1048576,5,FALSE))</f>
        <v/>
      </c>
      <c r="I167" s="31" t="str">
        <f>IF(D167="","",VLOOKUP(D167,'f2'!$B$2:$I$1048576,6,FALSE))</f>
        <v/>
      </c>
      <c r="J167" s="29" t="str">
        <f>IF(D167="","",VLOOKUP(D167,'f2'!$B$2:$I$1048576,7,FALSE))</f>
        <v/>
      </c>
    </row>
    <row r="168" spans="1:10" x14ac:dyDescent="0.2">
      <c r="A168" s="27">
        <f t="shared" si="2"/>
        <v>4</v>
      </c>
      <c r="B168" s="27" t="str">
        <f>IF(ROW(B168)-1&gt;COUNTA('f2'!$B$2:$B$121),"",IF(ISNA(VLOOKUP('f2'!B168,'f1'!$D$2:$D$1048576,1,FALSE))=TRUE,'f2'!B168,""))</f>
        <v/>
      </c>
      <c r="C168" s="33" t="str">
        <f>IF(D168="","",VLOOKUP(D168,'f2'!$B$2:$I$1048576,8,FALSE))</f>
        <v/>
      </c>
      <c r="D168" s="28" t="str">
        <f>IF(ROW(D168)-1&gt;COUNTA($B$2:$B$300)-COUNTBLANK($B$2:$B$300),"",VLOOKUP(ROW('Nouveau Nom'!D168)-1,'Nouveau Nom'!$A$2:$B$300,2,FALSE))</f>
        <v/>
      </c>
      <c r="E168" s="29" t="str">
        <f>IF(D168="","",VLOOKUP(D168,'f2'!$B$2:$I$1048576,2,FALSE))</f>
        <v/>
      </c>
      <c r="F168" s="29" t="str">
        <f>IF(D168="","",VLOOKUP(D168,'f2'!$B$2:$I$1048576,3,FALSE))</f>
        <v/>
      </c>
      <c r="G168" s="30" t="str">
        <f>IF(D168="","",VLOOKUP(D168,'f2'!$B$2:$I$1048576,4,FALSE))</f>
        <v/>
      </c>
      <c r="H168" s="28" t="str">
        <f>IF(D168="","",VLOOKUP(D168,'f2'!$B$2:$I$1048576,5,FALSE))</f>
        <v/>
      </c>
      <c r="I168" s="31" t="str">
        <f>IF(D168="","",VLOOKUP(D168,'f2'!$B$2:$I$1048576,6,FALSE))</f>
        <v/>
      </c>
      <c r="J168" s="29" t="str">
        <f>IF(D168="","",VLOOKUP(D168,'f2'!$B$2:$I$1048576,7,FALSE))</f>
        <v/>
      </c>
    </row>
    <row r="169" spans="1:10" x14ac:dyDescent="0.2">
      <c r="A169" s="27">
        <f t="shared" si="2"/>
        <v>4</v>
      </c>
      <c r="B169" s="27" t="str">
        <f>IF(ROW(B169)-1&gt;COUNTA('f2'!$B$2:$B$121),"",IF(ISNA(VLOOKUP('f2'!B169,'f1'!$D$2:$D$1048576,1,FALSE))=TRUE,'f2'!B169,""))</f>
        <v/>
      </c>
      <c r="C169" s="33" t="str">
        <f>IF(D169="","",VLOOKUP(D169,'f2'!$B$2:$I$1048576,8,FALSE))</f>
        <v/>
      </c>
      <c r="D169" s="28" t="str">
        <f>IF(ROW(D169)-1&gt;COUNTA($B$2:$B$300)-COUNTBLANK($B$2:$B$300),"",VLOOKUP(ROW('Nouveau Nom'!D169)-1,'Nouveau Nom'!$A$2:$B$300,2,FALSE))</f>
        <v/>
      </c>
      <c r="E169" s="29" t="str">
        <f>IF(D169="","",VLOOKUP(D169,'f2'!$B$2:$I$1048576,2,FALSE))</f>
        <v/>
      </c>
      <c r="F169" s="29" t="str">
        <f>IF(D169="","",VLOOKUP(D169,'f2'!$B$2:$I$1048576,3,FALSE))</f>
        <v/>
      </c>
      <c r="G169" s="30" t="str">
        <f>IF(D169="","",VLOOKUP(D169,'f2'!$B$2:$I$1048576,4,FALSE))</f>
        <v/>
      </c>
      <c r="H169" s="28" t="str">
        <f>IF(D169="","",VLOOKUP(D169,'f2'!$B$2:$I$1048576,5,FALSE))</f>
        <v/>
      </c>
      <c r="I169" s="31" t="str">
        <f>IF(D169="","",VLOOKUP(D169,'f2'!$B$2:$I$1048576,6,FALSE))</f>
        <v/>
      </c>
      <c r="J169" s="29" t="str">
        <f>IF(D169="","",VLOOKUP(D169,'f2'!$B$2:$I$1048576,7,FALSE))</f>
        <v/>
      </c>
    </row>
    <row r="170" spans="1:10" x14ac:dyDescent="0.2">
      <c r="A170" s="27">
        <f t="shared" si="2"/>
        <v>4</v>
      </c>
      <c r="B170" s="27" t="str">
        <f>IF(ROW(B170)-1&gt;COUNTA('f2'!$B$2:$B$121),"",IF(ISNA(VLOOKUP('f2'!B170,'f1'!$D$2:$D$1048576,1,FALSE))=TRUE,'f2'!B170,""))</f>
        <v/>
      </c>
      <c r="C170" s="33" t="str">
        <f>IF(D170="","",VLOOKUP(D170,'f2'!$B$2:$I$1048576,8,FALSE))</f>
        <v/>
      </c>
      <c r="D170" s="28" t="str">
        <f>IF(ROW(D170)-1&gt;COUNTA($B$2:$B$300)-COUNTBLANK($B$2:$B$300),"",VLOOKUP(ROW('Nouveau Nom'!D170)-1,'Nouveau Nom'!$A$2:$B$300,2,FALSE))</f>
        <v/>
      </c>
      <c r="E170" s="29" t="str">
        <f>IF(D170="","",VLOOKUP(D170,'f2'!$B$2:$I$1048576,2,FALSE))</f>
        <v/>
      </c>
      <c r="F170" s="29" t="str">
        <f>IF(D170="","",VLOOKUP(D170,'f2'!$B$2:$I$1048576,3,FALSE))</f>
        <v/>
      </c>
      <c r="G170" s="30" t="str">
        <f>IF(D170="","",VLOOKUP(D170,'f2'!$B$2:$I$1048576,4,FALSE))</f>
        <v/>
      </c>
      <c r="H170" s="28" t="str">
        <f>IF(D170="","",VLOOKUP(D170,'f2'!$B$2:$I$1048576,5,FALSE))</f>
        <v/>
      </c>
      <c r="I170" s="31" t="str">
        <f>IF(D170="","",VLOOKUP(D170,'f2'!$B$2:$I$1048576,6,FALSE))</f>
        <v/>
      </c>
      <c r="J170" s="29" t="str">
        <f>IF(D170="","",VLOOKUP(D170,'f2'!$B$2:$I$1048576,7,FALSE))</f>
        <v/>
      </c>
    </row>
    <row r="171" spans="1:10" x14ac:dyDescent="0.2">
      <c r="A171" s="27">
        <f t="shared" si="2"/>
        <v>4</v>
      </c>
      <c r="B171" s="27" t="str">
        <f>IF(ROW(B171)-1&gt;COUNTA('f2'!$B$2:$B$121),"",IF(ISNA(VLOOKUP('f2'!B171,'f1'!$D$2:$D$1048576,1,FALSE))=TRUE,'f2'!B171,""))</f>
        <v/>
      </c>
      <c r="C171" s="33" t="str">
        <f>IF(D171="","",VLOOKUP(D171,'f2'!$B$2:$I$1048576,8,FALSE))</f>
        <v/>
      </c>
      <c r="D171" s="28" t="str">
        <f>IF(ROW(D171)-1&gt;COUNTA($B$2:$B$300)-COUNTBLANK($B$2:$B$300),"",VLOOKUP(ROW('Nouveau Nom'!D171)-1,'Nouveau Nom'!$A$2:$B$300,2,FALSE))</f>
        <v/>
      </c>
      <c r="E171" s="29" t="str">
        <f>IF(D171="","",VLOOKUP(D171,'f2'!$B$2:$I$1048576,2,FALSE))</f>
        <v/>
      </c>
      <c r="F171" s="29" t="str">
        <f>IF(D171="","",VLOOKUP(D171,'f2'!$B$2:$I$1048576,3,FALSE))</f>
        <v/>
      </c>
      <c r="G171" s="30" t="str">
        <f>IF(D171="","",VLOOKUP(D171,'f2'!$B$2:$I$1048576,4,FALSE))</f>
        <v/>
      </c>
      <c r="H171" s="28" t="str">
        <f>IF(D171="","",VLOOKUP(D171,'f2'!$B$2:$I$1048576,5,FALSE))</f>
        <v/>
      </c>
      <c r="I171" s="31" t="str">
        <f>IF(D171="","",VLOOKUP(D171,'f2'!$B$2:$I$1048576,6,FALSE))</f>
        <v/>
      </c>
      <c r="J171" s="29" t="str">
        <f>IF(D171="","",VLOOKUP(D171,'f2'!$B$2:$I$1048576,7,FALSE))</f>
        <v/>
      </c>
    </row>
    <row r="172" spans="1:10" x14ac:dyDescent="0.2">
      <c r="A172" s="27">
        <f t="shared" si="2"/>
        <v>4</v>
      </c>
      <c r="B172" s="27" t="str">
        <f>IF(ROW(B172)-1&gt;COUNTA('f2'!$B$2:$B$121),"",IF(ISNA(VLOOKUP('f2'!B172,'f1'!$D$2:$D$1048576,1,FALSE))=TRUE,'f2'!B172,""))</f>
        <v/>
      </c>
      <c r="C172" s="33" t="str">
        <f>IF(D172="","",VLOOKUP(D172,'f2'!$B$2:$I$1048576,8,FALSE))</f>
        <v/>
      </c>
      <c r="D172" s="28" t="str">
        <f>IF(ROW(D172)-1&gt;COUNTA($B$2:$B$300)-COUNTBLANK($B$2:$B$300),"",VLOOKUP(ROW('Nouveau Nom'!D172)-1,'Nouveau Nom'!$A$2:$B$300,2,FALSE))</f>
        <v/>
      </c>
      <c r="E172" s="29" t="str">
        <f>IF(D172="","",VLOOKUP(D172,'f2'!$B$2:$I$1048576,2,FALSE))</f>
        <v/>
      </c>
      <c r="F172" s="29" t="str">
        <f>IF(D172="","",VLOOKUP(D172,'f2'!$B$2:$I$1048576,3,FALSE))</f>
        <v/>
      </c>
      <c r="G172" s="30" t="str">
        <f>IF(D172="","",VLOOKUP(D172,'f2'!$B$2:$I$1048576,4,FALSE))</f>
        <v/>
      </c>
      <c r="H172" s="28" t="str">
        <f>IF(D172="","",VLOOKUP(D172,'f2'!$B$2:$I$1048576,5,FALSE))</f>
        <v/>
      </c>
      <c r="I172" s="31" t="str">
        <f>IF(D172="","",VLOOKUP(D172,'f2'!$B$2:$I$1048576,6,FALSE))</f>
        <v/>
      </c>
      <c r="J172" s="29" t="str">
        <f>IF(D172="","",VLOOKUP(D172,'f2'!$B$2:$I$1048576,7,FALSE))</f>
        <v/>
      </c>
    </row>
    <row r="173" spans="1:10" x14ac:dyDescent="0.2">
      <c r="A173" s="27">
        <f t="shared" si="2"/>
        <v>4</v>
      </c>
      <c r="B173" s="27" t="str">
        <f>IF(ROW(B173)-1&gt;COUNTA('f2'!$B$2:$B$121),"",IF(ISNA(VLOOKUP('f2'!B173,'f1'!$D$2:$D$1048576,1,FALSE))=TRUE,'f2'!B173,""))</f>
        <v/>
      </c>
      <c r="C173" s="33" t="str">
        <f>IF(D173="","",VLOOKUP(D173,'f2'!$B$2:$I$1048576,8,FALSE))</f>
        <v/>
      </c>
      <c r="D173" s="28" t="str">
        <f>IF(ROW(D173)-1&gt;COUNTA($B$2:$B$300)-COUNTBLANK($B$2:$B$300),"",VLOOKUP(ROW('Nouveau Nom'!D173)-1,'Nouveau Nom'!$A$2:$B$300,2,FALSE))</f>
        <v/>
      </c>
      <c r="E173" s="29" t="str">
        <f>IF(D173="","",VLOOKUP(D173,'f2'!$B$2:$I$1048576,2,FALSE))</f>
        <v/>
      </c>
      <c r="F173" s="29" t="str">
        <f>IF(D173="","",VLOOKUP(D173,'f2'!$B$2:$I$1048576,3,FALSE))</f>
        <v/>
      </c>
      <c r="G173" s="30" t="str">
        <f>IF(D173="","",VLOOKUP(D173,'f2'!$B$2:$I$1048576,4,FALSE))</f>
        <v/>
      </c>
      <c r="H173" s="28" t="str">
        <f>IF(D173="","",VLOOKUP(D173,'f2'!$B$2:$I$1048576,5,FALSE))</f>
        <v/>
      </c>
      <c r="I173" s="31" t="str">
        <f>IF(D173="","",VLOOKUP(D173,'f2'!$B$2:$I$1048576,6,FALSE))</f>
        <v/>
      </c>
      <c r="J173" s="29" t="str">
        <f>IF(D173="","",VLOOKUP(D173,'f2'!$B$2:$I$1048576,7,FALSE))</f>
        <v/>
      </c>
    </row>
    <row r="174" spans="1:10" x14ac:dyDescent="0.2">
      <c r="A174" s="27">
        <f t="shared" si="2"/>
        <v>4</v>
      </c>
      <c r="B174" s="27" t="str">
        <f>IF(ROW(B174)-1&gt;COUNTA('f2'!$B$2:$B$121),"",IF(ISNA(VLOOKUP('f2'!B174,'f1'!$D$2:$D$1048576,1,FALSE))=TRUE,'f2'!B174,""))</f>
        <v/>
      </c>
      <c r="C174" s="33" t="str">
        <f>IF(D174="","",VLOOKUP(D174,'f2'!$B$2:$I$1048576,8,FALSE))</f>
        <v/>
      </c>
      <c r="D174" s="28" t="str">
        <f>IF(ROW(D174)-1&gt;COUNTA($B$2:$B$300)-COUNTBLANK($B$2:$B$300),"",VLOOKUP(ROW('Nouveau Nom'!D174)-1,'Nouveau Nom'!$A$2:$B$300,2,FALSE))</f>
        <v/>
      </c>
      <c r="E174" s="29" t="str">
        <f>IF(D174="","",VLOOKUP(D174,'f2'!$B$2:$I$1048576,2,FALSE))</f>
        <v/>
      </c>
      <c r="F174" s="29" t="str">
        <f>IF(D174="","",VLOOKUP(D174,'f2'!$B$2:$I$1048576,3,FALSE))</f>
        <v/>
      </c>
      <c r="G174" s="30" t="str">
        <f>IF(D174="","",VLOOKUP(D174,'f2'!$B$2:$I$1048576,4,FALSE))</f>
        <v/>
      </c>
      <c r="H174" s="28" t="str">
        <f>IF(D174="","",VLOOKUP(D174,'f2'!$B$2:$I$1048576,5,FALSE))</f>
        <v/>
      </c>
      <c r="I174" s="31" t="str">
        <f>IF(D174="","",VLOOKUP(D174,'f2'!$B$2:$I$1048576,6,FALSE))</f>
        <v/>
      </c>
      <c r="J174" s="29" t="str">
        <f>IF(D174="","",VLOOKUP(D174,'f2'!$B$2:$I$1048576,7,FALSE))</f>
        <v/>
      </c>
    </row>
    <row r="175" spans="1:10" x14ac:dyDescent="0.2">
      <c r="A175" s="27">
        <f t="shared" si="2"/>
        <v>4</v>
      </c>
      <c r="B175" s="27" t="str">
        <f>IF(ROW(B175)-1&gt;COUNTA('f2'!$B$2:$B$121),"",IF(ISNA(VLOOKUP('f2'!B175,'f1'!$D$2:$D$1048576,1,FALSE))=TRUE,'f2'!B175,""))</f>
        <v/>
      </c>
      <c r="C175" s="33" t="str">
        <f>IF(D175="","",VLOOKUP(D175,'f2'!$B$2:$I$1048576,8,FALSE))</f>
        <v/>
      </c>
      <c r="D175" s="28" t="str">
        <f>IF(ROW(D175)-1&gt;COUNTA($B$2:$B$300)-COUNTBLANK($B$2:$B$300),"",VLOOKUP(ROW('Nouveau Nom'!D175)-1,'Nouveau Nom'!$A$2:$B$300,2,FALSE))</f>
        <v/>
      </c>
      <c r="E175" s="29" t="str">
        <f>IF(D175="","",VLOOKUP(D175,'f2'!$B$2:$I$1048576,2,FALSE))</f>
        <v/>
      </c>
      <c r="F175" s="29" t="str">
        <f>IF(D175="","",VLOOKUP(D175,'f2'!$B$2:$I$1048576,3,FALSE))</f>
        <v/>
      </c>
      <c r="G175" s="30" t="str">
        <f>IF(D175="","",VLOOKUP(D175,'f2'!$B$2:$I$1048576,4,FALSE))</f>
        <v/>
      </c>
      <c r="H175" s="28" t="str">
        <f>IF(D175="","",VLOOKUP(D175,'f2'!$B$2:$I$1048576,5,FALSE))</f>
        <v/>
      </c>
      <c r="I175" s="31" t="str">
        <f>IF(D175="","",VLOOKUP(D175,'f2'!$B$2:$I$1048576,6,FALSE))</f>
        <v/>
      </c>
      <c r="J175" s="29" t="str">
        <f>IF(D175="","",VLOOKUP(D175,'f2'!$B$2:$I$1048576,7,FALSE))</f>
        <v/>
      </c>
    </row>
    <row r="176" spans="1:10" x14ac:dyDescent="0.2">
      <c r="A176" s="27">
        <f t="shared" si="2"/>
        <v>4</v>
      </c>
      <c r="B176" s="27" t="str">
        <f>IF(ROW(B176)-1&gt;COUNTA('f2'!$B$2:$B$121),"",IF(ISNA(VLOOKUP('f2'!B176,'f1'!$D$2:$D$1048576,1,FALSE))=TRUE,'f2'!B176,""))</f>
        <v/>
      </c>
      <c r="C176" s="33" t="str">
        <f>IF(D176="","",VLOOKUP(D176,'f2'!$B$2:$I$1048576,8,FALSE))</f>
        <v/>
      </c>
      <c r="D176" s="28" t="str">
        <f>IF(ROW(D176)-1&gt;COUNTA($B$2:$B$300)-COUNTBLANK($B$2:$B$300),"",VLOOKUP(ROW('Nouveau Nom'!D176)-1,'Nouveau Nom'!$A$2:$B$300,2,FALSE))</f>
        <v/>
      </c>
      <c r="E176" s="29" t="str">
        <f>IF(D176="","",VLOOKUP(D176,'f2'!$B$2:$I$1048576,2,FALSE))</f>
        <v/>
      </c>
      <c r="F176" s="29" t="str">
        <f>IF(D176="","",VLOOKUP(D176,'f2'!$B$2:$I$1048576,3,FALSE))</f>
        <v/>
      </c>
      <c r="G176" s="30" t="str">
        <f>IF(D176="","",VLOOKUP(D176,'f2'!$B$2:$I$1048576,4,FALSE))</f>
        <v/>
      </c>
      <c r="H176" s="28" t="str">
        <f>IF(D176="","",VLOOKUP(D176,'f2'!$B$2:$I$1048576,5,FALSE))</f>
        <v/>
      </c>
      <c r="I176" s="31" t="str">
        <f>IF(D176="","",VLOOKUP(D176,'f2'!$B$2:$I$1048576,6,FALSE))</f>
        <v/>
      </c>
      <c r="J176" s="29" t="str">
        <f>IF(D176="","",VLOOKUP(D176,'f2'!$B$2:$I$1048576,7,FALSE))</f>
        <v/>
      </c>
    </row>
    <row r="177" spans="1:10" x14ac:dyDescent="0.2">
      <c r="A177" s="27">
        <f t="shared" si="2"/>
        <v>4</v>
      </c>
      <c r="B177" s="27" t="str">
        <f>IF(ROW(B177)-1&gt;COUNTA('f2'!$B$2:$B$121),"",IF(ISNA(VLOOKUP('f2'!B177,'f1'!$D$2:$D$1048576,1,FALSE))=TRUE,'f2'!B177,""))</f>
        <v/>
      </c>
      <c r="C177" s="33" t="str">
        <f>IF(D177="","",VLOOKUP(D177,'f2'!$B$2:$I$1048576,8,FALSE))</f>
        <v/>
      </c>
      <c r="D177" s="28" t="str">
        <f>IF(ROW(D177)-1&gt;COUNTA($B$2:$B$300)-COUNTBLANK($B$2:$B$300),"",VLOOKUP(ROW('Nouveau Nom'!D177)-1,'Nouveau Nom'!$A$2:$B$300,2,FALSE))</f>
        <v/>
      </c>
      <c r="E177" s="29" t="str">
        <f>IF(D177="","",VLOOKUP(D177,'f2'!$B$2:$I$1048576,2,FALSE))</f>
        <v/>
      </c>
      <c r="F177" s="29" t="str">
        <f>IF(D177="","",VLOOKUP(D177,'f2'!$B$2:$I$1048576,3,FALSE))</f>
        <v/>
      </c>
      <c r="G177" s="30" t="str">
        <f>IF(D177="","",VLOOKUP(D177,'f2'!$B$2:$I$1048576,4,FALSE))</f>
        <v/>
      </c>
      <c r="H177" s="28" t="str">
        <f>IF(D177="","",VLOOKUP(D177,'f2'!$B$2:$I$1048576,5,FALSE))</f>
        <v/>
      </c>
      <c r="I177" s="31" t="str">
        <f>IF(D177="","",VLOOKUP(D177,'f2'!$B$2:$I$1048576,6,FALSE))</f>
        <v/>
      </c>
      <c r="J177" s="29" t="str">
        <f>IF(D177="","",VLOOKUP(D177,'f2'!$B$2:$I$1048576,7,FALSE))</f>
        <v/>
      </c>
    </row>
    <row r="178" spans="1:10" x14ac:dyDescent="0.2">
      <c r="A178" s="27">
        <f t="shared" si="2"/>
        <v>4</v>
      </c>
      <c r="B178" s="27" t="str">
        <f>IF(ROW(B178)-1&gt;COUNTA('f2'!$B$2:$B$121),"",IF(ISNA(VLOOKUP('f2'!B178,'f1'!$D$2:$D$1048576,1,FALSE))=TRUE,'f2'!B178,""))</f>
        <v/>
      </c>
      <c r="C178" s="33" t="str">
        <f>IF(D178="","",VLOOKUP(D178,'f2'!$B$2:$I$1048576,8,FALSE))</f>
        <v/>
      </c>
      <c r="D178" s="28" t="str">
        <f>IF(ROW(D178)-1&gt;COUNTA($B$2:$B$300)-COUNTBLANK($B$2:$B$300),"",VLOOKUP(ROW('Nouveau Nom'!D178)-1,'Nouveau Nom'!$A$2:$B$300,2,FALSE))</f>
        <v/>
      </c>
      <c r="E178" s="29" t="str">
        <f>IF(D178="","",VLOOKUP(D178,'f2'!$B$2:$I$1048576,2,FALSE))</f>
        <v/>
      </c>
      <c r="F178" s="29" t="str">
        <f>IF(D178="","",VLOOKUP(D178,'f2'!$B$2:$I$1048576,3,FALSE))</f>
        <v/>
      </c>
      <c r="G178" s="30" t="str">
        <f>IF(D178="","",VLOOKUP(D178,'f2'!$B$2:$I$1048576,4,FALSE))</f>
        <v/>
      </c>
      <c r="H178" s="28" t="str">
        <f>IF(D178="","",VLOOKUP(D178,'f2'!$B$2:$I$1048576,5,FALSE))</f>
        <v/>
      </c>
      <c r="I178" s="31" t="str">
        <f>IF(D178="","",VLOOKUP(D178,'f2'!$B$2:$I$1048576,6,FALSE))</f>
        <v/>
      </c>
      <c r="J178" s="29" t="str">
        <f>IF(D178="","",VLOOKUP(D178,'f2'!$B$2:$I$1048576,7,FALSE))</f>
        <v/>
      </c>
    </row>
    <row r="179" spans="1:10" x14ac:dyDescent="0.2">
      <c r="A179" s="27">
        <f t="shared" si="2"/>
        <v>4</v>
      </c>
      <c r="B179" s="27" t="str">
        <f>IF(ROW(B179)-1&gt;COUNTA('f2'!$B$2:$B$121),"",IF(ISNA(VLOOKUP('f2'!B179,'f1'!$D$2:$D$1048576,1,FALSE))=TRUE,'f2'!B179,""))</f>
        <v/>
      </c>
      <c r="C179" s="33" t="str">
        <f>IF(D179="","",VLOOKUP(D179,'f2'!$B$2:$I$1048576,8,FALSE))</f>
        <v/>
      </c>
      <c r="D179" s="28" t="str">
        <f>IF(ROW(D179)-1&gt;COUNTA($B$2:$B$300)-COUNTBLANK($B$2:$B$300),"",VLOOKUP(ROW('Nouveau Nom'!D179)-1,'Nouveau Nom'!$A$2:$B$300,2,FALSE))</f>
        <v/>
      </c>
      <c r="E179" s="29" t="str">
        <f>IF(D179="","",VLOOKUP(D179,'f2'!$B$2:$I$1048576,2,FALSE))</f>
        <v/>
      </c>
      <c r="F179" s="29" t="str">
        <f>IF(D179="","",VLOOKUP(D179,'f2'!$B$2:$I$1048576,3,FALSE))</f>
        <v/>
      </c>
      <c r="G179" s="30" t="str">
        <f>IF(D179="","",VLOOKUP(D179,'f2'!$B$2:$I$1048576,4,FALSE))</f>
        <v/>
      </c>
      <c r="H179" s="28" t="str">
        <f>IF(D179="","",VLOOKUP(D179,'f2'!$B$2:$I$1048576,5,FALSE))</f>
        <v/>
      </c>
      <c r="I179" s="31" t="str">
        <f>IF(D179="","",VLOOKUP(D179,'f2'!$B$2:$I$1048576,6,FALSE))</f>
        <v/>
      </c>
      <c r="J179" s="29" t="str">
        <f>IF(D179="","",VLOOKUP(D179,'f2'!$B$2:$I$1048576,7,FALSE))</f>
        <v/>
      </c>
    </row>
    <row r="180" spans="1:10" x14ac:dyDescent="0.2">
      <c r="A180" s="27">
        <f t="shared" si="2"/>
        <v>4</v>
      </c>
      <c r="B180" s="27" t="str">
        <f>IF(ROW(B180)-1&gt;COUNTA('f2'!$B$2:$B$121),"",IF(ISNA(VLOOKUP('f2'!B180,'f1'!$D$2:$D$1048576,1,FALSE))=TRUE,'f2'!B180,""))</f>
        <v/>
      </c>
      <c r="C180" s="33" t="str">
        <f>IF(D180="","",VLOOKUP(D180,'f2'!$B$2:$I$1048576,8,FALSE))</f>
        <v/>
      </c>
      <c r="D180" s="28" t="str">
        <f>IF(ROW(D180)-1&gt;COUNTA($B$2:$B$300)-COUNTBLANK($B$2:$B$300),"",VLOOKUP(ROW('Nouveau Nom'!D180)-1,'Nouveau Nom'!$A$2:$B$300,2,FALSE))</f>
        <v/>
      </c>
      <c r="E180" s="29" t="str">
        <f>IF(D180="","",VLOOKUP(D180,'f2'!$B$2:$I$1048576,2,FALSE))</f>
        <v/>
      </c>
      <c r="F180" s="29" t="str">
        <f>IF(D180="","",VLOOKUP(D180,'f2'!$B$2:$I$1048576,3,FALSE))</f>
        <v/>
      </c>
      <c r="G180" s="30" t="str">
        <f>IF(D180="","",VLOOKUP(D180,'f2'!$B$2:$I$1048576,4,FALSE))</f>
        <v/>
      </c>
      <c r="H180" s="28" t="str">
        <f>IF(D180="","",VLOOKUP(D180,'f2'!$B$2:$I$1048576,5,FALSE))</f>
        <v/>
      </c>
      <c r="I180" s="31" t="str">
        <f>IF(D180="","",VLOOKUP(D180,'f2'!$B$2:$I$1048576,6,FALSE))</f>
        <v/>
      </c>
      <c r="J180" s="29" t="str">
        <f>IF(D180="","",VLOOKUP(D180,'f2'!$B$2:$I$1048576,7,FALSE))</f>
        <v/>
      </c>
    </row>
    <row r="181" spans="1:10" x14ac:dyDescent="0.2">
      <c r="A181" s="27">
        <f t="shared" si="2"/>
        <v>4</v>
      </c>
      <c r="B181" s="27" t="str">
        <f>IF(ROW(B181)-1&gt;COUNTA('f2'!$B$2:$B$121),"",IF(ISNA(VLOOKUP('f2'!B181,'f1'!$D$2:$D$1048576,1,FALSE))=TRUE,'f2'!B181,""))</f>
        <v/>
      </c>
      <c r="C181" s="33" t="str">
        <f>IF(D181="","",VLOOKUP(D181,'f2'!$B$2:$I$1048576,8,FALSE))</f>
        <v/>
      </c>
      <c r="D181" s="28" t="str">
        <f>IF(ROW(D181)-1&gt;COUNTA($B$2:$B$300)-COUNTBLANK($B$2:$B$300),"",VLOOKUP(ROW('Nouveau Nom'!D181)-1,'Nouveau Nom'!$A$2:$B$300,2,FALSE))</f>
        <v/>
      </c>
      <c r="E181" s="29" t="str">
        <f>IF(D181="","",VLOOKUP(D181,'f2'!$B$2:$I$1048576,2,FALSE))</f>
        <v/>
      </c>
      <c r="F181" s="29" t="str">
        <f>IF(D181="","",VLOOKUP(D181,'f2'!$B$2:$I$1048576,3,FALSE))</f>
        <v/>
      </c>
      <c r="G181" s="30" t="str">
        <f>IF(D181="","",VLOOKUP(D181,'f2'!$B$2:$I$1048576,4,FALSE))</f>
        <v/>
      </c>
      <c r="H181" s="28" t="str">
        <f>IF(D181="","",VLOOKUP(D181,'f2'!$B$2:$I$1048576,5,FALSE))</f>
        <v/>
      </c>
      <c r="I181" s="31" t="str">
        <f>IF(D181="","",VLOOKUP(D181,'f2'!$B$2:$I$1048576,6,FALSE))</f>
        <v/>
      </c>
      <c r="J181" s="29" t="str">
        <f>IF(D181="","",VLOOKUP(D181,'f2'!$B$2:$I$1048576,7,FALSE))</f>
        <v/>
      </c>
    </row>
    <row r="182" spans="1:10" x14ac:dyDescent="0.2">
      <c r="A182" s="27">
        <f t="shared" si="2"/>
        <v>4</v>
      </c>
      <c r="B182" s="27" t="str">
        <f>IF(ROW(B182)-1&gt;COUNTA('f2'!$B$2:$B$121),"",IF(ISNA(VLOOKUP('f2'!B182,'f1'!$D$2:$D$1048576,1,FALSE))=TRUE,'f2'!B182,""))</f>
        <v/>
      </c>
      <c r="C182" s="33" t="str">
        <f>IF(D182="","",VLOOKUP(D182,'f2'!$B$2:$I$1048576,8,FALSE))</f>
        <v/>
      </c>
      <c r="D182" s="28" t="str">
        <f>IF(ROW(D182)-1&gt;COUNTA($B$2:$B$300)-COUNTBLANK($B$2:$B$300),"",VLOOKUP(ROW('Nouveau Nom'!D182)-1,'Nouveau Nom'!$A$2:$B$300,2,FALSE))</f>
        <v/>
      </c>
      <c r="E182" s="29" t="str">
        <f>IF(D182="","",VLOOKUP(D182,'f2'!$B$2:$I$1048576,2,FALSE))</f>
        <v/>
      </c>
      <c r="F182" s="29" t="str">
        <f>IF(D182="","",VLOOKUP(D182,'f2'!$B$2:$I$1048576,3,FALSE))</f>
        <v/>
      </c>
      <c r="G182" s="30" t="str">
        <f>IF(D182="","",VLOOKUP(D182,'f2'!$B$2:$I$1048576,4,FALSE))</f>
        <v/>
      </c>
      <c r="H182" s="28" t="str">
        <f>IF(D182="","",VLOOKUP(D182,'f2'!$B$2:$I$1048576,5,FALSE))</f>
        <v/>
      </c>
      <c r="I182" s="31" t="str">
        <f>IF(D182="","",VLOOKUP(D182,'f2'!$B$2:$I$1048576,6,FALSE))</f>
        <v/>
      </c>
      <c r="J182" s="29" t="str">
        <f>IF(D182="","",VLOOKUP(D182,'f2'!$B$2:$I$1048576,7,FALSE))</f>
        <v/>
      </c>
    </row>
    <row r="183" spans="1:10" x14ac:dyDescent="0.2">
      <c r="A183" s="27">
        <f t="shared" si="2"/>
        <v>4</v>
      </c>
      <c r="B183" s="27" t="str">
        <f>IF(ROW(B183)-1&gt;COUNTA('f2'!$B$2:$B$121),"",IF(ISNA(VLOOKUP('f2'!B183,'f1'!$D$2:$D$1048576,1,FALSE))=TRUE,'f2'!B183,""))</f>
        <v/>
      </c>
      <c r="C183" s="33" t="str">
        <f>IF(D183="","",VLOOKUP(D183,'f2'!$B$2:$I$1048576,8,FALSE))</f>
        <v/>
      </c>
      <c r="D183" s="28" t="str">
        <f>IF(ROW(D183)-1&gt;COUNTA($B$2:$B$300)-COUNTBLANK($B$2:$B$300),"",VLOOKUP(ROW('Nouveau Nom'!D183)-1,'Nouveau Nom'!$A$2:$B$300,2,FALSE))</f>
        <v/>
      </c>
      <c r="E183" s="29" t="str">
        <f>IF(D183="","",VLOOKUP(D183,'f2'!$B$2:$I$1048576,2,FALSE))</f>
        <v/>
      </c>
      <c r="F183" s="29" t="str">
        <f>IF(D183="","",VLOOKUP(D183,'f2'!$B$2:$I$1048576,3,FALSE))</f>
        <v/>
      </c>
      <c r="G183" s="30" t="str">
        <f>IF(D183="","",VLOOKUP(D183,'f2'!$B$2:$I$1048576,4,FALSE))</f>
        <v/>
      </c>
      <c r="H183" s="28" t="str">
        <f>IF(D183="","",VLOOKUP(D183,'f2'!$B$2:$I$1048576,5,FALSE))</f>
        <v/>
      </c>
      <c r="I183" s="31" t="str">
        <f>IF(D183="","",VLOOKUP(D183,'f2'!$B$2:$I$1048576,6,FALSE))</f>
        <v/>
      </c>
      <c r="J183" s="29" t="str">
        <f>IF(D183="","",VLOOKUP(D183,'f2'!$B$2:$I$1048576,7,FALSE))</f>
        <v/>
      </c>
    </row>
    <row r="184" spans="1:10" x14ac:dyDescent="0.2">
      <c r="A184" s="27">
        <f t="shared" si="2"/>
        <v>4</v>
      </c>
      <c r="B184" s="27" t="str">
        <f>IF(ROW(B184)-1&gt;COUNTA('f2'!$B$2:$B$121),"",IF(ISNA(VLOOKUP('f2'!B184,'f1'!$D$2:$D$1048576,1,FALSE))=TRUE,'f2'!B184,""))</f>
        <v/>
      </c>
      <c r="C184" s="33" t="str">
        <f>IF(D184="","",VLOOKUP(D184,'f2'!$B$2:$I$1048576,8,FALSE))</f>
        <v/>
      </c>
      <c r="D184" s="28" t="str">
        <f>IF(ROW(D184)-1&gt;COUNTA($B$2:$B$300)-COUNTBLANK($B$2:$B$300),"",VLOOKUP(ROW('Nouveau Nom'!D184)-1,'Nouveau Nom'!$A$2:$B$300,2,FALSE))</f>
        <v/>
      </c>
      <c r="E184" s="29" t="str">
        <f>IF(D184="","",VLOOKUP(D184,'f2'!$B$2:$I$1048576,2,FALSE))</f>
        <v/>
      </c>
      <c r="F184" s="29" t="str">
        <f>IF(D184="","",VLOOKUP(D184,'f2'!$B$2:$I$1048576,3,FALSE))</f>
        <v/>
      </c>
      <c r="G184" s="30" t="str">
        <f>IF(D184="","",VLOOKUP(D184,'f2'!$B$2:$I$1048576,4,FALSE))</f>
        <v/>
      </c>
      <c r="H184" s="28" t="str">
        <f>IF(D184="","",VLOOKUP(D184,'f2'!$B$2:$I$1048576,5,FALSE))</f>
        <v/>
      </c>
      <c r="I184" s="31" t="str">
        <f>IF(D184="","",VLOOKUP(D184,'f2'!$B$2:$I$1048576,6,FALSE))</f>
        <v/>
      </c>
      <c r="J184" s="29" t="str">
        <f>IF(D184="","",VLOOKUP(D184,'f2'!$B$2:$I$1048576,7,FALSE))</f>
        <v/>
      </c>
    </row>
    <row r="185" spans="1:10" x14ac:dyDescent="0.2">
      <c r="A185" s="27">
        <f t="shared" si="2"/>
        <v>4</v>
      </c>
      <c r="B185" s="27" t="str">
        <f>IF(ROW(B185)-1&gt;COUNTA('f2'!$B$2:$B$121),"",IF(ISNA(VLOOKUP('f2'!B185,'f1'!$D$2:$D$1048576,1,FALSE))=TRUE,'f2'!B185,""))</f>
        <v/>
      </c>
      <c r="C185" s="33" t="str">
        <f>IF(D185="","",VLOOKUP(D185,'f2'!$B$2:$I$1048576,8,FALSE))</f>
        <v/>
      </c>
      <c r="D185" s="28" t="str">
        <f>IF(ROW(D185)-1&gt;COUNTA($B$2:$B$300)-COUNTBLANK($B$2:$B$300),"",VLOOKUP(ROW('Nouveau Nom'!D185)-1,'Nouveau Nom'!$A$2:$B$300,2,FALSE))</f>
        <v/>
      </c>
      <c r="E185" s="29" t="str">
        <f>IF(D185="","",VLOOKUP(D185,'f2'!$B$2:$I$1048576,2,FALSE))</f>
        <v/>
      </c>
      <c r="F185" s="29" t="str">
        <f>IF(D185="","",VLOOKUP(D185,'f2'!$B$2:$I$1048576,3,FALSE))</f>
        <v/>
      </c>
      <c r="G185" s="30" t="str">
        <f>IF(D185="","",VLOOKUP(D185,'f2'!$B$2:$I$1048576,4,FALSE))</f>
        <v/>
      </c>
      <c r="H185" s="28" t="str">
        <f>IF(D185="","",VLOOKUP(D185,'f2'!$B$2:$I$1048576,5,FALSE))</f>
        <v/>
      </c>
      <c r="I185" s="31" t="str">
        <f>IF(D185="","",VLOOKUP(D185,'f2'!$B$2:$I$1048576,6,FALSE))</f>
        <v/>
      </c>
      <c r="J185" s="29" t="str">
        <f>IF(D185="","",VLOOKUP(D185,'f2'!$B$2:$I$1048576,7,FALSE))</f>
        <v/>
      </c>
    </row>
    <row r="186" spans="1:10" x14ac:dyDescent="0.2">
      <c r="A186" s="27">
        <f t="shared" si="2"/>
        <v>4</v>
      </c>
      <c r="B186" s="27" t="str">
        <f>IF(ROW(B186)-1&gt;COUNTA('f2'!$B$2:$B$121),"",IF(ISNA(VLOOKUP('f2'!B186,'f1'!$D$2:$D$1048576,1,FALSE))=TRUE,'f2'!B186,""))</f>
        <v/>
      </c>
      <c r="C186" s="33" t="str">
        <f>IF(D186="","",VLOOKUP(D186,'f2'!$B$2:$I$1048576,8,FALSE))</f>
        <v/>
      </c>
      <c r="D186" s="28" t="str">
        <f>IF(ROW(D186)-1&gt;COUNTA($B$2:$B$300)-COUNTBLANK($B$2:$B$300),"",VLOOKUP(ROW('Nouveau Nom'!D186)-1,'Nouveau Nom'!$A$2:$B$300,2,FALSE))</f>
        <v/>
      </c>
      <c r="E186" s="29" t="str">
        <f>IF(D186="","",VLOOKUP(D186,'f2'!$B$2:$I$1048576,2,FALSE))</f>
        <v/>
      </c>
      <c r="F186" s="29" t="str">
        <f>IF(D186="","",VLOOKUP(D186,'f2'!$B$2:$I$1048576,3,FALSE))</f>
        <v/>
      </c>
      <c r="G186" s="30" t="str">
        <f>IF(D186="","",VLOOKUP(D186,'f2'!$B$2:$I$1048576,4,FALSE))</f>
        <v/>
      </c>
      <c r="H186" s="28" t="str">
        <f>IF(D186="","",VLOOKUP(D186,'f2'!$B$2:$I$1048576,5,FALSE))</f>
        <v/>
      </c>
      <c r="I186" s="31" t="str">
        <f>IF(D186="","",VLOOKUP(D186,'f2'!$B$2:$I$1048576,6,FALSE))</f>
        <v/>
      </c>
      <c r="J186" s="29" t="str">
        <f>IF(D186="","",VLOOKUP(D186,'f2'!$B$2:$I$1048576,7,FALSE))</f>
        <v/>
      </c>
    </row>
    <row r="187" spans="1:10" x14ac:dyDescent="0.2">
      <c r="A187" s="27">
        <f t="shared" si="2"/>
        <v>4</v>
      </c>
      <c r="B187" s="27" t="str">
        <f>IF(ROW(B187)-1&gt;COUNTA('f2'!$B$2:$B$121),"",IF(ISNA(VLOOKUP('f2'!B187,'f1'!$D$2:$D$1048576,1,FALSE))=TRUE,'f2'!B187,""))</f>
        <v/>
      </c>
      <c r="C187" s="33" t="str">
        <f>IF(D187="","",VLOOKUP(D187,'f2'!$B$2:$I$1048576,8,FALSE))</f>
        <v/>
      </c>
      <c r="D187" s="28" t="str">
        <f>IF(ROW(D187)-1&gt;COUNTA($B$2:$B$300)-COUNTBLANK($B$2:$B$300),"",VLOOKUP(ROW('Nouveau Nom'!D187)-1,'Nouveau Nom'!$A$2:$B$300,2,FALSE))</f>
        <v/>
      </c>
      <c r="E187" s="29" t="str">
        <f>IF(D187="","",VLOOKUP(D187,'f2'!$B$2:$I$1048576,2,FALSE))</f>
        <v/>
      </c>
      <c r="F187" s="29" t="str">
        <f>IF(D187="","",VLOOKUP(D187,'f2'!$B$2:$I$1048576,3,FALSE))</f>
        <v/>
      </c>
      <c r="G187" s="30" t="str">
        <f>IF(D187="","",VLOOKUP(D187,'f2'!$B$2:$I$1048576,4,FALSE))</f>
        <v/>
      </c>
      <c r="H187" s="28" t="str">
        <f>IF(D187="","",VLOOKUP(D187,'f2'!$B$2:$I$1048576,5,FALSE))</f>
        <v/>
      </c>
      <c r="I187" s="31" t="str">
        <f>IF(D187="","",VLOOKUP(D187,'f2'!$B$2:$I$1048576,6,FALSE))</f>
        <v/>
      </c>
      <c r="J187" s="29" t="str">
        <f>IF(D187="","",VLOOKUP(D187,'f2'!$B$2:$I$1048576,7,FALSE))</f>
        <v/>
      </c>
    </row>
    <row r="188" spans="1:10" x14ac:dyDescent="0.2">
      <c r="A188" s="27">
        <f t="shared" si="2"/>
        <v>4</v>
      </c>
      <c r="B188" s="27" t="str">
        <f>IF(ROW(B188)-1&gt;COUNTA('f2'!$B$2:$B$121),"",IF(ISNA(VLOOKUP('f2'!B188,'f1'!$D$2:$D$1048576,1,FALSE))=TRUE,'f2'!B188,""))</f>
        <v/>
      </c>
      <c r="C188" s="33" t="str">
        <f>IF(D188="","",VLOOKUP(D188,'f2'!$B$2:$I$1048576,8,FALSE))</f>
        <v/>
      </c>
      <c r="D188" s="28" t="str">
        <f>IF(ROW(D188)-1&gt;COUNTA($B$2:$B$300)-COUNTBLANK($B$2:$B$300),"",VLOOKUP(ROW('Nouveau Nom'!D188)-1,'Nouveau Nom'!$A$2:$B$300,2,FALSE))</f>
        <v/>
      </c>
      <c r="E188" s="29" t="str">
        <f>IF(D188="","",VLOOKUP(D188,'f2'!$B$2:$I$1048576,2,FALSE))</f>
        <v/>
      </c>
      <c r="F188" s="29" t="str">
        <f>IF(D188="","",VLOOKUP(D188,'f2'!$B$2:$I$1048576,3,FALSE))</f>
        <v/>
      </c>
      <c r="G188" s="30" t="str">
        <f>IF(D188="","",VLOOKUP(D188,'f2'!$B$2:$I$1048576,4,FALSE))</f>
        <v/>
      </c>
      <c r="H188" s="28" t="str">
        <f>IF(D188="","",VLOOKUP(D188,'f2'!$B$2:$I$1048576,5,FALSE))</f>
        <v/>
      </c>
      <c r="I188" s="31" t="str">
        <f>IF(D188="","",VLOOKUP(D188,'f2'!$B$2:$I$1048576,6,FALSE))</f>
        <v/>
      </c>
      <c r="J188" s="29" t="str">
        <f>IF(D188="","",VLOOKUP(D188,'f2'!$B$2:$I$1048576,7,FALSE))</f>
        <v/>
      </c>
    </row>
    <row r="189" spans="1:10" x14ac:dyDescent="0.2">
      <c r="A189" s="27">
        <f t="shared" si="2"/>
        <v>4</v>
      </c>
      <c r="B189" s="27" t="str">
        <f>IF(ROW(B189)-1&gt;COUNTA('f2'!$B$2:$B$121),"",IF(ISNA(VLOOKUP('f2'!B189,'f1'!$D$2:$D$1048576,1,FALSE))=TRUE,'f2'!B189,""))</f>
        <v/>
      </c>
      <c r="C189" s="33" t="str">
        <f>IF(D189="","",VLOOKUP(D189,'f2'!$B$2:$I$1048576,8,FALSE))</f>
        <v/>
      </c>
      <c r="D189" s="28" t="str">
        <f>IF(ROW(D189)-1&gt;COUNTA($B$2:$B$300)-COUNTBLANK($B$2:$B$300),"",VLOOKUP(ROW('Nouveau Nom'!D189)-1,'Nouveau Nom'!$A$2:$B$300,2,FALSE))</f>
        <v/>
      </c>
      <c r="E189" s="29" t="str">
        <f>IF(D189="","",VLOOKUP(D189,'f2'!$B$2:$I$1048576,2,FALSE))</f>
        <v/>
      </c>
      <c r="F189" s="29" t="str">
        <f>IF(D189="","",VLOOKUP(D189,'f2'!$B$2:$I$1048576,3,FALSE))</f>
        <v/>
      </c>
      <c r="G189" s="30" t="str">
        <f>IF(D189="","",VLOOKUP(D189,'f2'!$B$2:$I$1048576,4,FALSE))</f>
        <v/>
      </c>
      <c r="H189" s="28" t="str">
        <f>IF(D189="","",VLOOKUP(D189,'f2'!$B$2:$I$1048576,5,FALSE))</f>
        <v/>
      </c>
      <c r="I189" s="31" t="str">
        <f>IF(D189="","",VLOOKUP(D189,'f2'!$B$2:$I$1048576,6,FALSE))</f>
        <v/>
      </c>
      <c r="J189" s="29" t="str">
        <f>IF(D189="","",VLOOKUP(D189,'f2'!$B$2:$I$1048576,7,FALSE))</f>
        <v/>
      </c>
    </row>
    <row r="190" spans="1:10" x14ac:dyDescent="0.2">
      <c r="A190" s="27">
        <f t="shared" si="2"/>
        <v>4</v>
      </c>
      <c r="B190" s="27" t="str">
        <f>IF(ROW(B190)-1&gt;COUNTA('f2'!$B$2:$B$121),"",IF(ISNA(VLOOKUP('f2'!B190,'f1'!$D$2:$D$1048576,1,FALSE))=TRUE,'f2'!B190,""))</f>
        <v/>
      </c>
      <c r="C190" s="33" t="str">
        <f>IF(D190="","",VLOOKUP(D190,'f2'!$B$2:$I$1048576,8,FALSE))</f>
        <v/>
      </c>
      <c r="D190" s="28" t="str">
        <f>IF(ROW(D190)-1&gt;COUNTA($B$2:$B$300)-COUNTBLANK($B$2:$B$300),"",VLOOKUP(ROW('Nouveau Nom'!D190)-1,'Nouveau Nom'!$A$2:$B$300,2,FALSE))</f>
        <v/>
      </c>
      <c r="E190" s="29" t="str">
        <f>IF(D190="","",VLOOKUP(D190,'f2'!$B$2:$I$1048576,2,FALSE))</f>
        <v/>
      </c>
      <c r="F190" s="29" t="str">
        <f>IF(D190="","",VLOOKUP(D190,'f2'!$B$2:$I$1048576,3,FALSE))</f>
        <v/>
      </c>
      <c r="G190" s="30" t="str">
        <f>IF(D190="","",VLOOKUP(D190,'f2'!$B$2:$I$1048576,4,FALSE))</f>
        <v/>
      </c>
      <c r="H190" s="28" t="str">
        <f>IF(D190="","",VLOOKUP(D190,'f2'!$B$2:$I$1048576,5,FALSE))</f>
        <v/>
      </c>
      <c r="I190" s="31" t="str">
        <f>IF(D190="","",VLOOKUP(D190,'f2'!$B$2:$I$1048576,6,FALSE))</f>
        <v/>
      </c>
      <c r="J190" s="29" t="str">
        <f>IF(D190="","",VLOOKUP(D190,'f2'!$B$2:$I$1048576,7,FALSE))</f>
        <v/>
      </c>
    </row>
    <row r="191" spans="1:10" x14ac:dyDescent="0.2">
      <c r="A191" s="27">
        <f t="shared" si="2"/>
        <v>4</v>
      </c>
      <c r="B191" s="27" t="str">
        <f>IF(ROW(B191)-1&gt;COUNTA('f2'!$B$2:$B$121),"",IF(ISNA(VLOOKUP('f2'!B191,'f1'!$D$2:$D$1048576,1,FALSE))=TRUE,'f2'!B191,""))</f>
        <v/>
      </c>
      <c r="C191" s="33" t="str">
        <f>IF(D191="","",VLOOKUP(D191,'f2'!$B$2:$I$1048576,8,FALSE))</f>
        <v/>
      </c>
      <c r="D191" s="28" t="str">
        <f>IF(ROW(D191)-1&gt;COUNTA($B$2:$B$300)-COUNTBLANK($B$2:$B$300),"",VLOOKUP(ROW('Nouveau Nom'!D191)-1,'Nouveau Nom'!$A$2:$B$300,2,FALSE))</f>
        <v/>
      </c>
      <c r="E191" s="29" t="str">
        <f>IF(D191="","",VLOOKUP(D191,'f2'!$B$2:$I$1048576,2,FALSE))</f>
        <v/>
      </c>
      <c r="F191" s="29" t="str">
        <f>IF(D191="","",VLOOKUP(D191,'f2'!$B$2:$I$1048576,3,FALSE))</f>
        <v/>
      </c>
      <c r="G191" s="30" t="str">
        <f>IF(D191="","",VLOOKUP(D191,'f2'!$B$2:$I$1048576,4,FALSE))</f>
        <v/>
      </c>
      <c r="H191" s="28" t="str">
        <f>IF(D191="","",VLOOKUP(D191,'f2'!$B$2:$I$1048576,5,FALSE))</f>
        <v/>
      </c>
      <c r="I191" s="31" t="str">
        <f>IF(D191="","",VLOOKUP(D191,'f2'!$B$2:$I$1048576,6,FALSE))</f>
        <v/>
      </c>
      <c r="J191" s="29" t="str">
        <f>IF(D191="","",VLOOKUP(D191,'f2'!$B$2:$I$1048576,7,FALSE))</f>
        <v/>
      </c>
    </row>
    <row r="192" spans="1:10" x14ac:dyDescent="0.2">
      <c r="A192" s="27">
        <f t="shared" si="2"/>
        <v>4</v>
      </c>
      <c r="B192" s="27" t="str">
        <f>IF(ROW(B192)-1&gt;COUNTA('f2'!$B$2:$B$121),"",IF(ISNA(VLOOKUP('f2'!B192,'f1'!$D$2:$D$1048576,1,FALSE))=TRUE,'f2'!B192,""))</f>
        <v/>
      </c>
      <c r="C192" s="33" t="str">
        <f>IF(D192="","",VLOOKUP(D192,'f2'!$B$2:$I$1048576,8,FALSE))</f>
        <v/>
      </c>
      <c r="D192" s="28" t="str">
        <f>IF(ROW(D192)-1&gt;COUNTA($B$2:$B$300)-COUNTBLANK($B$2:$B$300),"",VLOOKUP(ROW('Nouveau Nom'!D192)-1,'Nouveau Nom'!$A$2:$B$300,2,FALSE))</f>
        <v/>
      </c>
      <c r="E192" s="29" t="str">
        <f>IF(D192="","",VLOOKUP(D192,'f2'!$B$2:$I$1048576,2,FALSE))</f>
        <v/>
      </c>
      <c r="F192" s="29" t="str">
        <f>IF(D192="","",VLOOKUP(D192,'f2'!$B$2:$I$1048576,3,FALSE))</f>
        <v/>
      </c>
      <c r="G192" s="30" t="str">
        <f>IF(D192="","",VLOOKUP(D192,'f2'!$B$2:$I$1048576,4,FALSE))</f>
        <v/>
      </c>
      <c r="H192" s="28" t="str">
        <f>IF(D192="","",VLOOKUP(D192,'f2'!$B$2:$I$1048576,5,FALSE))</f>
        <v/>
      </c>
      <c r="I192" s="31" t="str">
        <f>IF(D192="","",VLOOKUP(D192,'f2'!$B$2:$I$1048576,6,FALSE))</f>
        <v/>
      </c>
      <c r="J192" s="29" t="str">
        <f>IF(D192="","",VLOOKUP(D192,'f2'!$B$2:$I$1048576,7,FALSE))</f>
        <v/>
      </c>
    </row>
    <row r="193" spans="1:10" x14ac:dyDescent="0.2">
      <c r="A193" s="27">
        <f t="shared" si="2"/>
        <v>4</v>
      </c>
      <c r="B193" s="27" t="str">
        <f>IF(ROW(B193)-1&gt;COUNTA('f2'!$B$2:$B$121),"",IF(ISNA(VLOOKUP('f2'!B193,'f1'!$D$2:$D$1048576,1,FALSE))=TRUE,'f2'!B193,""))</f>
        <v/>
      </c>
      <c r="C193" s="33" t="str">
        <f>IF(D193="","",VLOOKUP(D193,'f2'!$B$2:$I$1048576,8,FALSE))</f>
        <v/>
      </c>
      <c r="D193" s="28" t="str">
        <f>IF(ROW(D193)-1&gt;COUNTA($B$2:$B$300)-COUNTBLANK($B$2:$B$300),"",VLOOKUP(ROW('Nouveau Nom'!D193)-1,'Nouveau Nom'!$A$2:$B$300,2,FALSE))</f>
        <v/>
      </c>
      <c r="E193" s="29" t="str">
        <f>IF(D193="","",VLOOKUP(D193,'f2'!$B$2:$I$1048576,2,FALSE))</f>
        <v/>
      </c>
      <c r="F193" s="29" t="str">
        <f>IF(D193="","",VLOOKUP(D193,'f2'!$B$2:$I$1048576,3,FALSE))</f>
        <v/>
      </c>
      <c r="G193" s="30" t="str">
        <f>IF(D193="","",VLOOKUP(D193,'f2'!$B$2:$I$1048576,4,FALSE))</f>
        <v/>
      </c>
      <c r="H193" s="28" t="str">
        <f>IF(D193="","",VLOOKUP(D193,'f2'!$B$2:$I$1048576,5,FALSE))</f>
        <v/>
      </c>
      <c r="I193" s="31" t="str">
        <f>IF(D193="","",VLOOKUP(D193,'f2'!$B$2:$I$1048576,6,FALSE))</f>
        <v/>
      </c>
      <c r="J193" s="29" t="str">
        <f>IF(D193="","",VLOOKUP(D193,'f2'!$B$2:$I$1048576,7,FALSE))</f>
        <v/>
      </c>
    </row>
    <row r="194" spans="1:10" x14ac:dyDescent="0.2">
      <c r="A194" s="27">
        <f t="shared" si="2"/>
        <v>4</v>
      </c>
      <c r="B194" s="27" t="str">
        <f>IF(ROW(B194)-1&gt;COUNTA('f2'!$B$2:$B$121),"",IF(ISNA(VLOOKUP('f2'!B194,'f1'!$D$2:$D$1048576,1,FALSE))=TRUE,'f2'!B194,""))</f>
        <v/>
      </c>
      <c r="C194" s="33" t="str">
        <f>IF(D194="","",VLOOKUP(D194,'f2'!$B$2:$I$1048576,8,FALSE))</f>
        <v/>
      </c>
      <c r="D194" s="28" t="str">
        <f>IF(ROW(D194)-1&gt;COUNTA($B$2:$B$300)-COUNTBLANK($B$2:$B$300),"",VLOOKUP(ROW('Nouveau Nom'!D194)-1,'Nouveau Nom'!$A$2:$B$300,2,FALSE))</f>
        <v/>
      </c>
      <c r="E194" s="29" t="str">
        <f>IF(D194="","",VLOOKUP(D194,'f2'!$B$2:$I$1048576,2,FALSE))</f>
        <v/>
      </c>
      <c r="F194" s="29" t="str">
        <f>IF(D194="","",VLOOKUP(D194,'f2'!$B$2:$I$1048576,3,FALSE))</f>
        <v/>
      </c>
      <c r="G194" s="30" t="str">
        <f>IF(D194="","",VLOOKUP(D194,'f2'!$B$2:$I$1048576,4,FALSE))</f>
        <v/>
      </c>
      <c r="H194" s="28" t="str">
        <f>IF(D194="","",VLOOKUP(D194,'f2'!$B$2:$I$1048576,5,FALSE))</f>
        <v/>
      </c>
      <c r="I194" s="31" t="str">
        <f>IF(D194="","",VLOOKUP(D194,'f2'!$B$2:$I$1048576,6,FALSE))</f>
        <v/>
      </c>
      <c r="J194" s="29" t="str">
        <f>IF(D194="","",VLOOKUP(D194,'f2'!$B$2:$I$1048576,7,FALSE))</f>
        <v/>
      </c>
    </row>
    <row r="195" spans="1:10" x14ac:dyDescent="0.2">
      <c r="A195" s="27">
        <f t="shared" ref="A195:A258" si="3">IF(B195="",A194,A194+1)</f>
        <v>4</v>
      </c>
      <c r="B195" s="27" t="str">
        <f>IF(ROW(B195)-1&gt;COUNTA('f2'!$B$2:$B$121),"",IF(ISNA(VLOOKUP('f2'!B195,'f1'!$D$2:$D$1048576,1,FALSE))=TRUE,'f2'!B195,""))</f>
        <v/>
      </c>
      <c r="C195" s="33" t="str">
        <f>IF(D195="","",VLOOKUP(D195,'f2'!$B$2:$I$1048576,8,FALSE))</f>
        <v/>
      </c>
      <c r="D195" s="28" t="str">
        <f>IF(ROW(D195)-1&gt;COUNTA($B$2:$B$300)-COUNTBLANK($B$2:$B$300),"",VLOOKUP(ROW('Nouveau Nom'!D195)-1,'Nouveau Nom'!$A$2:$B$300,2,FALSE))</f>
        <v/>
      </c>
      <c r="E195" s="29" t="str">
        <f>IF(D195="","",VLOOKUP(D195,'f2'!$B$2:$I$1048576,2,FALSE))</f>
        <v/>
      </c>
      <c r="F195" s="29" t="str">
        <f>IF(D195="","",VLOOKUP(D195,'f2'!$B$2:$I$1048576,3,FALSE))</f>
        <v/>
      </c>
      <c r="G195" s="30" t="str">
        <f>IF(D195="","",VLOOKUP(D195,'f2'!$B$2:$I$1048576,4,FALSE))</f>
        <v/>
      </c>
      <c r="H195" s="28" t="str">
        <f>IF(D195="","",VLOOKUP(D195,'f2'!$B$2:$I$1048576,5,FALSE))</f>
        <v/>
      </c>
      <c r="I195" s="31" t="str">
        <f>IF(D195="","",VLOOKUP(D195,'f2'!$B$2:$I$1048576,6,FALSE))</f>
        <v/>
      </c>
      <c r="J195" s="29" t="str">
        <f>IF(D195="","",VLOOKUP(D195,'f2'!$B$2:$I$1048576,7,FALSE))</f>
        <v/>
      </c>
    </row>
    <row r="196" spans="1:10" x14ac:dyDescent="0.2">
      <c r="A196" s="27">
        <f t="shared" si="3"/>
        <v>4</v>
      </c>
      <c r="B196" s="27" t="str">
        <f>IF(ROW(B196)-1&gt;COUNTA('f2'!$B$2:$B$121),"",IF(ISNA(VLOOKUP('f2'!B196,'f1'!$D$2:$D$1048576,1,FALSE))=TRUE,'f2'!B196,""))</f>
        <v/>
      </c>
      <c r="C196" s="33" t="str">
        <f>IF(D196="","",VLOOKUP(D196,'f2'!$B$2:$I$1048576,8,FALSE))</f>
        <v/>
      </c>
      <c r="D196" s="28" t="str">
        <f>IF(ROW(D196)-1&gt;COUNTA($B$2:$B$300)-COUNTBLANK($B$2:$B$300),"",VLOOKUP(ROW('Nouveau Nom'!D196)-1,'Nouveau Nom'!$A$2:$B$300,2,FALSE))</f>
        <v/>
      </c>
      <c r="E196" s="29" t="str">
        <f>IF(D196="","",VLOOKUP(D196,'f2'!$B$2:$I$1048576,2,FALSE))</f>
        <v/>
      </c>
      <c r="F196" s="29" t="str">
        <f>IF(D196="","",VLOOKUP(D196,'f2'!$B$2:$I$1048576,3,FALSE))</f>
        <v/>
      </c>
      <c r="G196" s="30" t="str">
        <f>IF(D196="","",VLOOKUP(D196,'f2'!$B$2:$I$1048576,4,FALSE))</f>
        <v/>
      </c>
      <c r="H196" s="28" t="str">
        <f>IF(D196="","",VLOOKUP(D196,'f2'!$B$2:$I$1048576,5,FALSE))</f>
        <v/>
      </c>
      <c r="I196" s="31" t="str">
        <f>IF(D196="","",VLOOKUP(D196,'f2'!$B$2:$I$1048576,6,FALSE))</f>
        <v/>
      </c>
      <c r="J196" s="29" t="str">
        <f>IF(D196="","",VLOOKUP(D196,'f2'!$B$2:$I$1048576,7,FALSE))</f>
        <v/>
      </c>
    </row>
    <row r="197" spans="1:10" x14ac:dyDescent="0.2">
      <c r="A197" s="27">
        <f t="shared" si="3"/>
        <v>4</v>
      </c>
      <c r="B197" s="27" t="str">
        <f>IF(ROW(B197)-1&gt;COUNTA('f2'!$B$2:$B$121),"",IF(ISNA(VLOOKUP('f2'!B197,'f1'!$D$2:$D$1048576,1,FALSE))=TRUE,'f2'!B197,""))</f>
        <v/>
      </c>
      <c r="C197" s="33" t="str">
        <f>IF(D197="","",VLOOKUP(D197,'f2'!$B$2:$I$1048576,8,FALSE))</f>
        <v/>
      </c>
      <c r="D197" s="28" t="str">
        <f>IF(ROW(D197)-1&gt;COUNTA($B$2:$B$300)-COUNTBLANK($B$2:$B$300),"",VLOOKUP(ROW('Nouveau Nom'!D197)-1,'Nouveau Nom'!$A$2:$B$300,2,FALSE))</f>
        <v/>
      </c>
      <c r="E197" s="29" t="str">
        <f>IF(D197="","",VLOOKUP(D197,'f2'!$B$2:$I$1048576,2,FALSE))</f>
        <v/>
      </c>
      <c r="F197" s="29" t="str">
        <f>IF(D197="","",VLOOKUP(D197,'f2'!$B$2:$I$1048576,3,FALSE))</f>
        <v/>
      </c>
      <c r="G197" s="30" t="str">
        <f>IF(D197="","",VLOOKUP(D197,'f2'!$B$2:$I$1048576,4,FALSE))</f>
        <v/>
      </c>
      <c r="H197" s="28" t="str">
        <f>IF(D197="","",VLOOKUP(D197,'f2'!$B$2:$I$1048576,5,FALSE))</f>
        <v/>
      </c>
      <c r="I197" s="31" t="str">
        <f>IF(D197="","",VLOOKUP(D197,'f2'!$B$2:$I$1048576,6,FALSE))</f>
        <v/>
      </c>
      <c r="J197" s="29" t="str">
        <f>IF(D197="","",VLOOKUP(D197,'f2'!$B$2:$I$1048576,7,FALSE))</f>
        <v/>
      </c>
    </row>
    <row r="198" spans="1:10" x14ac:dyDescent="0.2">
      <c r="A198" s="27">
        <f t="shared" si="3"/>
        <v>4</v>
      </c>
      <c r="B198" s="27" t="str">
        <f>IF(ROW(B198)-1&gt;COUNTA('f2'!$B$2:$B$121),"",IF(ISNA(VLOOKUP('f2'!B198,'f1'!$D$2:$D$1048576,1,FALSE))=TRUE,'f2'!B198,""))</f>
        <v/>
      </c>
      <c r="C198" s="33" t="str">
        <f>IF(D198="","",VLOOKUP(D198,'f2'!$B$2:$I$1048576,8,FALSE))</f>
        <v/>
      </c>
      <c r="D198" s="28" t="str">
        <f>IF(ROW(D198)-1&gt;COUNTA($B$2:$B$300)-COUNTBLANK($B$2:$B$300),"",VLOOKUP(ROW('Nouveau Nom'!D198)-1,'Nouveau Nom'!$A$2:$B$300,2,FALSE))</f>
        <v/>
      </c>
      <c r="E198" s="29" t="str">
        <f>IF(D198="","",VLOOKUP(D198,'f2'!$B$2:$I$1048576,2,FALSE))</f>
        <v/>
      </c>
      <c r="F198" s="29" t="str">
        <f>IF(D198="","",VLOOKUP(D198,'f2'!$B$2:$I$1048576,3,FALSE))</f>
        <v/>
      </c>
      <c r="G198" s="30" t="str">
        <f>IF(D198="","",VLOOKUP(D198,'f2'!$B$2:$I$1048576,4,FALSE))</f>
        <v/>
      </c>
      <c r="H198" s="28" t="str">
        <f>IF(D198="","",VLOOKUP(D198,'f2'!$B$2:$I$1048576,5,FALSE))</f>
        <v/>
      </c>
      <c r="I198" s="31" t="str">
        <f>IF(D198="","",VLOOKUP(D198,'f2'!$B$2:$I$1048576,6,FALSE))</f>
        <v/>
      </c>
      <c r="J198" s="29" t="str">
        <f>IF(D198="","",VLOOKUP(D198,'f2'!$B$2:$I$1048576,7,FALSE))</f>
        <v/>
      </c>
    </row>
    <row r="199" spans="1:10" x14ac:dyDescent="0.2">
      <c r="A199" s="27">
        <f t="shared" si="3"/>
        <v>4</v>
      </c>
      <c r="B199" s="27" t="str">
        <f>IF(ROW(B199)-1&gt;COUNTA('f2'!$B$2:$B$121),"",IF(ISNA(VLOOKUP('f2'!B199,'f1'!$D$2:$D$1048576,1,FALSE))=TRUE,'f2'!B199,""))</f>
        <v/>
      </c>
      <c r="C199" s="33" t="str">
        <f>IF(D199="","",VLOOKUP(D199,'f2'!$B$2:$I$1048576,8,FALSE))</f>
        <v/>
      </c>
      <c r="D199" s="28" t="str">
        <f>IF(ROW(D199)-1&gt;COUNTA($B$2:$B$300)-COUNTBLANK($B$2:$B$300),"",VLOOKUP(ROW('Nouveau Nom'!D199)-1,'Nouveau Nom'!$A$2:$B$300,2,FALSE))</f>
        <v/>
      </c>
      <c r="E199" s="29" t="str">
        <f>IF(D199="","",VLOOKUP(D199,'f2'!$B$2:$I$1048576,2,FALSE))</f>
        <v/>
      </c>
      <c r="F199" s="29" t="str">
        <f>IF(D199="","",VLOOKUP(D199,'f2'!$B$2:$I$1048576,3,FALSE))</f>
        <v/>
      </c>
      <c r="G199" s="30" t="str">
        <f>IF(D199="","",VLOOKUP(D199,'f2'!$B$2:$I$1048576,4,FALSE))</f>
        <v/>
      </c>
      <c r="H199" s="28" t="str">
        <f>IF(D199="","",VLOOKUP(D199,'f2'!$B$2:$I$1048576,5,FALSE))</f>
        <v/>
      </c>
      <c r="I199" s="31" t="str">
        <f>IF(D199="","",VLOOKUP(D199,'f2'!$B$2:$I$1048576,6,FALSE))</f>
        <v/>
      </c>
      <c r="J199" s="29" t="str">
        <f>IF(D199="","",VLOOKUP(D199,'f2'!$B$2:$I$1048576,7,FALSE))</f>
        <v/>
      </c>
    </row>
    <row r="200" spans="1:10" x14ac:dyDescent="0.2">
      <c r="A200" s="27">
        <f t="shared" si="3"/>
        <v>4</v>
      </c>
      <c r="B200" s="27" t="str">
        <f>IF(ROW(B200)-1&gt;COUNTA('f2'!$B$2:$B$121),"",IF(ISNA(VLOOKUP('f2'!B200,'f1'!$D$2:$D$1048576,1,FALSE))=TRUE,'f2'!B200,""))</f>
        <v/>
      </c>
      <c r="C200" s="33" t="str">
        <f>IF(D200="","",VLOOKUP(D200,'f2'!$B$2:$I$1048576,8,FALSE))</f>
        <v/>
      </c>
      <c r="D200" s="28" t="str">
        <f>IF(ROW(D200)-1&gt;COUNTA($B$2:$B$300)-COUNTBLANK($B$2:$B$300),"",VLOOKUP(ROW('Nouveau Nom'!D200)-1,'Nouveau Nom'!$A$2:$B$300,2,FALSE))</f>
        <v/>
      </c>
      <c r="E200" s="29" t="str">
        <f>IF(D200="","",VLOOKUP(D200,'f2'!$B$2:$I$1048576,2,FALSE))</f>
        <v/>
      </c>
      <c r="F200" s="29" t="str">
        <f>IF(D200="","",VLOOKUP(D200,'f2'!$B$2:$I$1048576,3,FALSE))</f>
        <v/>
      </c>
      <c r="G200" s="30" t="str">
        <f>IF(D200="","",VLOOKUP(D200,'f2'!$B$2:$I$1048576,4,FALSE))</f>
        <v/>
      </c>
      <c r="H200" s="28" t="str">
        <f>IF(D200="","",VLOOKUP(D200,'f2'!$B$2:$I$1048576,5,FALSE))</f>
        <v/>
      </c>
      <c r="I200" s="31" t="str">
        <f>IF(D200="","",VLOOKUP(D200,'f2'!$B$2:$I$1048576,6,FALSE))</f>
        <v/>
      </c>
      <c r="J200" s="29" t="str">
        <f>IF(D200="","",VLOOKUP(D200,'f2'!$B$2:$I$1048576,7,FALSE))</f>
        <v/>
      </c>
    </row>
    <row r="201" spans="1:10" x14ac:dyDescent="0.2">
      <c r="A201" s="27">
        <f t="shared" si="3"/>
        <v>4</v>
      </c>
      <c r="B201" s="27" t="str">
        <f>IF(ROW(B201)-1&gt;COUNTA('f2'!$B$2:$B$121),"",IF(ISNA(VLOOKUP('f2'!B201,'f1'!$D$2:$D$1048576,1,FALSE))=TRUE,'f2'!B201,""))</f>
        <v/>
      </c>
      <c r="C201" s="33" t="str">
        <f>IF(D201="","",VLOOKUP(D201,'f2'!$B$2:$I$1048576,8,FALSE))</f>
        <v/>
      </c>
      <c r="D201" s="28" t="str">
        <f>IF(ROW(D201)-1&gt;COUNTA($B$2:$B$300)-COUNTBLANK($B$2:$B$300),"",VLOOKUP(ROW('Nouveau Nom'!D201)-1,'Nouveau Nom'!$A$2:$B$300,2,FALSE))</f>
        <v/>
      </c>
      <c r="E201" s="29" t="str">
        <f>IF(D201="","",VLOOKUP(D201,'f2'!$B$2:$I$1048576,2,FALSE))</f>
        <v/>
      </c>
      <c r="F201" s="29" t="str">
        <f>IF(D201="","",VLOOKUP(D201,'f2'!$B$2:$I$1048576,3,FALSE))</f>
        <v/>
      </c>
      <c r="G201" s="30" t="str">
        <f>IF(D201="","",VLOOKUP(D201,'f2'!$B$2:$I$1048576,4,FALSE))</f>
        <v/>
      </c>
      <c r="H201" s="28" t="str">
        <f>IF(D201="","",VLOOKUP(D201,'f2'!$B$2:$I$1048576,5,FALSE))</f>
        <v/>
      </c>
      <c r="I201" s="31" t="str">
        <f>IF(D201="","",VLOOKUP(D201,'f2'!$B$2:$I$1048576,6,FALSE))</f>
        <v/>
      </c>
      <c r="J201" s="29" t="str">
        <f>IF(D201="","",VLOOKUP(D201,'f2'!$B$2:$I$1048576,7,FALSE))</f>
        <v/>
      </c>
    </row>
    <row r="202" spans="1:10" x14ac:dyDescent="0.2">
      <c r="A202" s="27">
        <f t="shared" si="3"/>
        <v>4</v>
      </c>
      <c r="B202" s="27" t="str">
        <f>IF(ROW(B202)-1&gt;COUNTA('f2'!$B$2:$B$121),"",IF(ISNA(VLOOKUP('f2'!B202,'f1'!$D$2:$D$1048576,1,FALSE))=TRUE,'f2'!B202,""))</f>
        <v/>
      </c>
      <c r="C202" s="33" t="str">
        <f>IF(D202="","",VLOOKUP(D202,'f2'!$B$2:$I$1048576,8,FALSE))</f>
        <v/>
      </c>
      <c r="D202" s="28" t="str">
        <f>IF(ROW(D202)-1&gt;COUNTA($B$2:$B$300)-COUNTBLANK($B$2:$B$300),"",VLOOKUP(ROW('Nouveau Nom'!D202)-1,'Nouveau Nom'!$A$2:$B$300,2,FALSE))</f>
        <v/>
      </c>
      <c r="E202" s="29" t="str">
        <f>IF(D202="","",VLOOKUP(D202,'f2'!$B$2:$I$1048576,2,FALSE))</f>
        <v/>
      </c>
      <c r="F202" s="29" t="str">
        <f>IF(D202="","",VLOOKUP(D202,'f2'!$B$2:$I$1048576,3,FALSE))</f>
        <v/>
      </c>
      <c r="G202" s="30" t="str">
        <f>IF(D202="","",VLOOKUP(D202,'f2'!$B$2:$I$1048576,4,FALSE))</f>
        <v/>
      </c>
      <c r="H202" s="28" t="str">
        <f>IF(D202="","",VLOOKUP(D202,'f2'!$B$2:$I$1048576,5,FALSE))</f>
        <v/>
      </c>
      <c r="I202" s="31" t="str">
        <f>IF(D202="","",VLOOKUP(D202,'f2'!$B$2:$I$1048576,6,FALSE))</f>
        <v/>
      </c>
      <c r="J202" s="29" t="str">
        <f>IF(D202="","",VLOOKUP(D202,'f2'!$B$2:$I$1048576,7,FALSE))</f>
        <v/>
      </c>
    </row>
    <row r="203" spans="1:10" x14ac:dyDescent="0.2">
      <c r="A203" s="27">
        <f t="shared" si="3"/>
        <v>4</v>
      </c>
      <c r="B203" s="27" t="str">
        <f>IF(ROW(B203)-1&gt;COUNTA('f2'!$B$2:$B$121),"",IF(ISNA(VLOOKUP('f2'!B203,'f1'!$D$2:$D$1048576,1,FALSE))=TRUE,'f2'!B203,""))</f>
        <v/>
      </c>
      <c r="C203" s="33" t="str">
        <f>IF(D203="","",VLOOKUP(D203,'f2'!$B$2:$I$1048576,8,FALSE))</f>
        <v/>
      </c>
      <c r="D203" s="28" t="str">
        <f>IF(ROW(D203)-1&gt;COUNTA($B$2:$B$300)-COUNTBLANK($B$2:$B$300),"",VLOOKUP(ROW('Nouveau Nom'!D203)-1,'Nouveau Nom'!$A$2:$B$300,2,FALSE))</f>
        <v/>
      </c>
      <c r="E203" s="29" t="str">
        <f>IF(D203="","",VLOOKUP(D203,'f2'!$B$2:$I$1048576,2,FALSE))</f>
        <v/>
      </c>
      <c r="F203" s="29" t="str">
        <f>IF(D203="","",VLOOKUP(D203,'f2'!$B$2:$I$1048576,3,FALSE))</f>
        <v/>
      </c>
      <c r="G203" s="30" t="str">
        <f>IF(D203="","",VLOOKUP(D203,'f2'!$B$2:$I$1048576,4,FALSE))</f>
        <v/>
      </c>
      <c r="H203" s="28" t="str">
        <f>IF(D203="","",VLOOKUP(D203,'f2'!$B$2:$I$1048576,5,FALSE))</f>
        <v/>
      </c>
      <c r="I203" s="31" t="str">
        <f>IF(D203="","",VLOOKUP(D203,'f2'!$B$2:$I$1048576,6,FALSE))</f>
        <v/>
      </c>
      <c r="J203" s="29" t="str">
        <f>IF(D203="","",VLOOKUP(D203,'f2'!$B$2:$I$1048576,7,FALSE))</f>
        <v/>
      </c>
    </row>
    <row r="204" spans="1:10" x14ac:dyDescent="0.2">
      <c r="A204" s="27">
        <f t="shared" si="3"/>
        <v>4</v>
      </c>
      <c r="B204" s="27" t="str">
        <f>IF(ROW(B204)-1&gt;COUNTA('f2'!$B$2:$B$121),"",IF(ISNA(VLOOKUP('f2'!B204,'f1'!$D$2:$D$1048576,1,FALSE))=TRUE,'f2'!B204,""))</f>
        <v/>
      </c>
      <c r="C204" s="33" t="str">
        <f>IF(D204="","",VLOOKUP(D204,'f2'!$B$2:$I$1048576,8,FALSE))</f>
        <v/>
      </c>
      <c r="D204" s="28" t="str">
        <f>IF(ROW(D204)-1&gt;COUNTA($B$2:$B$300)-COUNTBLANK($B$2:$B$300),"",VLOOKUP(ROW('Nouveau Nom'!D204)-1,'Nouveau Nom'!$A$2:$B$300,2,FALSE))</f>
        <v/>
      </c>
      <c r="E204" s="29" t="str">
        <f>IF(D204="","",VLOOKUP(D204,'f2'!$B$2:$I$1048576,2,FALSE))</f>
        <v/>
      </c>
      <c r="F204" s="29" t="str">
        <f>IF(D204="","",VLOOKUP(D204,'f2'!$B$2:$I$1048576,3,FALSE))</f>
        <v/>
      </c>
      <c r="G204" s="30" t="str">
        <f>IF(D204="","",VLOOKUP(D204,'f2'!$B$2:$I$1048576,4,FALSE))</f>
        <v/>
      </c>
      <c r="H204" s="28" t="str">
        <f>IF(D204="","",VLOOKUP(D204,'f2'!$B$2:$I$1048576,5,FALSE))</f>
        <v/>
      </c>
      <c r="I204" s="31" t="str">
        <f>IF(D204="","",VLOOKUP(D204,'f2'!$B$2:$I$1048576,6,FALSE))</f>
        <v/>
      </c>
      <c r="J204" s="29" t="str">
        <f>IF(D204="","",VLOOKUP(D204,'f2'!$B$2:$I$1048576,7,FALSE))</f>
        <v/>
      </c>
    </row>
    <row r="205" spans="1:10" x14ac:dyDescent="0.2">
      <c r="A205" s="27">
        <f t="shared" si="3"/>
        <v>4</v>
      </c>
      <c r="B205" s="27" t="str">
        <f>IF(ROW(B205)-1&gt;COUNTA('f2'!$B$2:$B$121),"",IF(ISNA(VLOOKUP('f2'!B205,'f1'!$D$2:$D$1048576,1,FALSE))=TRUE,'f2'!B205,""))</f>
        <v/>
      </c>
      <c r="C205" s="33" t="str">
        <f>IF(D205="","",VLOOKUP(D205,'f2'!$B$2:$I$1048576,8,FALSE))</f>
        <v/>
      </c>
      <c r="D205" s="28" t="str">
        <f>IF(ROW(D205)-1&gt;COUNTA($B$2:$B$300)-COUNTBLANK($B$2:$B$300),"",VLOOKUP(ROW('Nouveau Nom'!D205)-1,'Nouveau Nom'!$A$2:$B$300,2,FALSE))</f>
        <v/>
      </c>
      <c r="E205" s="29" t="str">
        <f>IF(D205="","",VLOOKUP(D205,'f2'!$B$2:$I$1048576,2,FALSE))</f>
        <v/>
      </c>
      <c r="F205" s="29" t="str">
        <f>IF(D205="","",VLOOKUP(D205,'f2'!$B$2:$I$1048576,3,FALSE))</f>
        <v/>
      </c>
      <c r="G205" s="30" t="str">
        <f>IF(D205="","",VLOOKUP(D205,'f2'!$B$2:$I$1048576,4,FALSE))</f>
        <v/>
      </c>
      <c r="H205" s="28" t="str">
        <f>IF(D205="","",VLOOKUP(D205,'f2'!$B$2:$I$1048576,5,FALSE))</f>
        <v/>
      </c>
      <c r="I205" s="31" t="str">
        <f>IF(D205="","",VLOOKUP(D205,'f2'!$B$2:$I$1048576,6,FALSE))</f>
        <v/>
      </c>
      <c r="J205" s="29" t="str">
        <f>IF(D205="","",VLOOKUP(D205,'f2'!$B$2:$I$1048576,7,FALSE))</f>
        <v/>
      </c>
    </row>
    <row r="206" spans="1:10" x14ac:dyDescent="0.2">
      <c r="A206" s="27">
        <f t="shared" si="3"/>
        <v>4</v>
      </c>
      <c r="B206" s="27" t="str">
        <f>IF(ROW(B206)-1&gt;COUNTA('f2'!$B$2:$B$121),"",IF(ISNA(VLOOKUP('f2'!B206,'f1'!$D$2:$D$1048576,1,FALSE))=TRUE,'f2'!B206,""))</f>
        <v/>
      </c>
      <c r="C206" s="33" t="str">
        <f>IF(D206="","",VLOOKUP(D206,'f2'!$B$2:$I$1048576,8,FALSE))</f>
        <v/>
      </c>
      <c r="D206" s="28" t="str">
        <f>IF(ROW(D206)-1&gt;COUNTA($B$2:$B$300)-COUNTBLANK($B$2:$B$300),"",VLOOKUP(ROW('Nouveau Nom'!D206)-1,'Nouveau Nom'!$A$2:$B$300,2,FALSE))</f>
        <v/>
      </c>
      <c r="E206" s="29" t="str">
        <f>IF(D206="","",VLOOKUP(D206,'f2'!$B$2:$I$1048576,2,FALSE))</f>
        <v/>
      </c>
      <c r="F206" s="29" t="str">
        <f>IF(D206="","",VLOOKUP(D206,'f2'!$B$2:$I$1048576,3,FALSE))</f>
        <v/>
      </c>
      <c r="G206" s="30" t="str">
        <f>IF(D206="","",VLOOKUP(D206,'f2'!$B$2:$I$1048576,4,FALSE))</f>
        <v/>
      </c>
      <c r="H206" s="28" t="str">
        <f>IF(D206="","",VLOOKUP(D206,'f2'!$B$2:$I$1048576,5,FALSE))</f>
        <v/>
      </c>
      <c r="I206" s="31" t="str">
        <f>IF(D206="","",VLOOKUP(D206,'f2'!$B$2:$I$1048576,6,FALSE))</f>
        <v/>
      </c>
      <c r="J206" s="29" t="str">
        <f>IF(D206="","",VLOOKUP(D206,'f2'!$B$2:$I$1048576,7,FALSE))</f>
        <v/>
      </c>
    </row>
    <row r="207" spans="1:10" x14ac:dyDescent="0.2">
      <c r="A207" s="27">
        <f t="shared" si="3"/>
        <v>4</v>
      </c>
      <c r="B207" s="27" t="str">
        <f>IF(ROW(B207)-1&gt;COUNTA('f2'!$B$2:$B$121),"",IF(ISNA(VLOOKUP('f2'!B207,'f1'!$D$2:$D$1048576,1,FALSE))=TRUE,'f2'!B207,""))</f>
        <v/>
      </c>
      <c r="C207" s="33" t="str">
        <f>IF(D207="","",VLOOKUP(D207,'f2'!$B$2:$I$1048576,8,FALSE))</f>
        <v/>
      </c>
      <c r="D207" s="28" t="str">
        <f>IF(ROW(D207)-1&gt;COUNTA($B$2:$B$300)-COUNTBLANK($B$2:$B$300),"",VLOOKUP(ROW('Nouveau Nom'!D207)-1,'Nouveau Nom'!$A$2:$B$300,2,FALSE))</f>
        <v/>
      </c>
      <c r="E207" s="29" t="str">
        <f>IF(D207="","",VLOOKUP(D207,'f2'!$B$2:$I$1048576,2,FALSE))</f>
        <v/>
      </c>
      <c r="F207" s="29" t="str">
        <f>IF(D207="","",VLOOKUP(D207,'f2'!$B$2:$I$1048576,3,FALSE))</f>
        <v/>
      </c>
      <c r="G207" s="30" t="str">
        <f>IF(D207="","",VLOOKUP(D207,'f2'!$B$2:$I$1048576,4,FALSE))</f>
        <v/>
      </c>
      <c r="H207" s="28" t="str">
        <f>IF(D207="","",VLOOKUP(D207,'f2'!$B$2:$I$1048576,5,FALSE))</f>
        <v/>
      </c>
      <c r="I207" s="31" t="str">
        <f>IF(D207="","",VLOOKUP(D207,'f2'!$B$2:$I$1048576,6,FALSE))</f>
        <v/>
      </c>
      <c r="J207" s="29" t="str">
        <f>IF(D207="","",VLOOKUP(D207,'f2'!$B$2:$I$1048576,7,FALSE))</f>
        <v/>
      </c>
    </row>
    <row r="208" spans="1:10" x14ac:dyDescent="0.2">
      <c r="A208" s="27">
        <f t="shared" si="3"/>
        <v>4</v>
      </c>
      <c r="B208" s="27" t="str">
        <f>IF(ROW(B208)-1&gt;COUNTA('f2'!$B$2:$B$121),"",IF(ISNA(VLOOKUP('f2'!B208,'f1'!$D$2:$D$1048576,1,FALSE))=TRUE,'f2'!B208,""))</f>
        <v/>
      </c>
      <c r="C208" s="33" t="str">
        <f>IF(D208="","",VLOOKUP(D208,'f2'!$B$2:$I$1048576,8,FALSE))</f>
        <v/>
      </c>
      <c r="D208" s="28" t="str">
        <f>IF(ROW(D208)-1&gt;COUNTA($B$2:$B$300)-COUNTBLANK($B$2:$B$300),"",VLOOKUP(ROW('Nouveau Nom'!D208)-1,'Nouveau Nom'!$A$2:$B$300,2,FALSE))</f>
        <v/>
      </c>
      <c r="E208" s="29" t="str">
        <f>IF(D208="","",VLOOKUP(D208,'f2'!$B$2:$I$1048576,2,FALSE))</f>
        <v/>
      </c>
      <c r="F208" s="29" t="str">
        <f>IF(D208="","",VLOOKUP(D208,'f2'!$B$2:$I$1048576,3,FALSE))</f>
        <v/>
      </c>
      <c r="G208" s="30" t="str">
        <f>IF(D208="","",VLOOKUP(D208,'f2'!$B$2:$I$1048576,4,FALSE))</f>
        <v/>
      </c>
      <c r="H208" s="28" t="str">
        <f>IF(D208="","",VLOOKUP(D208,'f2'!$B$2:$I$1048576,5,FALSE))</f>
        <v/>
      </c>
      <c r="I208" s="31" t="str">
        <f>IF(D208="","",VLOOKUP(D208,'f2'!$B$2:$I$1048576,6,FALSE))</f>
        <v/>
      </c>
      <c r="J208" s="29" t="str">
        <f>IF(D208="","",VLOOKUP(D208,'f2'!$B$2:$I$1048576,7,FALSE))</f>
        <v/>
      </c>
    </row>
    <row r="209" spans="1:10" x14ac:dyDescent="0.2">
      <c r="A209" s="27">
        <f t="shared" si="3"/>
        <v>4</v>
      </c>
      <c r="B209" s="27" t="str">
        <f>IF(ROW(B209)-1&gt;COUNTA('f2'!$B$2:$B$121),"",IF(ISNA(VLOOKUP('f2'!B209,'f1'!$D$2:$D$1048576,1,FALSE))=TRUE,'f2'!B209,""))</f>
        <v/>
      </c>
      <c r="C209" s="33" t="str">
        <f>IF(D209="","",VLOOKUP(D209,'f2'!$B$2:$I$1048576,8,FALSE))</f>
        <v/>
      </c>
      <c r="D209" s="28" t="str">
        <f>IF(ROW(D209)-1&gt;COUNTA($B$2:$B$300)-COUNTBLANK($B$2:$B$300),"",VLOOKUP(ROW('Nouveau Nom'!D209)-1,'Nouveau Nom'!$A$2:$B$300,2,FALSE))</f>
        <v/>
      </c>
      <c r="E209" s="29" t="str">
        <f>IF(D209="","",VLOOKUP(D209,'f2'!$B$2:$I$1048576,2,FALSE))</f>
        <v/>
      </c>
      <c r="F209" s="29" t="str">
        <f>IF(D209="","",VLOOKUP(D209,'f2'!$B$2:$I$1048576,3,FALSE))</f>
        <v/>
      </c>
      <c r="G209" s="30" t="str">
        <f>IF(D209="","",VLOOKUP(D209,'f2'!$B$2:$I$1048576,4,FALSE))</f>
        <v/>
      </c>
      <c r="H209" s="28" t="str">
        <f>IF(D209="","",VLOOKUP(D209,'f2'!$B$2:$I$1048576,5,FALSE))</f>
        <v/>
      </c>
      <c r="I209" s="31" t="str">
        <f>IF(D209="","",VLOOKUP(D209,'f2'!$B$2:$I$1048576,6,FALSE))</f>
        <v/>
      </c>
      <c r="J209" s="29" t="str">
        <f>IF(D209="","",VLOOKUP(D209,'f2'!$B$2:$I$1048576,7,FALSE))</f>
        <v/>
      </c>
    </row>
    <row r="210" spans="1:10" x14ac:dyDescent="0.2">
      <c r="A210" s="27">
        <f t="shared" si="3"/>
        <v>4</v>
      </c>
      <c r="B210" s="27" t="str">
        <f>IF(ROW(B210)-1&gt;COUNTA('f2'!$B$2:$B$121),"",IF(ISNA(VLOOKUP('f2'!B210,'f1'!$D$2:$D$1048576,1,FALSE))=TRUE,'f2'!B210,""))</f>
        <v/>
      </c>
      <c r="C210" s="33" t="str">
        <f>IF(D210="","",VLOOKUP(D210,'f2'!$B$2:$I$1048576,8,FALSE))</f>
        <v/>
      </c>
      <c r="D210" s="28" t="str">
        <f>IF(ROW(D210)-1&gt;COUNTA($B$2:$B$300)-COUNTBLANK($B$2:$B$300),"",VLOOKUP(ROW('Nouveau Nom'!D210)-1,'Nouveau Nom'!$A$2:$B$300,2,FALSE))</f>
        <v/>
      </c>
      <c r="E210" s="29" t="str">
        <f>IF(D210="","",VLOOKUP(D210,'f2'!$B$2:$I$1048576,2,FALSE))</f>
        <v/>
      </c>
      <c r="F210" s="29" t="str">
        <f>IF(D210="","",VLOOKUP(D210,'f2'!$B$2:$I$1048576,3,FALSE))</f>
        <v/>
      </c>
      <c r="G210" s="30" t="str">
        <f>IF(D210="","",VLOOKUP(D210,'f2'!$B$2:$I$1048576,4,FALSE))</f>
        <v/>
      </c>
      <c r="H210" s="28" t="str">
        <f>IF(D210="","",VLOOKUP(D210,'f2'!$B$2:$I$1048576,5,FALSE))</f>
        <v/>
      </c>
      <c r="I210" s="31" t="str">
        <f>IF(D210="","",VLOOKUP(D210,'f2'!$B$2:$I$1048576,6,FALSE))</f>
        <v/>
      </c>
      <c r="J210" s="29" t="str">
        <f>IF(D210="","",VLOOKUP(D210,'f2'!$B$2:$I$1048576,7,FALSE))</f>
        <v/>
      </c>
    </row>
    <row r="211" spans="1:10" x14ac:dyDescent="0.2">
      <c r="A211" s="27">
        <f t="shared" si="3"/>
        <v>4</v>
      </c>
      <c r="B211" s="27" t="str">
        <f>IF(ROW(B211)-1&gt;COUNTA('f2'!$B$2:$B$121),"",IF(ISNA(VLOOKUP('f2'!B211,'f1'!$D$2:$D$1048576,1,FALSE))=TRUE,'f2'!B211,""))</f>
        <v/>
      </c>
      <c r="C211" s="33" t="str">
        <f>IF(D211="","",VLOOKUP(D211,'f2'!$B$2:$I$1048576,8,FALSE))</f>
        <v/>
      </c>
      <c r="D211" s="28" t="str">
        <f>IF(ROW(D211)-1&gt;COUNTA($B$2:$B$300)-COUNTBLANK($B$2:$B$300),"",VLOOKUP(ROW('Nouveau Nom'!D211)-1,'Nouveau Nom'!$A$2:$B$300,2,FALSE))</f>
        <v/>
      </c>
      <c r="E211" s="29" t="str">
        <f>IF(D211="","",VLOOKUP(D211,'f2'!$B$2:$I$1048576,2,FALSE))</f>
        <v/>
      </c>
      <c r="F211" s="29" t="str">
        <f>IF(D211="","",VLOOKUP(D211,'f2'!$B$2:$I$1048576,3,FALSE))</f>
        <v/>
      </c>
      <c r="G211" s="30" t="str">
        <f>IF(D211="","",VLOOKUP(D211,'f2'!$B$2:$I$1048576,4,FALSE))</f>
        <v/>
      </c>
      <c r="H211" s="28" t="str">
        <f>IF(D211="","",VLOOKUP(D211,'f2'!$B$2:$I$1048576,5,FALSE))</f>
        <v/>
      </c>
      <c r="I211" s="31" t="str">
        <f>IF(D211="","",VLOOKUP(D211,'f2'!$B$2:$I$1048576,6,FALSE))</f>
        <v/>
      </c>
      <c r="J211" s="29" t="str">
        <f>IF(D211="","",VLOOKUP(D211,'f2'!$B$2:$I$1048576,7,FALSE))</f>
        <v/>
      </c>
    </row>
    <row r="212" spans="1:10" x14ac:dyDescent="0.2">
      <c r="A212" s="27">
        <f t="shared" si="3"/>
        <v>4</v>
      </c>
      <c r="B212" s="27" t="str">
        <f>IF(ROW(B212)-1&gt;COUNTA('f2'!$B$2:$B$121),"",IF(ISNA(VLOOKUP('f2'!B212,'f1'!$D$2:$D$1048576,1,FALSE))=TRUE,'f2'!B212,""))</f>
        <v/>
      </c>
      <c r="C212" s="33" t="str">
        <f>IF(D212="","",VLOOKUP(D212,'f2'!$B$2:$I$1048576,8,FALSE))</f>
        <v/>
      </c>
      <c r="D212" s="28" t="str">
        <f>IF(ROW(D212)-1&gt;COUNTA($B$2:$B$300)-COUNTBLANK($B$2:$B$300),"",VLOOKUP(ROW('Nouveau Nom'!D212)-1,'Nouveau Nom'!$A$2:$B$300,2,FALSE))</f>
        <v/>
      </c>
      <c r="E212" s="29" t="str">
        <f>IF(D212="","",VLOOKUP(D212,'f2'!$B$2:$I$1048576,2,FALSE))</f>
        <v/>
      </c>
      <c r="F212" s="29" t="str">
        <f>IF(D212="","",VLOOKUP(D212,'f2'!$B$2:$I$1048576,3,FALSE))</f>
        <v/>
      </c>
      <c r="G212" s="30" t="str">
        <f>IF(D212="","",VLOOKUP(D212,'f2'!$B$2:$I$1048576,4,FALSE))</f>
        <v/>
      </c>
      <c r="H212" s="28" t="str">
        <f>IF(D212="","",VLOOKUP(D212,'f2'!$B$2:$I$1048576,5,FALSE))</f>
        <v/>
      </c>
      <c r="I212" s="31" t="str">
        <f>IF(D212="","",VLOOKUP(D212,'f2'!$B$2:$I$1048576,6,FALSE))</f>
        <v/>
      </c>
      <c r="J212" s="29" t="str">
        <f>IF(D212="","",VLOOKUP(D212,'f2'!$B$2:$I$1048576,7,FALSE))</f>
        <v/>
      </c>
    </row>
    <row r="213" spans="1:10" x14ac:dyDescent="0.2">
      <c r="A213" s="27">
        <f t="shared" si="3"/>
        <v>4</v>
      </c>
      <c r="B213" s="27" t="str">
        <f>IF(ROW(B213)-1&gt;COUNTA('f2'!$B$2:$B$121),"",IF(ISNA(VLOOKUP('f2'!B213,'f1'!$D$2:$D$1048576,1,FALSE))=TRUE,'f2'!B213,""))</f>
        <v/>
      </c>
      <c r="C213" s="33" t="str">
        <f>IF(D213="","",VLOOKUP(D213,'f2'!$B$2:$I$1048576,8,FALSE))</f>
        <v/>
      </c>
      <c r="D213" s="28" t="str">
        <f>IF(ROW(D213)-1&gt;COUNTA($B$2:$B$300)-COUNTBLANK($B$2:$B$300),"",VLOOKUP(ROW('Nouveau Nom'!D213)-1,'Nouveau Nom'!$A$2:$B$300,2,FALSE))</f>
        <v/>
      </c>
      <c r="E213" s="29" t="str">
        <f>IF(D213="","",VLOOKUP(D213,'f2'!$B$2:$I$1048576,2,FALSE))</f>
        <v/>
      </c>
      <c r="F213" s="29" t="str">
        <f>IF(D213="","",VLOOKUP(D213,'f2'!$B$2:$I$1048576,3,FALSE))</f>
        <v/>
      </c>
      <c r="G213" s="30" t="str">
        <f>IF(D213="","",VLOOKUP(D213,'f2'!$B$2:$I$1048576,4,FALSE))</f>
        <v/>
      </c>
      <c r="H213" s="28" t="str">
        <f>IF(D213="","",VLOOKUP(D213,'f2'!$B$2:$I$1048576,5,FALSE))</f>
        <v/>
      </c>
      <c r="I213" s="31" t="str">
        <f>IF(D213="","",VLOOKUP(D213,'f2'!$B$2:$I$1048576,6,FALSE))</f>
        <v/>
      </c>
      <c r="J213" s="29" t="str">
        <f>IF(D213="","",VLOOKUP(D213,'f2'!$B$2:$I$1048576,7,FALSE))</f>
        <v/>
      </c>
    </row>
    <row r="214" spans="1:10" x14ac:dyDescent="0.2">
      <c r="A214" s="27">
        <f t="shared" si="3"/>
        <v>4</v>
      </c>
      <c r="B214" s="27" t="str">
        <f>IF(ROW(B214)-1&gt;COUNTA('f2'!$B$2:$B$121),"",IF(ISNA(VLOOKUP('f2'!B214,'f1'!$D$2:$D$1048576,1,FALSE))=TRUE,'f2'!B214,""))</f>
        <v/>
      </c>
      <c r="C214" s="33" t="str">
        <f>IF(D214="","",VLOOKUP(D214,'f2'!$B$2:$I$1048576,8,FALSE))</f>
        <v/>
      </c>
      <c r="D214" s="28" t="str">
        <f>IF(ROW(D214)-1&gt;COUNTA($B$2:$B$300)-COUNTBLANK($B$2:$B$300),"",VLOOKUP(ROW('Nouveau Nom'!D214)-1,'Nouveau Nom'!$A$2:$B$300,2,FALSE))</f>
        <v/>
      </c>
      <c r="E214" s="29" t="str">
        <f>IF(D214="","",VLOOKUP(D214,'f2'!$B$2:$I$1048576,2,FALSE))</f>
        <v/>
      </c>
      <c r="F214" s="29" t="str">
        <f>IF(D214="","",VLOOKUP(D214,'f2'!$B$2:$I$1048576,3,FALSE))</f>
        <v/>
      </c>
      <c r="G214" s="30" t="str">
        <f>IF(D214="","",VLOOKUP(D214,'f2'!$B$2:$I$1048576,4,FALSE))</f>
        <v/>
      </c>
      <c r="H214" s="28" t="str">
        <f>IF(D214="","",VLOOKUP(D214,'f2'!$B$2:$I$1048576,5,FALSE))</f>
        <v/>
      </c>
      <c r="I214" s="31" t="str">
        <f>IF(D214="","",VLOOKUP(D214,'f2'!$B$2:$I$1048576,6,FALSE))</f>
        <v/>
      </c>
      <c r="J214" s="29" t="str">
        <f>IF(D214="","",VLOOKUP(D214,'f2'!$B$2:$I$1048576,7,FALSE))</f>
        <v/>
      </c>
    </row>
    <row r="215" spans="1:10" x14ac:dyDescent="0.2">
      <c r="A215" s="27">
        <f t="shared" si="3"/>
        <v>4</v>
      </c>
      <c r="B215" s="27" t="str">
        <f>IF(ROW(B215)-1&gt;COUNTA('f2'!$B$2:$B$121),"",IF(ISNA(VLOOKUP('f2'!B215,'f1'!$D$2:$D$1048576,1,FALSE))=TRUE,'f2'!B215,""))</f>
        <v/>
      </c>
      <c r="C215" s="33" t="str">
        <f>IF(D215="","",VLOOKUP(D215,'f2'!$B$2:$I$1048576,8,FALSE))</f>
        <v/>
      </c>
      <c r="D215" s="28" t="str">
        <f>IF(ROW(D215)-1&gt;COUNTA($B$2:$B$300)-COUNTBLANK($B$2:$B$300),"",VLOOKUP(ROW('Nouveau Nom'!D215)-1,'Nouveau Nom'!$A$2:$B$300,2,FALSE))</f>
        <v/>
      </c>
      <c r="E215" s="29" t="str">
        <f>IF(D215="","",VLOOKUP(D215,'f2'!$B$2:$I$1048576,2,FALSE))</f>
        <v/>
      </c>
      <c r="F215" s="29" t="str">
        <f>IF(D215="","",VLOOKUP(D215,'f2'!$B$2:$I$1048576,3,FALSE))</f>
        <v/>
      </c>
      <c r="G215" s="30" t="str">
        <f>IF(D215="","",VLOOKUP(D215,'f2'!$B$2:$I$1048576,4,FALSE))</f>
        <v/>
      </c>
      <c r="H215" s="28" t="str">
        <f>IF(D215="","",VLOOKUP(D215,'f2'!$B$2:$I$1048576,5,FALSE))</f>
        <v/>
      </c>
      <c r="I215" s="31" t="str">
        <f>IF(D215="","",VLOOKUP(D215,'f2'!$B$2:$I$1048576,6,FALSE))</f>
        <v/>
      </c>
      <c r="J215" s="29" t="str">
        <f>IF(D215="","",VLOOKUP(D215,'f2'!$B$2:$I$1048576,7,FALSE))</f>
        <v/>
      </c>
    </row>
    <row r="216" spans="1:10" x14ac:dyDescent="0.2">
      <c r="A216" s="27">
        <f t="shared" si="3"/>
        <v>4</v>
      </c>
      <c r="B216" s="27" t="str">
        <f>IF(ROW(B216)-1&gt;COUNTA('f2'!$B$2:$B$121),"",IF(ISNA(VLOOKUP('f2'!B216,'f1'!$D$2:$D$1048576,1,FALSE))=TRUE,'f2'!B216,""))</f>
        <v/>
      </c>
      <c r="C216" s="33" t="str">
        <f>IF(D216="","",VLOOKUP(D216,'f2'!$B$2:$I$1048576,8,FALSE))</f>
        <v/>
      </c>
      <c r="D216" s="28" t="str">
        <f>IF(ROW(D216)-1&gt;COUNTA($B$2:$B$300)-COUNTBLANK($B$2:$B$300),"",VLOOKUP(ROW('Nouveau Nom'!D216)-1,'Nouveau Nom'!$A$2:$B$300,2,FALSE))</f>
        <v/>
      </c>
      <c r="E216" s="29" t="str">
        <f>IF(D216="","",VLOOKUP(D216,'f2'!$B$2:$I$1048576,2,FALSE))</f>
        <v/>
      </c>
      <c r="F216" s="29" t="str">
        <f>IF(D216="","",VLOOKUP(D216,'f2'!$B$2:$I$1048576,3,FALSE))</f>
        <v/>
      </c>
      <c r="G216" s="30" t="str">
        <f>IF(D216="","",VLOOKUP(D216,'f2'!$B$2:$I$1048576,4,FALSE))</f>
        <v/>
      </c>
      <c r="H216" s="28" t="str">
        <f>IF(D216="","",VLOOKUP(D216,'f2'!$B$2:$I$1048576,5,FALSE))</f>
        <v/>
      </c>
      <c r="I216" s="31" t="str">
        <f>IF(D216="","",VLOOKUP(D216,'f2'!$B$2:$I$1048576,6,FALSE))</f>
        <v/>
      </c>
      <c r="J216" s="29" t="str">
        <f>IF(D216="","",VLOOKUP(D216,'f2'!$B$2:$I$1048576,7,FALSE))</f>
        <v/>
      </c>
    </row>
    <row r="217" spans="1:10" x14ac:dyDescent="0.2">
      <c r="A217" s="27">
        <f t="shared" si="3"/>
        <v>4</v>
      </c>
      <c r="B217" s="27" t="str">
        <f>IF(ROW(B217)-1&gt;COUNTA('f2'!$B$2:$B$121),"",IF(ISNA(VLOOKUP('f2'!B217,'f1'!$D$2:$D$1048576,1,FALSE))=TRUE,'f2'!B217,""))</f>
        <v/>
      </c>
      <c r="C217" s="33" t="str">
        <f>IF(D217="","",VLOOKUP(D217,'f2'!$B$2:$I$1048576,8,FALSE))</f>
        <v/>
      </c>
      <c r="D217" s="28" t="str">
        <f>IF(ROW(D217)-1&gt;COUNTA($B$2:$B$300)-COUNTBLANK($B$2:$B$300),"",VLOOKUP(ROW('Nouveau Nom'!D217)-1,'Nouveau Nom'!$A$2:$B$300,2,FALSE))</f>
        <v/>
      </c>
      <c r="E217" s="29" t="str">
        <f>IF(D217="","",VLOOKUP(D217,'f2'!$B$2:$I$1048576,2,FALSE))</f>
        <v/>
      </c>
      <c r="F217" s="29" t="str">
        <f>IF(D217="","",VLOOKUP(D217,'f2'!$B$2:$I$1048576,3,FALSE))</f>
        <v/>
      </c>
      <c r="G217" s="30" t="str">
        <f>IF(D217="","",VLOOKUP(D217,'f2'!$B$2:$I$1048576,4,FALSE))</f>
        <v/>
      </c>
      <c r="H217" s="28" t="str">
        <f>IF(D217="","",VLOOKUP(D217,'f2'!$B$2:$I$1048576,5,FALSE))</f>
        <v/>
      </c>
      <c r="I217" s="31" t="str">
        <f>IF(D217="","",VLOOKUP(D217,'f2'!$B$2:$I$1048576,6,FALSE))</f>
        <v/>
      </c>
      <c r="J217" s="29" t="str">
        <f>IF(D217="","",VLOOKUP(D217,'f2'!$B$2:$I$1048576,7,FALSE))</f>
        <v/>
      </c>
    </row>
    <row r="218" spans="1:10" x14ac:dyDescent="0.2">
      <c r="A218" s="27">
        <f t="shared" si="3"/>
        <v>4</v>
      </c>
      <c r="B218" s="27" t="str">
        <f>IF(ROW(B218)-1&gt;COUNTA('f2'!$B$2:$B$121),"",IF(ISNA(VLOOKUP('f2'!B218,'f1'!$D$2:$D$1048576,1,FALSE))=TRUE,'f2'!B218,""))</f>
        <v/>
      </c>
      <c r="C218" s="33" t="str">
        <f>IF(D218="","",VLOOKUP(D218,'f2'!$B$2:$I$1048576,8,FALSE))</f>
        <v/>
      </c>
      <c r="D218" s="28" t="str">
        <f>IF(ROW(D218)-1&gt;COUNTA($B$2:$B$300)-COUNTBLANK($B$2:$B$300),"",VLOOKUP(ROW('Nouveau Nom'!D218)-1,'Nouveau Nom'!$A$2:$B$300,2,FALSE))</f>
        <v/>
      </c>
      <c r="E218" s="29" t="str">
        <f>IF(D218="","",VLOOKUP(D218,'f2'!$B$2:$I$1048576,2,FALSE))</f>
        <v/>
      </c>
      <c r="F218" s="29" t="str">
        <f>IF(D218="","",VLOOKUP(D218,'f2'!$B$2:$I$1048576,3,FALSE))</f>
        <v/>
      </c>
      <c r="G218" s="30" t="str">
        <f>IF(D218="","",VLOOKUP(D218,'f2'!$B$2:$I$1048576,4,FALSE))</f>
        <v/>
      </c>
      <c r="H218" s="28" t="str">
        <f>IF(D218="","",VLOOKUP(D218,'f2'!$B$2:$I$1048576,5,FALSE))</f>
        <v/>
      </c>
      <c r="I218" s="31" t="str">
        <f>IF(D218="","",VLOOKUP(D218,'f2'!$B$2:$I$1048576,6,FALSE))</f>
        <v/>
      </c>
      <c r="J218" s="29" t="str">
        <f>IF(D218="","",VLOOKUP(D218,'f2'!$B$2:$I$1048576,7,FALSE))</f>
        <v/>
      </c>
    </row>
    <row r="219" spans="1:10" x14ac:dyDescent="0.2">
      <c r="A219" s="27">
        <f t="shared" si="3"/>
        <v>4</v>
      </c>
      <c r="B219" s="27" t="str">
        <f>IF(ROW(B219)-1&gt;COUNTA('f2'!$B$2:$B$121),"",IF(ISNA(VLOOKUP('f2'!B219,'f1'!$D$2:$D$1048576,1,FALSE))=TRUE,'f2'!B219,""))</f>
        <v/>
      </c>
      <c r="C219" s="33" t="str">
        <f>IF(D219="","",VLOOKUP(D219,'f2'!$B$2:$I$1048576,8,FALSE))</f>
        <v/>
      </c>
      <c r="D219" s="28" t="str">
        <f>IF(ROW(D219)-1&gt;COUNTA($B$2:$B$300)-COUNTBLANK($B$2:$B$300),"",VLOOKUP(ROW('Nouveau Nom'!D219)-1,'Nouveau Nom'!$A$2:$B$300,2,FALSE))</f>
        <v/>
      </c>
      <c r="E219" s="29" t="str">
        <f>IF(D219="","",VLOOKUP(D219,'f2'!$B$2:$I$1048576,2,FALSE))</f>
        <v/>
      </c>
      <c r="F219" s="29" t="str">
        <f>IF(D219="","",VLOOKUP(D219,'f2'!$B$2:$I$1048576,3,FALSE))</f>
        <v/>
      </c>
      <c r="G219" s="30" t="str">
        <f>IF(D219="","",VLOOKUP(D219,'f2'!$B$2:$I$1048576,4,FALSE))</f>
        <v/>
      </c>
      <c r="H219" s="28" t="str">
        <f>IF(D219="","",VLOOKUP(D219,'f2'!$B$2:$I$1048576,5,FALSE))</f>
        <v/>
      </c>
      <c r="I219" s="31" t="str">
        <f>IF(D219="","",VLOOKUP(D219,'f2'!$B$2:$I$1048576,6,FALSE))</f>
        <v/>
      </c>
      <c r="J219" s="29" t="str">
        <f>IF(D219="","",VLOOKUP(D219,'f2'!$B$2:$I$1048576,7,FALSE))</f>
        <v/>
      </c>
    </row>
    <row r="220" spans="1:10" x14ac:dyDescent="0.2">
      <c r="A220" s="27">
        <f t="shared" si="3"/>
        <v>4</v>
      </c>
      <c r="B220" s="27" t="str">
        <f>IF(ROW(B220)-1&gt;COUNTA('f2'!$B$2:$B$121),"",IF(ISNA(VLOOKUP('f2'!B220,'f1'!$D$2:$D$1048576,1,FALSE))=TRUE,'f2'!B220,""))</f>
        <v/>
      </c>
      <c r="C220" s="33" t="str">
        <f>IF(D220="","",VLOOKUP(D220,'f2'!$B$2:$I$1048576,8,FALSE))</f>
        <v/>
      </c>
      <c r="D220" s="28" t="str">
        <f>IF(ROW(D220)-1&gt;COUNTA($B$2:$B$300)-COUNTBLANK($B$2:$B$300),"",VLOOKUP(ROW('Nouveau Nom'!D220)-1,'Nouveau Nom'!$A$2:$B$300,2,FALSE))</f>
        <v/>
      </c>
      <c r="E220" s="29" t="str">
        <f>IF(D220="","",VLOOKUP(D220,'f2'!$B$2:$I$1048576,2,FALSE))</f>
        <v/>
      </c>
      <c r="F220" s="29" t="str">
        <f>IF(D220="","",VLOOKUP(D220,'f2'!$B$2:$I$1048576,3,FALSE))</f>
        <v/>
      </c>
      <c r="G220" s="30" t="str">
        <f>IF(D220="","",VLOOKUP(D220,'f2'!$B$2:$I$1048576,4,FALSE))</f>
        <v/>
      </c>
      <c r="H220" s="28" t="str">
        <f>IF(D220="","",VLOOKUP(D220,'f2'!$B$2:$I$1048576,5,FALSE))</f>
        <v/>
      </c>
      <c r="I220" s="31" t="str">
        <f>IF(D220="","",VLOOKUP(D220,'f2'!$B$2:$I$1048576,6,FALSE))</f>
        <v/>
      </c>
      <c r="J220" s="29" t="str">
        <f>IF(D220="","",VLOOKUP(D220,'f2'!$B$2:$I$1048576,7,FALSE))</f>
        <v/>
      </c>
    </row>
    <row r="221" spans="1:10" x14ac:dyDescent="0.2">
      <c r="A221" s="27">
        <f t="shared" si="3"/>
        <v>4</v>
      </c>
      <c r="B221" s="27" t="str">
        <f>IF(ROW(B221)-1&gt;COUNTA('f2'!$B$2:$B$121),"",IF(ISNA(VLOOKUP('f2'!B221,'f1'!$D$2:$D$1048576,1,FALSE))=TRUE,'f2'!B221,""))</f>
        <v/>
      </c>
      <c r="C221" s="33" t="str">
        <f>IF(D221="","",VLOOKUP(D221,'f2'!$B$2:$I$1048576,8,FALSE))</f>
        <v/>
      </c>
      <c r="D221" s="28" t="str">
        <f>IF(ROW(D221)-1&gt;COUNTA($B$2:$B$300)-COUNTBLANK($B$2:$B$300),"",VLOOKUP(ROW('Nouveau Nom'!D221)-1,'Nouveau Nom'!$A$2:$B$300,2,FALSE))</f>
        <v/>
      </c>
      <c r="E221" s="29" t="str">
        <f>IF(D221="","",VLOOKUP(D221,'f2'!$B$2:$I$1048576,2,FALSE))</f>
        <v/>
      </c>
      <c r="F221" s="29" t="str">
        <f>IF(D221="","",VLOOKUP(D221,'f2'!$B$2:$I$1048576,3,FALSE))</f>
        <v/>
      </c>
      <c r="G221" s="30" t="str">
        <f>IF(D221="","",VLOOKUP(D221,'f2'!$B$2:$I$1048576,4,FALSE))</f>
        <v/>
      </c>
      <c r="H221" s="28" t="str">
        <f>IF(D221="","",VLOOKUP(D221,'f2'!$B$2:$I$1048576,5,FALSE))</f>
        <v/>
      </c>
      <c r="I221" s="31" t="str">
        <f>IF(D221="","",VLOOKUP(D221,'f2'!$B$2:$I$1048576,6,FALSE))</f>
        <v/>
      </c>
      <c r="J221" s="29" t="str">
        <f>IF(D221="","",VLOOKUP(D221,'f2'!$B$2:$I$1048576,7,FALSE))</f>
        <v/>
      </c>
    </row>
    <row r="222" spans="1:10" x14ac:dyDescent="0.2">
      <c r="A222" s="27">
        <f t="shared" si="3"/>
        <v>4</v>
      </c>
      <c r="B222" s="27" t="str">
        <f>IF(ROW(B222)-1&gt;COUNTA('f2'!$B$2:$B$121),"",IF(ISNA(VLOOKUP('f2'!B222,'f1'!$D$2:$D$1048576,1,FALSE))=TRUE,'f2'!B222,""))</f>
        <v/>
      </c>
      <c r="C222" s="33" t="str">
        <f>IF(D222="","",VLOOKUP(D222,'f2'!$B$2:$I$1048576,8,FALSE))</f>
        <v/>
      </c>
      <c r="D222" s="28" t="str">
        <f>IF(ROW(D222)-1&gt;COUNTA($B$2:$B$300)-COUNTBLANK($B$2:$B$300),"",VLOOKUP(ROW('Nouveau Nom'!D222)-1,'Nouveau Nom'!$A$2:$B$300,2,FALSE))</f>
        <v/>
      </c>
      <c r="E222" s="29" t="str">
        <f>IF(D222="","",VLOOKUP(D222,'f2'!$B$2:$I$1048576,2,FALSE))</f>
        <v/>
      </c>
      <c r="F222" s="29" t="str">
        <f>IF(D222="","",VLOOKUP(D222,'f2'!$B$2:$I$1048576,3,FALSE))</f>
        <v/>
      </c>
      <c r="G222" s="30" t="str">
        <f>IF(D222="","",VLOOKUP(D222,'f2'!$B$2:$I$1048576,4,FALSE))</f>
        <v/>
      </c>
      <c r="H222" s="28" t="str">
        <f>IF(D222="","",VLOOKUP(D222,'f2'!$B$2:$I$1048576,5,FALSE))</f>
        <v/>
      </c>
      <c r="I222" s="31" t="str">
        <f>IF(D222="","",VLOOKUP(D222,'f2'!$B$2:$I$1048576,6,FALSE))</f>
        <v/>
      </c>
      <c r="J222" s="29" t="str">
        <f>IF(D222="","",VLOOKUP(D222,'f2'!$B$2:$I$1048576,7,FALSE))</f>
        <v/>
      </c>
    </row>
    <row r="223" spans="1:10" x14ac:dyDescent="0.2">
      <c r="A223" s="27">
        <f t="shared" si="3"/>
        <v>4</v>
      </c>
      <c r="B223" s="27" t="str">
        <f>IF(ROW(B223)-1&gt;COUNTA('f2'!$B$2:$B$121),"",IF(ISNA(VLOOKUP('f2'!B223,'f1'!$D$2:$D$1048576,1,FALSE))=TRUE,'f2'!B223,""))</f>
        <v/>
      </c>
      <c r="C223" s="33" t="str">
        <f>IF(D223="","",VLOOKUP(D223,'f2'!$B$2:$I$1048576,8,FALSE))</f>
        <v/>
      </c>
      <c r="D223" s="28" t="str">
        <f>IF(ROW(D223)-1&gt;COUNTA($B$2:$B$300)-COUNTBLANK($B$2:$B$300),"",VLOOKUP(ROW('Nouveau Nom'!D223)-1,'Nouveau Nom'!$A$2:$B$300,2,FALSE))</f>
        <v/>
      </c>
      <c r="E223" s="29" t="str">
        <f>IF(D223="","",VLOOKUP(D223,'f2'!$B$2:$I$1048576,2,FALSE))</f>
        <v/>
      </c>
      <c r="F223" s="29" t="str">
        <f>IF(D223="","",VLOOKUP(D223,'f2'!$B$2:$I$1048576,3,FALSE))</f>
        <v/>
      </c>
      <c r="G223" s="30" t="str">
        <f>IF(D223="","",VLOOKUP(D223,'f2'!$B$2:$I$1048576,4,FALSE))</f>
        <v/>
      </c>
      <c r="H223" s="28" t="str">
        <f>IF(D223="","",VLOOKUP(D223,'f2'!$B$2:$I$1048576,5,FALSE))</f>
        <v/>
      </c>
      <c r="I223" s="31" t="str">
        <f>IF(D223="","",VLOOKUP(D223,'f2'!$B$2:$I$1048576,6,FALSE))</f>
        <v/>
      </c>
      <c r="J223" s="29" t="str">
        <f>IF(D223="","",VLOOKUP(D223,'f2'!$B$2:$I$1048576,7,FALSE))</f>
        <v/>
      </c>
    </row>
    <row r="224" spans="1:10" x14ac:dyDescent="0.2">
      <c r="A224" s="27">
        <f t="shared" si="3"/>
        <v>4</v>
      </c>
      <c r="B224" s="27" t="str">
        <f>IF(ROW(B224)-1&gt;COUNTA('f2'!$B$2:$B$121),"",IF(ISNA(VLOOKUP('f2'!B224,'f1'!$D$2:$D$1048576,1,FALSE))=TRUE,'f2'!B224,""))</f>
        <v/>
      </c>
      <c r="C224" s="33" t="str">
        <f>IF(D224="","",VLOOKUP(D224,'f2'!$B$2:$I$1048576,8,FALSE))</f>
        <v/>
      </c>
      <c r="D224" s="28" t="str">
        <f>IF(ROW(D224)-1&gt;COUNTA($B$2:$B$300)-COUNTBLANK($B$2:$B$300),"",VLOOKUP(ROW('Nouveau Nom'!D224)-1,'Nouveau Nom'!$A$2:$B$300,2,FALSE))</f>
        <v/>
      </c>
      <c r="E224" s="29" t="str">
        <f>IF(D224="","",VLOOKUP(D224,'f2'!$B$2:$I$1048576,2,FALSE))</f>
        <v/>
      </c>
      <c r="F224" s="29" t="str">
        <f>IF(D224="","",VLOOKUP(D224,'f2'!$B$2:$I$1048576,3,FALSE))</f>
        <v/>
      </c>
      <c r="G224" s="30" t="str">
        <f>IF(D224="","",VLOOKUP(D224,'f2'!$B$2:$I$1048576,4,FALSE))</f>
        <v/>
      </c>
      <c r="H224" s="28" t="str">
        <f>IF(D224="","",VLOOKUP(D224,'f2'!$B$2:$I$1048576,5,FALSE))</f>
        <v/>
      </c>
      <c r="I224" s="31" t="str">
        <f>IF(D224="","",VLOOKUP(D224,'f2'!$B$2:$I$1048576,6,FALSE))</f>
        <v/>
      </c>
      <c r="J224" s="29" t="str">
        <f>IF(D224="","",VLOOKUP(D224,'f2'!$B$2:$I$1048576,7,FALSE))</f>
        <v/>
      </c>
    </row>
    <row r="225" spans="1:10" x14ac:dyDescent="0.2">
      <c r="A225" s="27">
        <f t="shared" si="3"/>
        <v>4</v>
      </c>
      <c r="B225" s="27" t="str">
        <f>IF(ROW(B225)-1&gt;COUNTA('f2'!$B$2:$B$121),"",IF(ISNA(VLOOKUP('f2'!B225,'f1'!$D$2:$D$1048576,1,FALSE))=TRUE,'f2'!B225,""))</f>
        <v/>
      </c>
      <c r="C225" s="33" t="str">
        <f>IF(D225="","",VLOOKUP(D225,'f2'!$B$2:$I$1048576,8,FALSE))</f>
        <v/>
      </c>
      <c r="D225" s="28" t="str">
        <f>IF(ROW(D225)-1&gt;COUNTA($B$2:$B$300)-COUNTBLANK($B$2:$B$300),"",VLOOKUP(ROW('Nouveau Nom'!D225)-1,'Nouveau Nom'!$A$2:$B$300,2,FALSE))</f>
        <v/>
      </c>
      <c r="E225" s="29" t="str">
        <f>IF(D225="","",VLOOKUP(D225,'f2'!$B$2:$I$1048576,2,FALSE))</f>
        <v/>
      </c>
      <c r="F225" s="29" t="str">
        <f>IF(D225="","",VLOOKUP(D225,'f2'!$B$2:$I$1048576,3,FALSE))</f>
        <v/>
      </c>
      <c r="G225" s="30" t="str">
        <f>IF(D225="","",VLOOKUP(D225,'f2'!$B$2:$I$1048576,4,FALSE))</f>
        <v/>
      </c>
      <c r="H225" s="28" t="str">
        <f>IF(D225="","",VLOOKUP(D225,'f2'!$B$2:$I$1048576,5,FALSE))</f>
        <v/>
      </c>
      <c r="I225" s="31" t="str">
        <f>IF(D225="","",VLOOKUP(D225,'f2'!$B$2:$I$1048576,6,FALSE))</f>
        <v/>
      </c>
      <c r="J225" s="29" t="str">
        <f>IF(D225="","",VLOOKUP(D225,'f2'!$B$2:$I$1048576,7,FALSE))</f>
        <v/>
      </c>
    </row>
    <row r="226" spans="1:10" x14ac:dyDescent="0.2">
      <c r="A226" s="27">
        <f t="shared" si="3"/>
        <v>4</v>
      </c>
      <c r="B226" s="27" t="str">
        <f>IF(ROW(B226)-1&gt;COUNTA('f2'!$B$2:$B$121),"",IF(ISNA(VLOOKUP('f2'!B226,'f1'!$D$2:$D$1048576,1,FALSE))=TRUE,'f2'!B226,""))</f>
        <v/>
      </c>
      <c r="C226" s="33" t="str">
        <f>IF(D226="","",VLOOKUP(D226,'f2'!$B$2:$I$1048576,8,FALSE))</f>
        <v/>
      </c>
      <c r="D226" s="28" t="str">
        <f>IF(ROW(D226)-1&gt;COUNTA($B$2:$B$300)-COUNTBLANK($B$2:$B$300),"",VLOOKUP(ROW('Nouveau Nom'!D226)-1,'Nouveau Nom'!$A$2:$B$300,2,FALSE))</f>
        <v/>
      </c>
      <c r="E226" s="29" t="str">
        <f>IF(D226="","",VLOOKUP(D226,'f2'!$B$2:$I$1048576,2,FALSE))</f>
        <v/>
      </c>
      <c r="F226" s="29" t="str">
        <f>IF(D226="","",VLOOKUP(D226,'f2'!$B$2:$I$1048576,3,FALSE))</f>
        <v/>
      </c>
      <c r="G226" s="30" t="str">
        <f>IF(D226="","",VLOOKUP(D226,'f2'!$B$2:$I$1048576,4,FALSE))</f>
        <v/>
      </c>
      <c r="H226" s="28" t="str">
        <f>IF(D226="","",VLOOKUP(D226,'f2'!$B$2:$I$1048576,5,FALSE))</f>
        <v/>
      </c>
      <c r="I226" s="31" t="str">
        <f>IF(D226="","",VLOOKUP(D226,'f2'!$B$2:$I$1048576,6,FALSE))</f>
        <v/>
      </c>
      <c r="J226" s="29" t="str">
        <f>IF(D226="","",VLOOKUP(D226,'f2'!$B$2:$I$1048576,7,FALSE))</f>
        <v/>
      </c>
    </row>
    <row r="227" spans="1:10" x14ac:dyDescent="0.2">
      <c r="A227" s="27">
        <f t="shared" si="3"/>
        <v>4</v>
      </c>
      <c r="B227" s="27" t="str">
        <f>IF(ROW(B227)-1&gt;COUNTA('f2'!$B$2:$B$121),"",IF(ISNA(VLOOKUP('f2'!B227,'f1'!$D$2:$D$1048576,1,FALSE))=TRUE,'f2'!B227,""))</f>
        <v/>
      </c>
      <c r="C227" s="33" t="str">
        <f>IF(D227="","",VLOOKUP(D227,'f2'!$B$2:$I$1048576,8,FALSE))</f>
        <v/>
      </c>
      <c r="D227" s="28" t="str">
        <f>IF(ROW(D227)-1&gt;COUNTA($B$2:$B$300)-COUNTBLANK($B$2:$B$300),"",VLOOKUP(ROW('Nouveau Nom'!D227)-1,'Nouveau Nom'!$A$2:$B$300,2,FALSE))</f>
        <v/>
      </c>
      <c r="E227" s="29" t="str">
        <f>IF(D227="","",VLOOKUP(D227,'f2'!$B$2:$I$1048576,2,FALSE))</f>
        <v/>
      </c>
      <c r="F227" s="29" t="str">
        <f>IF(D227="","",VLOOKUP(D227,'f2'!$B$2:$I$1048576,3,FALSE))</f>
        <v/>
      </c>
      <c r="G227" s="30" t="str">
        <f>IF(D227="","",VLOOKUP(D227,'f2'!$B$2:$I$1048576,4,FALSE))</f>
        <v/>
      </c>
      <c r="H227" s="28" t="str">
        <f>IF(D227="","",VLOOKUP(D227,'f2'!$B$2:$I$1048576,5,FALSE))</f>
        <v/>
      </c>
      <c r="I227" s="31" t="str">
        <f>IF(D227="","",VLOOKUP(D227,'f2'!$B$2:$I$1048576,6,FALSE))</f>
        <v/>
      </c>
      <c r="J227" s="29" t="str">
        <f>IF(D227="","",VLOOKUP(D227,'f2'!$B$2:$I$1048576,7,FALSE))</f>
        <v/>
      </c>
    </row>
    <row r="228" spans="1:10" x14ac:dyDescent="0.2">
      <c r="A228" s="27">
        <f t="shared" si="3"/>
        <v>4</v>
      </c>
      <c r="B228" s="27" t="str">
        <f>IF(ROW(B228)-1&gt;COUNTA('f2'!$B$2:$B$121),"",IF(ISNA(VLOOKUP('f2'!B228,'f1'!$D$2:$D$1048576,1,FALSE))=TRUE,'f2'!B228,""))</f>
        <v/>
      </c>
      <c r="C228" s="33" t="str">
        <f>IF(D228="","",VLOOKUP(D228,'f2'!$B$2:$I$1048576,8,FALSE))</f>
        <v/>
      </c>
      <c r="D228" s="28" t="str">
        <f>IF(ROW(D228)-1&gt;COUNTA($B$2:$B$300)-COUNTBLANK($B$2:$B$300),"",VLOOKUP(ROW('Nouveau Nom'!D228)-1,'Nouveau Nom'!$A$2:$B$300,2,FALSE))</f>
        <v/>
      </c>
      <c r="E228" s="29" t="str">
        <f>IF(D228="","",VLOOKUP(D228,'f2'!$B$2:$I$1048576,2,FALSE))</f>
        <v/>
      </c>
      <c r="F228" s="29" t="str">
        <f>IF(D228="","",VLOOKUP(D228,'f2'!$B$2:$I$1048576,3,FALSE))</f>
        <v/>
      </c>
      <c r="G228" s="30" t="str">
        <f>IF(D228="","",VLOOKUP(D228,'f2'!$B$2:$I$1048576,4,FALSE))</f>
        <v/>
      </c>
      <c r="H228" s="28" t="str">
        <f>IF(D228="","",VLOOKUP(D228,'f2'!$B$2:$I$1048576,5,FALSE))</f>
        <v/>
      </c>
      <c r="I228" s="31" t="str">
        <f>IF(D228="","",VLOOKUP(D228,'f2'!$B$2:$I$1048576,6,FALSE))</f>
        <v/>
      </c>
      <c r="J228" s="29" t="str">
        <f>IF(D228="","",VLOOKUP(D228,'f2'!$B$2:$I$1048576,7,FALSE))</f>
        <v/>
      </c>
    </row>
    <row r="229" spans="1:10" x14ac:dyDescent="0.2">
      <c r="A229" s="27">
        <f t="shared" si="3"/>
        <v>4</v>
      </c>
      <c r="B229" s="27" t="str">
        <f>IF(ROW(B229)-1&gt;COUNTA('f2'!$B$2:$B$121),"",IF(ISNA(VLOOKUP('f2'!B229,'f1'!$D$2:$D$1048576,1,FALSE))=TRUE,'f2'!B229,""))</f>
        <v/>
      </c>
      <c r="C229" s="33" t="str">
        <f>IF(D229="","",VLOOKUP(D229,'f2'!$B$2:$I$1048576,8,FALSE))</f>
        <v/>
      </c>
      <c r="D229" s="28" t="str">
        <f>IF(ROW(D229)-1&gt;COUNTA($B$2:$B$300)-COUNTBLANK($B$2:$B$300),"",VLOOKUP(ROW('Nouveau Nom'!D229)-1,'Nouveau Nom'!$A$2:$B$300,2,FALSE))</f>
        <v/>
      </c>
      <c r="E229" s="29" t="str">
        <f>IF(D229="","",VLOOKUP(D229,'f2'!$B$2:$I$1048576,2,FALSE))</f>
        <v/>
      </c>
      <c r="F229" s="29" t="str">
        <f>IF(D229="","",VLOOKUP(D229,'f2'!$B$2:$I$1048576,3,FALSE))</f>
        <v/>
      </c>
      <c r="G229" s="30" t="str">
        <f>IF(D229="","",VLOOKUP(D229,'f2'!$B$2:$I$1048576,4,FALSE))</f>
        <v/>
      </c>
      <c r="H229" s="28" t="str">
        <f>IF(D229="","",VLOOKUP(D229,'f2'!$B$2:$I$1048576,5,FALSE))</f>
        <v/>
      </c>
      <c r="I229" s="31" t="str">
        <f>IF(D229="","",VLOOKUP(D229,'f2'!$B$2:$I$1048576,6,FALSE))</f>
        <v/>
      </c>
      <c r="J229" s="29" t="str">
        <f>IF(D229="","",VLOOKUP(D229,'f2'!$B$2:$I$1048576,7,FALSE))</f>
        <v/>
      </c>
    </row>
    <row r="230" spans="1:10" x14ac:dyDescent="0.2">
      <c r="A230" s="27">
        <f t="shared" si="3"/>
        <v>4</v>
      </c>
      <c r="B230" s="27" t="str">
        <f>IF(ROW(B230)-1&gt;COUNTA('f2'!$B$2:$B$121),"",IF(ISNA(VLOOKUP('f2'!B230,'f1'!$D$2:$D$1048576,1,FALSE))=TRUE,'f2'!B230,""))</f>
        <v/>
      </c>
      <c r="C230" s="33" t="str">
        <f>IF(D230="","",VLOOKUP(D230,'f2'!$B$2:$I$1048576,8,FALSE))</f>
        <v/>
      </c>
      <c r="D230" s="28" t="str">
        <f>IF(ROW(D230)-1&gt;COUNTA($B$2:$B$300)-COUNTBLANK($B$2:$B$300),"",VLOOKUP(ROW('Nouveau Nom'!D230)-1,'Nouveau Nom'!$A$2:$B$300,2,FALSE))</f>
        <v/>
      </c>
      <c r="E230" s="29" t="str">
        <f>IF(D230="","",VLOOKUP(D230,'f2'!$B$2:$I$1048576,2,FALSE))</f>
        <v/>
      </c>
      <c r="F230" s="29" t="str">
        <f>IF(D230="","",VLOOKUP(D230,'f2'!$B$2:$I$1048576,3,FALSE))</f>
        <v/>
      </c>
      <c r="G230" s="30" t="str">
        <f>IF(D230="","",VLOOKUP(D230,'f2'!$B$2:$I$1048576,4,FALSE))</f>
        <v/>
      </c>
      <c r="H230" s="28" t="str">
        <f>IF(D230="","",VLOOKUP(D230,'f2'!$B$2:$I$1048576,5,FALSE))</f>
        <v/>
      </c>
      <c r="I230" s="31" t="str">
        <f>IF(D230="","",VLOOKUP(D230,'f2'!$B$2:$I$1048576,6,FALSE))</f>
        <v/>
      </c>
      <c r="J230" s="29" t="str">
        <f>IF(D230="","",VLOOKUP(D230,'f2'!$B$2:$I$1048576,7,FALSE))</f>
        <v/>
      </c>
    </row>
    <row r="231" spans="1:10" x14ac:dyDescent="0.2">
      <c r="A231" s="27">
        <f t="shared" si="3"/>
        <v>4</v>
      </c>
      <c r="B231" s="27" t="str">
        <f>IF(ROW(B231)-1&gt;COUNTA('f2'!$B$2:$B$121),"",IF(ISNA(VLOOKUP('f2'!B231,'f1'!$D$2:$D$1048576,1,FALSE))=TRUE,'f2'!B231,""))</f>
        <v/>
      </c>
      <c r="C231" s="33" t="str">
        <f>IF(D231="","",VLOOKUP(D231,'f2'!$B$2:$I$1048576,8,FALSE))</f>
        <v/>
      </c>
      <c r="D231" s="28" t="str">
        <f>IF(ROW(D231)-1&gt;COUNTA($B$2:$B$300)-COUNTBLANK($B$2:$B$300),"",VLOOKUP(ROW('Nouveau Nom'!D231)-1,'Nouveau Nom'!$A$2:$B$300,2,FALSE))</f>
        <v/>
      </c>
      <c r="E231" s="29" t="str">
        <f>IF(D231="","",VLOOKUP(D231,'f2'!$B$2:$I$1048576,2,FALSE))</f>
        <v/>
      </c>
      <c r="F231" s="29" t="str">
        <f>IF(D231="","",VLOOKUP(D231,'f2'!$B$2:$I$1048576,3,FALSE))</f>
        <v/>
      </c>
      <c r="G231" s="30" t="str">
        <f>IF(D231="","",VLOOKUP(D231,'f2'!$B$2:$I$1048576,4,FALSE))</f>
        <v/>
      </c>
      <c r="H231" s="28" t="str">
        <f>IF(D231="","",VLOOKUP(D231,'f2'!$B$2:$I$1048576,5,FALSE))</f>
        <v/>
      </c>
      <c r="I231" s="31" t="str">
        <f>IF(D231="","",VLOOKUP(D231,'f2'!$B$2:$I$1048576,6,FALSE))</f>
        <v/>
      </c>
      <c r="J231" s="29" t="str">
        <f>IF(D231="","",VLOOKUP(D231,'f2'!$B$2:$I$1048576,7,FALSE))</f>
        <v/>
      </c>
    </row>
    <row r="232" spans="1:10" x14ac:dyDescent="0.2">
      <c r="A232" s="27">
        <f t="shared" si="3"/>
        <v>4</v>
      </c>
      <c r="B232" s="27" t="str">
        <f>IF(ROW(B232)-1&gt;COUNTA('f2'!$B$2:$B$121),"",IF(ISNA(VLOOKUP('f2'!B232,'f1'!$D$2:$D$1048576,1,FALSE))=TRUE,'f2'!B232,""))</f>
        <v/>
      </c>
      <c r="C232" s="33" t="str">
        <f>IF(D232="","",VLOOKUP(D232,'f2'!$B$2:$I$1048576,8,FALSE))</f>
        <v/>
      </c>
      <c r="D232" s="28" t="str">
        <f>IF(ROW(D232)-1&gt;COUNTA($B$2:$B$300)-COUNTBLANK($B$2:$B$300),"",VLOOKUP(ROW('Nouveau Nom'!D232)-1,'Nouveau Nom'!$A$2:$B$300,2,FALSE))</f>
        <v/>
      </c>
      <c r="E232" s="29" t="str">
        <f>IF(D232="","",VLOOKUP(D232,'f2'!$B$2:$I$1048576,2,FALSE))</f>
        <v/>
      </c>
      <c r="F232" s="29" t="str">
        <f>IF(D232="","",VLOOKUP(D232,'f2'!$B$2:$I$1048576,3,FALSE))</f>
        <v/>
      </c>
      <c r="G232" s="30" t="str">
        <f>IF(D232="","",VLOOKUP(D232,'f2'!$B$2:$I$1048576,4,FALSE))</f>
        <v/>
      </c>
      <c r="H232" s="28" t="str">
        <f>IF(D232="","",VLOOKUP(D232,'f2'!$B$2:$I$1048576,5,FALSE))</f>
        <v/>
      </c>
      <c r="I232" s="31" t="str">
        <f>IF(D232="","",VLOOKUP(D232,'f2'!$B$2:$I$1048576,6,FALSE))</f>
        <v/>
      </c>
      <c r="J232" s="29" t="str">
        <f>IF(D232="","",VLOOKUP(D232,'f2'!$B$2:$I$1048576,7,FALSE))</f>
        <v/>
      </c>
    </row>
    <row r="233" spans="1:10" x14ac:dyDescent="0.2">
      <c r="A233" s="27">
        <f t="shared" si="3"/>
        <v>4</v>
      </c>
      <c r="B233" s="27" t="str">
        <f>IF(ROW(B233)-1&gt;COUNTA('f2'!$B$2:$B$121),"",IF(ISNA(VLOOKUP('f2'!B233,'f1'!$D$2:$D$1048576,1,FALSE))=TRUE,'f2'!B233,""))</f>
        <v/>
      </c>
      <c r="C233" s="33" t="str">
        <f>IF(D233="","",VLOOKUP(D233,'f2'!$B$2:$I$1048576,8,FALSE))</f>
        <v/>
      </c>
      <c r="D233" s="28" t="str">
        <f>IF(ROW(D233)-1&gt;COUNTA($B$2:$B$300)-COUNTBLANK($B$2:$B$300),"",VLOOKUP(ROW('Nouveau Nom'!D233)-1,'Nouveau Nom'!$A$2:$B$300,2,FALSE))</f>
        <v/>
      </c>
      <c r="E233" s="29" t="str">
        <f>IF(D233="","",VLOOKUP(D233,'f2'!$B$2:$I$1048576,2,FALSE))</f>
        <v/>
      </c>
      <c r="F233" s="29" t="str">
        <f>IF(D233="","",VLOOKUP(D233,'f2'!$B$2:$I$1048576,3,FALSE))</f>
        <v/>
      </c>
      <c r="G233" s="30" t="str">
        <f>IF(D233="","",VLOOKUP(D233,'f2'!$B$2:$I$1048576,4,FALSE))</f>
        <v/>
      </c>
      <c r="H233" s="28" t="str">
        <f>IF(D233="","",VLOOKUP(D233,'f2'!$B$2:$I$1048576,5,FALSE))</f>
        <v/>
      </c>
      <c r="I233" s="31" t="str">
        <f>IF(D233="","",VLOOKUP(D233,'f2'!$B$2:$I$1048576,6,FALSE))</f>
        <v/>
      </c>
      <c r="J233" s="29" t="str">
        <f>IF(D233="","",VLOOKUP(D233,'f2'!$B$2:$I$1048576,7,FALSE))</f>
        <v/>
      </c>
    </row>
    <row r="234" spans="1:10" x14ac:dyDescent="0.2">
      <c r="A234" s="27">
        <f t="shared" si="3"/>
        <v>4</v>
      </c>
      <c r="B234" s="27" t="str">
        <f>IF(ROW(B234)-1&gt;COUNTA('f2'!$B$2:$B$121),"",IF(ISNA(VLOOKUP('f2'!B234,'f1'!$D$2:$D$1048576,1,FALSE))=TRUE,'f2'!B234,""))</f>
        <v/>
      </c>
      <c r="C234" s="33" t="str">
        <f>IF(D234="","",VLOOKUP(D234,'f2'!$B$2:$I$1048576,8,FALSE))</f>
        <v/>
      </c>
      <c r="D234" s="28" t="str">
        <f>IF(ROW(D234)-1&gt;COUNTA($B$2:$B$300)-COUNTBLANK($B$2:$B$300),"",VLOOKUP(ROW('Nouveau Nom'!D234)-1,'Nouveau Nom'!$A$2:$B$300,2,FALSE))</f>
        <v/>
      </c>
      <c r="E234" s="29" t="str">
        <f>IF(D234="","",VLOOKUP(D234,'f2'!$B$2:$I$1048576,2,FALSE))</f>
        <v/>
      </c>
      <c r="F234" s="29" t="str">
        <f>IF(D234="","",VLOOKUP(D234,'f2'!$B$2:$I$1048576,3,FALSE))</f>
        <v/>
      </c>
      <c r="G234" s="30" t="str">
        <f>IF(D234="","",VLOOKUP(D234,'f2'!$B$2:$I$1048576,4,FALSE))</f>
        <v/>
      </c>
      <c r="H234" s="28" t="str">
        <f>IF(D234="","",VLOOKUP(D234,'f2'!$B$2:$I$1048576,5,FALSE))</f>
        <v/>
      </c>
      <c r="I234" s="31" t="str">
        <f>IF(D234="","",VLOOKUP(D234,'f2'!$B$2:$I$1048576,6,FALSE))</f>
        <v/>
      </c>
      <c r="J234" s="29" t="str">
        <f>IF(D234="","",VLOOKUP(D234,'f2'!$B$2:$I$1048576,7,FALSE))</f>
        <v/>
      </c>
    </row>
    <row r="235" spans="1:10" x14ac:dyDescent="0.2">
      <c r="A235" s="27">
        <f t="shared" si="3"/>
        <v>4</v>
      </c>
      <c r="B235" s="27" t="str">
        <f>IF(ROW(B235)-1&gt;COUNTA('f2'!$B$2:$B$121),"",IF(ISNA(VLOOKUP('f2'!B235,'f1'!$D$2:$D$1048576,1,FALSE))=TRUE,'f2'!B235,""))</f>
        <v/>
      </c>
      <c r="C235" s="33" t="str">
        <f>IF(D235="","",VLOOKUP(D235,'f2'!$B$2:$I$1048576,8,FALSE))</f>
        <v/>
      </c>
      <c r="D235" s="28" t="str">
        <f>IF(ROW(D235)-1&gt;COUNTA($B$2:$B$300)-COUNTBLANK($B$2:$B$300),"",VLOOKUP(ROW('Nouveau Nom'!D235)-1,'Nouveau Nom'!$A$2:$B$300,2,FALSE))</f>
        <v/>
      </c>
      <c r="E235" s="29" t="str">
        <f>IF(D235="","",VLOOKUP(D235,'f2'!$B$2:$I$1048576,2,FALSE))</f>
        <v/>
      </c>
      <c r="F235" s="29" t="str">
        <f>IF(D235="","",VLOOKUP(D235,'f2'!$B$2:$I$1048576,3,FALSE))</f>
        <v/>
      </c>
      <c r="G235" s="30" t="str">
        <f>IF(D235="","",VLOOKUP(D235,'f2'!$B$2:$I$1048576,4,FALSE))</f>
        <v/>
      </c>
      <c r="H235" s="28" t="str">
        <f>IF(D235="","",VLOOKUP(D235,'f2'!$B$2:$I$1048576,5,FALSE))</f>
        <v/>
      </c>
      <c r="I235" s="31" t="str">
        <f>IF(D235="","",VLOOKUP(D235,'f2'!$B$2:$I$1048576,6,FALSE))</f>
        <v/>
      </c>
      <c r="J235" s="29" t="str">
        <f>IF(D235="","",VLOOKUP(D235,'f2'!$B$2:$I$1048576,7,FALSE))</f>
        <v/>
      </c>
    </row>
    <row r="236" spans="1:10" x14ac:dyDescent="0.2">
      <c r="A236" s="27">
        <f t="shared" si="3"/>
        <v>4</v>
      </c>
      <c r="B236" s="27" t="str">
        <f>IF(ROW(B236)-1&gt;COUNTA('f2'!$B$2:$B$121),"",IF(ISNA(VLOOKUP('f2'!B236,'f1'!$D$2:$D$1048576,1,FALSE))=TRUE,'f2'!B236,""))</f>
        <v/>
      </c>
      <c r="C236" s="33" t="str">
        <f>IF(D236="","",VLOOKUP(D236,'f2'!$B$2:$I$1048576,8,FALSE))</f>
        <v/>
      </c>
      <c r="D236" s="28" t="str">
        <f>IF(ROW(D236)-1&gt;COUNTA($B$2:$B$300)-COUNTBLANK($B$2:$B$300),"",VLOOKUP(ROW('Nouveau Nom'!D236)-1,'Nouveau Nom'!$A$2:$B$300,2,FALSE))</f>
        <v/>
      </c>
      <c r="E236" s="29" t="str">
        <f>IF(D236="","",VLOOKUP(D236,'f2'!$B$2:$I$1048576,2,FALSE))</f>
        <v/>
      </c>
      <c r="F236" s="29" t="str">
        <f>IF(D236="","",VLOOKUP(D236,'f2'!$B$2:$I$1048576,3,FALSE))</f>
        <v/>
      </c>
      <c r="G236" s="30" t="str">
        <f>IF(D236="","",VLOOKUP(D236,'f2'!$B$2:$I$1048576,4,FALSE))</f>
        <v/>
      </c>
      <c r="H236" s="28" t="str">
        <f>IF(D236="","",VLOOKUP(D236,'f2'!$B$2:$I$1048576,5,FALSE))</f>
        <v/>
      </c>
      <c r="I236" s="31" t="str">
        <f>IF(D236="","",VLOOKUP(D236,'f2'!$B$2:$I$1048576,6,FALSE))</f>
        <v/>
      </c>
      <c r="J236" s="29" t="str">
        <f>IF(D236="","",VLOOKUP(D236,'f2'!$B$2:$I$1048576,7,FALSE))</f>
        <v/>
      </c>
    </row>
    <row r="237" spans="1:10" x14ac:dyDescent="0.2">
      <c r="A237" s="27">
        <f t="shared" si="3"/>
        <v>4</v>
      </c>
      <c r="B237" s="27" t="str">
        <f>IF(ROW(B237)-1&gt;COUNTA('f2'!$B$2:$B$121),"",IF(ISNA(VLOOKUP('f2'!B237,'f1'!$D$2:$D$1048576,1,FALSE))=TRUE,'f2'!B237,""))</f>
        <v/>
      </c>
      <c r="C237" s="33" t="str">
        <f>IF(D237="","",VLOOKUP(D237,'f2'!$B$2:$I$1048576,8,FALSE))</f>
        <v/>
      </c>
      <c r="D237" s="28" t="str">
        <f>IF(ROW(D237)-1&gt;COUNTA($B$2:$B$300)-COUNTBLANK($B$2:$B$300),"",VLOOKUP(ROW('Nouveau Nom'!D237)-1,'Nouveau Nom'!$A$2:$B$300,2,FALSE))</f>
        <v/>
      </c>
      <c r="E237" s="29" t="str">
        <f>IF(D237="","",VLOOKUP(D237,'f2'!$B$2:$I$1048576,2,FALSE))</f>
        <v/>
      </c>
      <c r="F237" s="29" t="str">
        <f>IF(D237="","",VLOOKUP(D237,'f2'!$B$2:$I$1048576,3,FALSE))</f>
        <v/>
      </c>
      <c r="G237" s="30" t="str">
        <f>IF(D237="","",VLOOKUP(D237,'f2'!$B$2:$I$1048576,4,FALSE))</f>
        <v/>
      </c>
      <c r="H237" s="28" t="str">
        <f>IF(D237="","",VLOOKUP(D237,'f2'!$B$2:$I$1048576,5,FALSE))</f>
        <v/>
      </c>
      <c r="I237" s="31" t="str">
        <f>IF(D237="","",VLOOKUP(D237,'f2'!$B$2:$I$1048576,6,FALSE))</f>
        <v/>
      </c>
      <c r="J237" s="29" t="str">
        <f>IF(D237="","",VLOOKUP(D237,'f2'!$B$2:$I$1048576,7,FALSE))</f>
        <v/>
      </c>
    </row>
    <row r="238" spans="1:10" x14ac:dyDescent="0.2">
      <c r="A238" s="27">
        <f t="shared" si="3"/>
        <v>4</v>
      </c>
      <c r="B238" s="27" t="str">
        <f>IF(ROW(B238)-1&gt;COUNTA('f2'!$B$2:$B$121),"",IF(ISNA(VLOOKUP('f2'!B238,'f1'!$D$2:$D$1048576,1,FALSE))=TRUE,'f2'!B238,""))</f>
        <v/>
      </c>
      <c r="C238" s="33" t="str">
        <f>IF(D238="","",VLOOKUP(D238,'f2'!$B$2:$I$1048576,8,FALSE))</f>
        <v/>
      </c>
      <c r="D238" s="28" t="str">
        <f>IF(ROW(D238)-1&gt;COUNTA($B$2:$B$300)-COUNTBLANK($B$2:$B$300),"",VLOOKUP(ROW('Nouveau Nom'!D238)-1,'Nouveau Nom'!$A$2:$B$300,2,FALSE))</f>
        <v/>
      </c>
      <c r="E238" s="29" t="str">
        <f>IF(D238="","",VLOOKUP(D238,'f2'!$B$2:$I$1048576,2,FALSE))</f>
        <v/>
      </c>
      <c r="F238" s="29" t="str">
        <f>IF(D238="","",VLOOKUP(D238,'f2'!$B$2:$I$1048576,3,FALSE))</f>
        <v/>
      </c>
      <c r="G238" s="30" t="str">
        <f>IF(D238="","",VLOOKUP(D238,'f2'!$B$2:$I$1048576,4,FALSE))</f>
        <v/>
      </c>
      <c r="H238" s="28" t="str">
        <f>IF(D238="","",VLOOKUP(D238,'f2'!$B$2:$I$1048576,5,FALSE))</f>
        <v/>
      </c>
      <c r="I238" s="31" t="str">
        <f>IF(D238="","",VLOOKUP(D238,'f2'!$B$2:$I$1048576,6,FALSE))</f>
        <v/>
      </c>
      <c r="J238" s="29" t="str">
        <f>IF(D238="","",VLOOKUP(D238,'f2'!$B$2:$I$1048576,7,FALSE))</f>
        <v/>
      </c>
    </row>
    <row r="239" spans="1:10" x14ac:dyDescent="0.2">
      <c r="A239" s="27">
        <f t="shared" si="3"/>
        <v>4</v>
      </c>
      <c r="B239" s="27" t="str">
        <f>IF(ROW(B239)-1&gt;COUNTA('f2'!$B$2:$B$121),"",IF(ISNA(VLOOKUP('f2'!B239,'f1'!$D$2:$D$1048576,1,FALSE))=TRUE,'f2'!B239,""))</f>
        <v/>
      </c>
      <c r="C239" s="33" t="str">
        <f>IF(D239="","",VLOOKUP(D239,'f2'!$B$2:$I$1048576,8,FALSE))</f>
        <v/>
      </c>
      <c r="D239" s="28" t="str">
        <f>IF(ROW(D239)-1&gt;COUNTA($B$2:$B$300)-COUNTBLANK($B$2:$B$300),"",VLOOKUP(ROW('Nouveau Nom'!D239)-1,'Nouveau Nom'!$A$2:$B$300,2,FALSE))</f>
        <v/>
      </c>
      <c r="E239" s="29" t="str">
        <f>IF(D239="","",VLOOKUP(D239,'f2'!$B$2:$I$1048576,2,FALSE))</f>
        <v/>
      </c>
      <c r="F239" s="29" t="str">
        <f>IF(D239="","",VLOOKUP(D239,'f2'!$B$2:$I$1048576,3,FALSE))</f>
        <v/>
      </c>
      <c r="G239" s="30" t="str">
        <f>IF(D239="","",VLOOKUP(D239,'f2'!$B$2:$I$1048576,4,FALSE))</f>
        <v/>
      </c>
      <c r="H239" s="28" t="str">
        <f>IF(D239="","",VLOOKUP(D239,'f2'!$B$2:$I$1048576,5,FALSE))</f>
        <v/>
      </c>
      <c r="I239" s="31" t="str">
        <f>IF(D239="","",VLOOKUP(D239,'f2'!$B$2:$I$1048576,6,FALSE))</f>
        <v/>
      </c>
      <c r="J239" s="29" t="str">
        <f>IF(D239="","",VLOOKUP(D239,'f2'!$B$2:$I$1048576,7,FALSE))</f>
        <v/>
      </c>
    </row>
    <row r="240" spans="1:10" x14ac:dyDescent="0.2">
      <c r="A240" s="27">
        <f t="shared" si="3"/>
        <v>4</v>
      </c>
      <c r="B240" s="27" t="str">
        <f>IF(ROW(B240)-1&gt;COUNTA('f2'!$B$2:$B$121),"",IF(ISNA(VLOOKUP('f2'!B240,'f1'!$D$2:$D$1048576,1,FALSE))=TRUE,'f2'!B240,""))</f>
        <v/>
      </c>
      <c r="C240" s="33" t="str">
        <f>IF(D240="","",VLOOKUP(D240,'f2'!$B$2:$I$1048576,8,FALSE))</f>
        <v/>
      </c>
      <c r="D240" s="28" t="str">
        <f>IF(ROW(D240)-1&gt;COUNTA($B$2:$B$300)-COUNTBLANK($B$2:$B$300),"",VLOOKUP(ROW('Nouveau Nom'!D240)-1,'Nouveau Nom'!$A$2:$B$300,2,FALSE))</f>
        <v/>
      </c>
      <c r="E240" s="29" t="str">
        <f>IF(D240="","",VLOOKUP(D240,'f2'!$B$2:$I$1048576,2,FALSE))</f>
        <v/>
      </c>
      <c r="F240" s="29" t="str">
        <f>IF(D240="","",VLOOKUP(D240,'f2'!$B$2:$I$1048576,3,FALSE))</f>
        <v/>
      </c>
      <c r="G240" s="30" t="str">
        <f>IF(D240="","",VLOOKUP(D240,'f2'!$B$2:$I$1048576,4,FALSE))</f>
        <v/>
      </c>
      <c r="H240" s="28" t="str">
        <f>IF(D240="","",VLOOKUP(D240,'f2'!$B$2:$I$1048576,5,FALSE))</f>
        <v/>
      </c>
      <c r="I240" s="31" t="str">
        <f>IF(D240="","",VLOOKUP(D240,'f2'!$B$2:$I$1048576,6,FALSE))</f>
        <v/>
      </c>
      <c r="J240" s="29" t="str">
        <f>IF(D240="","",VLOOKUP(D240,'f2'!$B$2:$I$1048576,7,FALSE))</f>
        <v/>
      </c>
    </row>
    <row r="241" spans="1:10" x14ac:dyDescent="0.2">
      <c r="A241" s="27">
        <f t="shared" si="3"/>
        <v>4</v>
      </c>
      <c r="B241" s="27" t="str">
        <f>IF(ROW(B241)-1&gt;COUNTA('f2'!$B$2:$B$121),"",IF(ISNA(VLOOKUP('f2'!B241,'f1'!$D$2:$D$1048576,1,FALSE))=TRUE,'f2'!B241,""))</f>
        <v/>
      </c>
      <c r="C241" s="33" t="str">
        <f>IF(D241="","",VLOOKUP(D241,'f2'!$B$2:$I$1048576,8,FALSE))</f>
        <v/>
      </c>
      <c r="D241" s="28" t="str">
        <f>IF(ROW(D241)-1&gt;COUNTA($B$2:$B$300)-COUNTBLANK($B$2:$B$300),"",VLOOKUP(ROW('Nouveau Nom'!D241)-1,'Nouveau Nom'!$A$2:$B$300,2,FALSE))</f>
        <v/>
      </c>
      <c r="E241" s="29" t="str">
        <f>IF(D241="","",VLOOKUP(D241,'f2'!$B$2:$I$1048576,2,FALSE))</f>
        <v/>
      </c>
      <c r="F241" s="29" t="str">
        <f>IF(D241="","",VLOOKUP(D241,'f2'!$B$2:$I$1048576,3,FALSE))</f>
        <v/>
      </c>
      <c r="G241" s="30" t="str">
        <f>IF(D241="","",VLOOKUP(D241,'f2'!$B$2:$I$1048576,4,FALSE))</f>
        <v/>
      </c>
      <c r="H241" s="28" t="str">
        <f>IF(D241="","",VLOOKUP(D241,'f2'!$B$2:$I$1048576,5,FALSE))</f>
        <v/>
      </c>
      <c r="I241" s="31" t="str">
        <f>IF(D241="","",VLOOKUP(D241,'f2'!$B$2:$I$1048576,6,FALSE))</f>
        <v/>
      </c>
      <c r="J241" s="29" t="str">
        <f>IF(D241="","",VLOOKUP(D241,'f2'!$B$2:$I$1048576,7,FALSE))</f>
        <v/>
      </c>
    </row>
    <row r="242" spans="1:10" x14ac:dyDescent="0.2">
      <c r="A242" s="27">
        <f t="shared" si="3"/>
        <v>4</v>
      </c>
      <c r="B242" s="27" t="str">
        <f>IF(ROW(B242)-1&gt;COUNTA('f2'!$B$2:$B$121),"",IF(ISNA(VLOOKUP('f2'!B242,'f1'!$D$2:$D$1048576,1,FALSE))=TRUE,'f2'!B242,""))</f>
        <v/>
      </c>
      <c r="C242" s="33" t="str">
        <f>IF(D242="","",VLOOKUP(D242,'f2'!$B$2:$I$1048576,8,FALSE))</f>
        <v/>
      </c>
      <c r="D242" s="28" t="str">
        <f>IF(ROW(D242)-1&gt;COUNTA($B$2:$B$300)-COUNTBLANK($B$2:$B$300),"",VLOOKUP(ROW('Nouveau Nom'!D242)-1,'Nouveau Nom'!$A$2:$B$300,2,FALSE))</f>
        <v/>
      </c>
      <c r="E242" s="29" t="str">
        <f>IF(D242="","",VLOOKUP(D242,'f2'!$B$2:$I$1048576,2,FALSE))</f>
        <v/>
      </c>
      <c r="F242" s="29" t="str">
        <f>IF(D242="","",VLOOKUP(D242,'f2'!$B$2:$I$1048576,3,FALSE))</f>
        <v/>
      </c>
      <c r="G242" s="30" t="str">
        <f>IF(D242="","",VLOOKUP(D242,'f2'!$B$2:$I$1048576,4,FALSE))</f>
        <v/>
      </c>
      <c r="H242" s="28" t="str">
        <f>IF(D242="","",VLOOKUP(D242,'f2'!$B$2:$I$1048576,5,FALSE))</f>
        <v/>
      </c>
      <c r="I242" s="31" t="str">
        <f>IF(D242="","",VLOOKUP(D242,'f2'!$B$2:$I$1048576,6,FALSE))</f>
        <v/>
      </c>
      <c r="J242" s="29" t="str">
        <f>IF(D242="","",VLOOKUP(D242,'f2'!$B$2:$I$1048576,7,FALSE))</f>
        <v/>
      </c>
    </row>
    <row r="243" spans="1:10" x14ac:dyDescent="0.2">
      <c r="A243" s="27">
        <f t="shared" si="3"/>
        <v>4</v>
      </c>
      <c r="B243" s="27" t="str">
        <f>IF(ROW(B243)-1&gt;COUNTA('f2'!$B$2:$B$121),"",IF(ISNA(VLOOKUP('f2'!B243,'f1'!$D$2:$D$1048576,1,FALSE))=TRUE,'f2'!B243,""))</f>
        <v/>
      </c>
      <c r="C243" s="33" t="str">
        <f>IF(D243="","",VLOOKUP(D243,'f2'!$B$2:$I$1048576,8,FALSE))</f>
        <v/>
      </c>
      <c r="D243" s="28" t="str">
        <f>IF(ROW(D243)-1&gt;COUNTA($B$2:$B$300)-COUNTBLANK($B$2:$B$300),"",VLOOKUP(ROW('Nouveau Nom'!D243)-1,'Nouveau Nom'!$A$2:$B$300,2,FALSE))</f>
        <v/>
      </c>
      <c r="E243" s="29" t="str">
        <f>IF(D243="","",VLOOKUP(D243,'f2'!$B$2:$I$1048576,2,FALSE))</f>
        <v/>
      </c>
      <c r="F243" s="29" t="str">
        <f>IF(D243="","",VLOOKUP(D243,'f2'!$B$2:$I$1048576,3,FALSE))</f>
        <v/>
      </c>
      <c r="G243" s="30" t="str">
        <f>IF(D243="","",VLOOKUP(D243,'f2'!$B$2:$I$1048576,4,FALSE))</f>
        <v/>
      </c>
      <c r="H243" s="28" t="str">
        <f>IF(D243="","",VLOOKUP(D243,'f2'!$B$2:$I$1048576,5,FALSE))</f>
        <v/>
      </c>
      <c r="I243" s="31" t="str">
        <f>IF(D243="","",VLOOKUP(D243,'f2'!$B$2:$I$1048576,6,FALSE))</f>
        <v/>
      </c>
      <c r="J243" s="29" t="str">
        <f>IF(D243="","",VLOOKUP(D243,'f2'!$B$2:$I$1048576,7,FALSE))</f>
        <v/>
      </c>
    </row>
    <row r="244" spans="1:10" x14ac:dyDescent="0.2">
      <c r="A244" s="27">
        <f t="shared" si="3"/>
        <v>4</v>
      </c>
      <c r="B244" s="27" t="str">
        <f>IF(ROW(B244)-1&gt;COUNTA('f2'!$B$2:$B$121),"",IF(ISNA(VLOOKUP('f2'!B244,'f1'!$D$2:$D$1048576,1,FALSE))=TRUE,'f2'!B244,""))</f>
        <v/>
      </c>
      <c r="C244" s="33" t="str">
        <f>IF(D244="","",VLOOKUP(D244,'f2'!$B$2:$I$1048576,8,FALSE))</f>
        <v/>
      </c>
      <c r="D244" s="28" t="str">
        <f>IF(ROW(D244)-1&gt;COUNTA($B$2:$B$300)-COUNTBLANK($B$2:$B$300),"",VLOOKUP(ROW('Nouveau Nom'!D244)-1,'Nouveau Nom'!$A$2:$B$300,2,FALSE))</f>
        <v/>
      </c>
      <c r="E244" s="29" t="str">
        <f>IF(D244="","",VLOOKUP(D244,'f2'!$B$2:$I$1048576,2,FALSE))</f>
        <v/>
      </c>
      <c r="F244" s="29" t="str">
        <f>IF(D244="","",VLOOKUP(D244,'f2'!$B$2:$I$1048576,3,FALSE))</f>
        <v/>
      </c>
      <c r="G244" s="30" t="str">
        <f>IF(D244="","",VLOOKUP(D244,'f2'!$B$2:$I$1048576,4,FALSE))</f>
        <v/>
      </c>
      <c r="H244" s="28" t="str">
        <f>IF(D244="","",VLOOKUP(D244,'f2'!$B$2:$I$1048576,5,FALSE))</f>
        <v/>
      </c>
      <c r="I244" s="31" t="str">
        <f>IF(D244="","",VLOOKUP(D244,'f2'!$B$2:$I$1048576,6,FALSE))</f>
        <v/>
      </c>
      <c r="J244" s="29" t="str">
        <f>IF(D244="","",VLOOKUP(D244,'f2'!$B$2:$I$1048576,7,FALSE))</f>
        <v/>
      </c>
    </row>
    <row r="245" spans="1:10" x14ac:dyDescent="0.2">
      <c r="A245" s="27">
        <f t="shared" si="3"/>
        <v>4</v>
      </c>
      <c r="B245" s="27" t="str">
        <f>IF(ROW(B245)-1&gt;COUNTA('f2'!$B$2:$B$121),"",IF(ISNA(VLOOKUP('f2'!B245,'f1'!$D$2:$D$1048576,1,FALSE))=TRUE,'f2'!B245,""))</f>
        <v/>
      </c>
      <c r="C245" s="33" t="str">
        <f>IF(D245="","",VLOOKUP(D245,'f2'!$B$2:$I$1048576,8,FALSE))</f>
        <v/>
      </c>
      <c r="D245" s="28" t="str">
        <f>IF(ROW(D245)-1&gt;COUNTA($B$2:$B$300)-COUNTBLANK($B$2:$B$300),"",VLOOKUP(ROW('Nouveau Nom'!D245)-1,'Nouveau Nom'!$A$2:$B$300,2,FALSE))</f>
        <v/>
      </c>
      <c r="E245" s="29" t="str">
        <f>IF(D245="","",VLOOKUP(D245,'f2'!$B$2:$I$1048576,2,FALSE))</f>
        <v/>
      </c>
      <c r="F245" s="29" t="str">
        <f>IF(D245="","",VLOOKUP(D245,'f2'!$B$2:$I$1048576,3,FALSE))</f>
        <v/>
      </c>
      <c r="G245" s="30" t="str">
        <f>IF(D245="","",VLOOKUP(D245,'f2'!$B$2:$I$1048576,4,FALSE))</f>
        <v/>
      </c>
      <c r="H245" s="28" t="str">
        <f>IF(D245="","",VLOOKUP(D245,'f2'!$B$2:$I$1048576,5,FALSE))</f>
        <v/>
      </c>
      <c r="I245" s="31" t="str">
        <f>IF(D245="","",VLOOKUP(D245,'f2'!$B$2:$I$1048576,6,FALSE))</f>
        <v/>
      </c>
      <c r="J245" s="29" t="str">
        <f>IF(D245="","",VLOOKUP(D245,'f2'!$B$2:$I$1048576,7,FALSE))</f>
        <v/>
      </c>
    </row>
    <row r="246" spans="1:10" x14ac:dyDescent="0.2">
      <c r="A246" s="27">
        <f t="shared" si="3"/>
        <v>4</v>
      </c>
      <c r="B246" s="27" t="str">
        <f>IF(ROW(B246)-1&gt;COUNTA('f2'!$B$2:$B$121),"",IF(ISNA(VLOOKUP('f2'!B246,'f1'!$D$2:$D$1048576,1,FALSE))=TRUE,'f2'!B246,""))</f>
        <v/>
      </c>
      <c r="C246" s="33" t="str">
        <f>IF(D246="","",VLOOKUP(D246,'f2'!$B$2:$I$1048576,8,FALSE))</f>
        <v/>
      </c>
      <c r="D246" s="28" t="str">
        <f>IF(ROW(D246)-1&gt;COUNTA($B$2:$B$300)-COUNTBLANK($B$2:$B$300),"",VLOOKUP(ROW('Nouveau Nom'!D246)-1,'Nouveau Nom'!$A$2:$B$300,2,FALSE))</f>
        <v/>
      </c>
      <c r="E246" s="29" t="str">
        <f>IF(D246="","",VLOOKUP(D246,'f2'!$B$2:$I$1048576,2,FALSE))</f>
        <v/>
      </c>
      <c r="F246" s="29" t="str">
        <f>IF(D246="","",VLOOKUP(D246,'f2'!$B$2:$I$1048576,3,FALSE))</f>
        <v/>
      </c>
      <c r="G246" s="30" t="str">
        <f>IF(D246="","",VLOOKUP(D246,'f2'!$B$2:$I$1048576,4,FALSE))</f>
        <v/>
      </c>
      <c r="H246" s="28" t="str">
        <f>IF(D246="","",VLOOKUP(D246,'f2'!$B$2:$I$1048576,5,FALSE))</f>
        <v/>
      </c>
      <c r="I246" s="31" t="str">
        <f>IF(D246="","",VLOOKUP(D246,'f2'!$B$2:$I$1048576,6,FALSE))</f>
        <v/>
      </c>
      <c r="J246" s="29" t="str">
        <f>IF(D246="","",VLOOKUP(D246,'f2'!$B$2:$I$1048576,7,FALSE))</f>
        <v/>
      </c>
    </row>
    <row r="247" spans="1:10" x14ac:dyDescent="0.2">
      <c r="A247" s="27">
        <f t="shared" si="3"/>
        <v>4</v>
      </c>
      <c r="B247" s="27" t="str">
        <f>IF(ROW(B247)-1&gt;COUNTA('f2'!$B$2:$B$121),"",IF(ISNA(VLOOKUP('f2'!B247,'f1'!$D$2:$D$1048576,1,FALSE))=TRUE,'f2'!B247,""))</f>
        <v/>
      </c>
      <c r="C247" s="33" t="str">
        <f>IF(D247="","",VLOOKUP(D247,'f2'!$B$2:$I$1048576,8,FALSE))</f>
        <v/>
      </c>
      <c r="D247" s="28" t="str">
        <f>IF(ROW(D247)-1&gt;COUNTA($B$2:$B$300)-COUNTBLANK($B$2:$B$300),"",VLOOKUP(ROW('Nouveau Nom'!D247)-1,'Nouveau Nom'!$A$2:$B$300,2,FALSE))</f>
        <v/>
      </c>
      <c r="E247" s="29" t="str">
        <f>IF(D247="","",VLOOKUP(D247,'f2'!$B$2:$I$1048576,2,FALSE))</f>
        <v/>
      </c>
      <c r="F247" s="29" t="str">
        <f>IF(D247="","",VLOOKUP(D247,'f2'!$B$2:$I$1048576,3,FALSE))</f>
        <v/>
      </c>
      <c r="G247" s="30" t="str">
        <f>IF(D247="","",VLOOKUP(D247,'f2'!$B$2:$I$1048576,4,FALSE))</f>
        <v/>
      </c>
      <c r="H247" s="28" t="str">
        <f>IF(D247="","",VLOOKUP(D247,'f2'!$B$2:$I$1048576,5,FALSE))</f>
        <v/>
      </c>
      <c r="I247" s="31" t="str">
        <f>IF(D247="","",VLOOKUP(D247,'f2'!$B$2:$I$1048576,6,FALSE))</f>
        <v/>
      </c>
      <c r="J247" s="29" t="str">
        <f>IF(D247="","",VLOOKUP(D247,'f2'!$B$2:$I$1048576,7,FALSE))</f>
        <v/>
      </c>
    </row>
    <row r="248" spans="1:10" x14ac:dyDescent="0.2">
      <c r="A248" s="27">
        <f t="shared" si="3"/>
        <v>4</v>
      </c>
      <c r="B248" s="27" t="str">
        <f>IF(ROW(B248)-1&gt;COUNTA('f2'!$B$2:$B$121),"",IF(ISNA(VLOOKUP('f2'!B248,'f1'!$D$2:$D$1048576,1,FALSE))=TRUE,'f2'!B248,""))</f>
        <v/>
      </c>
      <c r="C248" s="33" t="str">
        <f>IF(D248="","",VLOOKUP(D248,'f2'!$B$2:$I$1048576,8,FALSE))</f>
        <v/>
      </c>
      <c r="D248" s="28" t="str">
        <f>IF(ROW(D248)-1&gt;COUNTA($B$2:$B$300)-COUNTBLANK($B$2:$B$300),"",VLOOKUP(ROW('Nouveau Nom'!D248)-1,'Nouveau Nom'!$A$2:$B$300,2,FALSE))</f>
        <v/>
      </c>
      <c r="E248" s="29" t="str">
        <f>IF(D248="","",VLOOKUP(D248,'f2'!$B$2:$I$1048576,2,FALSE))</f>
        <v/>
      </c>
      <c r="F248" s="29" t="str">
        <f>IF(D248="","",VLOOKUP(D248,'f2'!$B$2:$I$1048576,3,FALSE))</f>
        <v/>
      </c>
      <c r="G248" s="30" t="str">
        <f>IF(D248="","",VLOOKUP(D248,'f2'!$B$2:$I$1048576,4,FALSE))</f>
        <v/>
      </c>
      <c r="H248" s="28" t="str">
        <f>IF(D248="","",VLOOKUP(D248,'f2'!$B$2:$I$1048576,5,FALSE))</f>
        <v/>
      </c>
      <c r="I248" s="31" t="str">
        <f>IF(D248="","",VLOOKUP(D248,'f2'!$B$2:$I$1048576,6,FALSE))</f>
        <v/>
      </c>
      <c r="J248" s="29" t="str">
        <f>IF(D248="","",VLOOKUP(D248,'f2'!$B$2:$I$1048576,7,FALSE))</f>
        <v/>
      </c>
    </row>
    <row r="249" spans="1:10" x14ac:dyDescent="0.2">
      <c r="A249" s="27">
        <f t="shared" si="3"/>
        <v>4</v>
      </c>
      <c r="B249" s="27" t="str">
        <f>IF(ROW(B249)-1&gt;COUNTA('f2'!$B$2:$B$121),"",IF(ISNA(VLOOKUP('f2'!B249,'f1'!$D$2:$D$1048576,1,FALSE))=TRUE,'f2'!B249,""))</f>
        <v/>
      </c>
      <c r="C249" s="33" t="str">
        <f>IF(D249="","",VLOOKUP(D249,'f2'!$B$2:$I$1048576,8,FALSE))</f>
        <v/>
      </c>
      <c r="D249" s="28" t="str">
        <f>IF(ROW(D249)-1&gt;COUNTA($B$2:$B$300)-COUNTBLANK($B$2:$B$300),"",VLOOKUP(ROW('Nouveau Nom'!D249)-1,'Nouveau Nom'!$A$2:$B$300,2,FALSE))</f>
        <v/>
      </c>
      <c r="E249" s="29" t="str">
        <f>IF(D249="","",VLOOKUP(D249,'f2'!$B$2:$I$1048576,2,FALSE))</f>
        <v/>
      </c>
      <c r="F249" s="29" t="str">
        <f>IF(D249="","",VLOOKUP(D249,'f2'!$B$2:$I$1048576,3,FALSE))</f>
        <v/>
      </c>
      <c r="G249" s="30" t="str">
        <f>IF(D249="","",VLOOKUP(D249,'f2'!$B$2:$I$1048576,4,FALSE))</f>
        <v/>
      </c>
      <c r="H249" s="28" t="str">
        <f>IF(D249="","",VLOOKUP(D249,'f2'!$B$2:$I$1048576,5,FALSE))</f>
        <v/>
      </c>
      <c r="I249" s="31" t="str">
        <f>IF(D249="","",VLOOKUP(D249,'f2'!$B$2:$I$1048576,6,FALSE))</f>
        <v/>
      </c>
      <c r="J249" s="29" t="str">
        <f>IF(D249="","",VLOOKUP(D249,'f2'!$B$2:$I$1048576,7,FALSE))</f>
        <v/>
      </c>
    </row>
    <row r="250" spans="1:10" x14ac:dyDescent="0.2">
      <c r="A250" s="27">
        <f t="shared" si="3"/>
        <v>4</v>
      </c>
      <c r="B250" s="27" t="str">
        <f>IF(ROW(B250)-1&gt;COUNTA('f2'!$B$2:$B$121),"",IF(ISNA(VLOOKUP('f2'!B250,'f1'!$D$2:$D$1048576,1,FALSE))=TRUE,'f2'!B250,""))</f>
        <v/>
      </c>
      <c r="C250" s="33" t="str">
        <f>IF(D250="","",VLOOKUP(D250,'f2'!$B$2:$I$1048576,8,FALSE))</f>
        <v/>
      </c>
      <c r="D250" s="28" t="str">
        <f>IF(ROW(D250)-1&gt;COUNTA($B$2:$B$300)-COUNTBLANK($B$2:$B$300),"",VLOOKUP(ROW('Nouveau Nom'!D250)-1,'Nouveau Nom'!$A$2:$B$300,2,FALSE))</f>
        <v/>
      </c>
      <c r="E250" s="29" t="str">
        <f>IF(D250="","",VLOOKUP(D250,'f2'!$B$2:$I$1048576,2,FALSE))</f>
        <v/>
      </c>
      <c r="F250" s="29" t="str">
        <f>IF(D250="","",VLOOKUP(D250,'f2'!$B$2:$I$1048576,3,FALSE))</f>
        <v/>
      </c>
      <c r="G250" s="30" t="str">
        <f>IF(D250="","",VLOOKUP(D250,'f2'!$B$2:$I$1048576,4,FALSE))</f>
        <v/>
      </c>
      <c r="H250" s="28" t="str">
        <f>IF(D250="","",VLOOKUP(D250,'f2'!$B$2:$I$1048576,5,FALSE))</f>
        <v/>
      </c>
      <c r="I250" s="31" t="str">
        <f>IF(D250="","",VLOOKUP(D250,'f2'!$B$2:$I$1048576,6,FALSE))</f>
        <v/>
      </c>
      <c r="J250" s="29" t="str">
        <f>IF(D250="","",VLOOKUP(D250,'f2'!$B$2:$I$1048576,7,FALSE))</f>
        <v/>
      </c>
    </row>
    <row r="251" spans="1:10" x14ac:dyDescent="0.2">
      <c r="A251" s="27">
        <f t="shared" si="3"/>
        <v>4</v>
      </c>
      <c r="B251" s="27" t="str">
        <f>IF(ROW(B251)-1&gt;COUNTA('f2'!$B$2:$B$121),"",IF(ISNA(VLOOKUP('f2'!B251,'f1'!$D$2:$D$1048576,1,FALSE))=TRUE,'f2'!B251,""))</f>
        <v/>
      </c>
      <c r="C251" s="33" t="str">
        <f>IF(D251="","",VLOOKUP(D251,'f2'!$B$2:$I$1048576,8,FALSE))</f>
        <v/>
      </c>
      <c r="D251" s="28" t="str">
        <f>IF(ROW(D251)-1&gt;COUNTA($B$2:$B$300)-COUNTBLANK($B$2:$B$300),"",VLOOKUP(ROW('Nouveau Nom'!D251)-1,'Nouveau Nom'!$A$2:$B$300,2,FALSE))</f>
        <v/>
      </c>
      <c r="E251" s="29" t="str">
        <f>IF(D251="","",VLOOKUP(D251,'f2'!$B$2:$I$1048576,2,FALSE))</f>
        <v/>
      </c>
      <c r="F251" s="29" t="str">
        <f>IF(D251="","",VLOOKUP(D251,'f2'!$B$2:$I$1048576,3,FALSE))</f>
        <v/>
      </c>
      <c r="G251" s="30" t="str">
        <f>IF(D251="","",VLOOKUP(D251,'f2'!$B$2:$I$1048576,4,FALSE))</f>
        <v/>
      </c>
      <c r="H251" s="28" t="str">
        <f>IF(D251="","",VLOOKUP(D251,'f2'!$B$2:$I$1048576,5,FALSE))</f>
        <v/>
      </c>
      <c r="I251" s="31" t="str">
        <f>IF(D251="","",VLOOKUP(D251,'f2'!$B$2:$I$1048576,6,FALSE))</f>
        <v/>
      </c>
      <c r="J251" s="29" t="str">
        <f>IF(D251="","",VLOOKUP(D251,'f2'!$B$2:$I$1048576,7,FALSE))</f>
        <v/>
      </c>
    </row>
    <row r="252" spans="1:10" x14ac:dyDescent="0.2">
      <c r="A252" s="27">
        <f t="shared" si="3"/>
        <v>4</v>
      </c>
      <c r="B252" s="27" t="str">
        <f>IF(ROW(B252)-1&gt;COUNTA('f2'!$B$2:$B$121),"",IF(ISNA(VLOOKUP('f2'!B252,'f1'!$D$2:$D$1048576,1,FALSE))=TRUE,'f2'!B252,""))</f>
        <v/>
      </c>
      <c r="C252" s="33" t="str">
        <f>IF(D252="","",VLOOKUP(D252,'f2'!$B$2:$I$1048576,8,FALSE))</f>
        <v/>
      </c>
      <c r="D252" s="28" t="str">
        <f>IF(ROW(D252)-1&gt;COUNTA($B$2:$B$300)-COUNTBLANK($B$2:$B$300),"",VLOOKUP(ROW('Nouveau Nom'!D252)-1,'Nouveau Nom'!$A$2:$B$300,2,FALSE))</f>
        <v/>
      </c>
      <c r="E252" s="29" t="str">
        <f>IF(D252="","",VLOOKUP(D252,'f2'!$B$2:$I$1048576,2,FALSE))</f>
        <v/>
      </c>
      <c r="F252" s="29" t="str">
        <f>IF(D252="","",VLOOKUP(D252,'f2'!$B$2:$I$1048576,3,FALSE))</f>
        <v/>
      </c>
      <c r="G252" s="30" t="str">
        <f>IF(D252="","",VLOOKUP(D252,'f2'!$B$2:$I$1048576,4,FALSE))</f>
        <v/>
      </c>
      <c r="H252" s="28" t="str">
        <f>IF(D252="","",VLOOKUP(D252,'f2'!$B$2:$I$1048576,5,FALSE))</f>
        <v/>
      </c>
      <c r="I252" s="31" t="str">
        <f>IF(D252="","",VLOOKUP(D252,'f2'!$B$2:$I$1048576,6,FALSE))</f>
        <v/>
      </c>
      <c r="J252" s="29" t="str">
        <f>IF(D252="","",VLOOKUP(D252,'f2'!$B$2:$I$1048576,7,FALSE))</f>
        <v/>
      </c>
    </row>
    <row r="253" spans="1:10" x14ac:dyDescent="0.2">
      <c r="A253" s="27">
        <f t="shared" si="3"/>
        <v>4</v>
      </c>
      <c r="B253" s="27" t="str">
        <f>IF(ROW(B253)-1&gt;COUNTA('f2'!$B$2:$B$121),"",IF(ISNA(VLOOKUP('f2'!B253,'f1'!$D$2:$D$1048576,1,FALSE))=TRUE,'f2'!B253,""))</f>
        <v/>
      </c>
      <c r="C253" s="33" t="str">
        <f>IF(D253="","",VLOOKUP(D253,'f2'!$B$2:$I$1048576,8,FALSE))</f>
        <v/>
      </c>
      <c r="D253" s="28" t="str">
        <f>IF(ROW(D253)-1&gt;COUNTA($B$2:$B$300)-COUNTBLANK($B$2:$B$300),"",VLOOKUP(ROW('Nouveau Nom'!D253)-1,'Nouveau Nom'!$A$2:$B$300,2,FALSE))</f>
        <v/>
      </c>
      <c r="E253" s="29" t="str">
        <f>IF(D253="","",VLOOKUP(D253,'f2'!$B$2:$I$1048576,2,FALSE))</f>
        <v/>
      </c>
      <c r="F253" s="29" t="str">
        <f>IF(D253="","",VLOOKUP(D253,'f2'!$B$2:$I$1048576,3,FALSE))</f>
        <v/>
      </c>
      <c r="G253" s="30" t="str">
        <f>IF(D253="","",VLOOKUP(D253,'f2'!$B$2:$I$1048576,4,FALSE))</f>
        <v/>
      </c>
      <c r="H253" s="28" t="str">
        <f>IF(D253="","",VLOOKUP(D253,'f2'!$B$2:$I$1048576,5,FALSE))</f>
        <v/>
      </c>
      <c r="I253" s="31" t="str">
        <f>IF(D253="","",VLOOKUP(D253,'f2'!$B$2:$I$1048576,6,FALSE))</f>
        <v/>
      </c>
      <c r="J253" s="29" t="str">
        <f>IF(D253="","",VLOOKUP(D253,'f2'!$B$2:$I$1048576,7,FALSE))</f>
        <v/>
      </c>
    </row>
    <row r="254" spans="1:10" x14ac:dyDescent="0.2">
      <c r="A254" s="27">
        <f t="shared" si="3"/>
        <v>4</v>
      </c>
      <c r="B254" s="27" t="str">
        <f>IF(ROW(B254)-1&gt;COUNTA('f2'!$B$2:$B$121),"",IF(ISNA(VLOOKUP('f2'!B254,'f1'!$D$2:$D$1048576,1,FALSE))=TRUE,'f2'!B254,""))</f>
        <v/>
      </c>
      <c r="C254" s="33" t="str">
        <f>IF(D254="","",VLOOKUP(D254,'f2'!$B$2:$I$1048576,8,FALSE))</f>
        <v/>
      </c>
      <c r="D254" s="28" t="str">
        <f>IF(ROW(D254)-1&gt;COUNTA($B$2:$B$300)-COUNTBLANK($B$2:$B$300),"",VLOOKUP(ROW('Nouveau Nom'!D254)-1,'Nouveau Nom'!$A$2:$B$300,2,FALSE))</f>
        <v/>
      </c>
      <c r="E254" s="29" t="str">
        <f>IF(D254="","",VLOOKUP(D254,'f2'!$B$2:$I$1048576,2,FALSE))</f>
        <v/>
      </c>
      <c r="F254" s="29" t="str">
        <f>IF(D254="","",VLOOKUP(D254,'f2'!$B$2:$I$1048576,3,FALSE))</f>
        <v/>
      </c>
      <c r="G254" s="30" t="str">
        <f>IF(D254="","",VLOOKUP(D254,'f2'!$B$2:$I$1048576,4,FALSE))</f>
        <v/>
      </c>
      <c r="H254" s="28" t="str">
        <f>IF(D254="","",VLOOKUP(D254,'f2'!$B$2:$I$1048576,5,FALSE))</f>
        <v/>
      </c>
      <c r="I254" s="31" t="str">
        <f>IF(D254="","",VLOOKUP(D254,'f2'!$B$2:$I$1048576,6,FALSE))</f>
        <v/>
      </c>
      <c r="J254" s="29" t="str">
        <f>IF(D254="","",VLOOKUP(D254,'f2'!$B$2:$I$1048576,7,FALSE))</f>
        <v/>
      </c>
    </row>
    <row r="255" spans="1:10" x14ac:dyDescent="0.2">
      <c r="A255" s="27">
        <f t="shared" si="3"/>
        <v>4</v>
      </c>
      <c r="B255" s="27" t="str">
        <f>IF(ROW(B255)-1&gt;COUNTA('f2'!$B$2:$B$121),"",IF(ISNA(VLOOKUP('f2'!B255,'f1'!$D$2:$D$1048576,1,FALSE))=TRUE,'f2'!B255,""))</f>
        <v/>
      </c>
      <c r="C255" s="33" t="str">
        <f>IF(D255="","",VLOOKUP(D255,'f2'!$B$2:$I$1048576,8,FALSE))</f>
        <v/>
      </c>
      <c r="D255" s="28" t="str">
        <f>IF(ROW(D255)-1&gt;COUNTA($B$2:$B$300)-COUNTBLANK($B$2:$B$300),"",VLOOKUP(ROW('Nouveau Nom'!D255)-1,'Nouveau Nom'!$A$2:$B$300,2,FALSE))</f>
        <v/>
      </c>
      <c r="E255" s="29" t="str">
        <f>IF(D255="","",VLOOKUP(D255,'f2'!$B$2:$I$1048576,2,FALSE))</f>
        <v/>
      </c>
      <c r="F255" s="29" t="str">
        <f>IF(D255="","",VLOOKUP(D255,'f2'!$B$2:$I$1048576,3,FALSE))</f>
        <v/>
      </c>
      <c r="G255" s="30" t="str">
        <f>IF(D255="","",VLOOKUP(D255,'f2'!$B$2:$I$1048576,4,FALSE))</f>
        <v/>
      </c>
      <c r="H255" s="28" t="str">
        <f>IF(D255="","",VLOOKUP(D255,'f2'!$B$2:$I$1048576,5,FALSE))</f>
        <v/>
      </c>
      <c r="I255" s="31" t="str">
        <f>IF(D255="","",VLOOKUP(D255,'f2'!$B$2:$I$1048576,6,FALSE))</f>
        <v/>
      </c>
      <c r="J255" s="29" t="str">
        <f>IF(D255="","",VLOOKUP(D255,'f2'!$B$2:$I$1048576,7,FALSE))</f>
        <v/>
      </c>
    </row>
    <row r="256" spans="1:10" x14ac:dyDescent="0.2">
      <c r="A256" s="27">
        <f t="shared" si="3"/>
        <v>4</v>
      </c>
      <c r="B256" s="27" t="str">
        <f>IF(ROW(B256)-1&gt;COUNTA('f2'!$B$2:$B$121),"",IF(ISNA(VLOOKUP('f2'!B256,'f1'!$D$2:$D$1048576,1,FALSE))=TRUE,'f2'!B256,""))</f>
        <v/>
      </c>
      <c r="C256" s="33" t="str">
        <f>IF(D256="","",VLOOKUP(D256,'f2'!$B$2:$I$1048576,8,FALSE))</f>
        <v/>
      </c>
      <c r="D256" s="28" t="str">
        <f>IF(ROW(D256)-1&gt;COUNTA($B$2:$B$300)-COUNTBLANK($B$2:$B$300),"",VLOOKUP(ROW('Nouveau Nom'!D256)-1,'Nouveau Nom'!$A$2:$B$300,2,FALSE))</f>
        <v/>
      </c>
      <c r="E256" s="29" t="str">
        <f>IF(D256="","",VLOOKUP(D256,'f2'!$B$2:$I$1048576,2,FALSE))</f>
        <v/>
      </c>
      <c r="F256" s="29" t="str">
        <f>IF(D256="","",VLOOKUP(D256,'f2'!$B$2:$I$1048576,3,FALSE))</f>
        <v/>
      </c>
      <c r="G256" s="30" t="str">
        <f>IF(D256="","",VLOOKUP(D256,'f2'!$B$2:$I$1048576,4,FALSE))</f>
        <v/>
      </c>
      <c r="H256" s="28" t="str">
        <f>IF(D256="","",VLOOKUP(D256,'f2'!$B$2:$I$1048576,5,FALSE))</f>
        <v/>
      </c>
      <c r="I256" s="31" t="str">
        <f>IF(D256="","",VLOOKUP(D256,'f2'!$B$2:$I$1048576,6,FALSE))</f>
        <v/>
      </c>
      <c r="J256" s="29" t="str">
        <f>IF(D256="","",VLOOKUP(D256,'f2'!$B$2:$I$1048576,7,FALSE))</f>
        <v/>
      </c>
    </row>
    <row r="257" spans="1:10" x14ac:dyDescent="0.2">
      <c r="A257" s="27">
        <f t="shared" si="3"/>
        <v>4</v>
      </c>
      <c r="B257" s="27" t="str">
        <f>IF(ROW(B257)-1&gt;COUNTA('f2'!$B$2:$B$121),"",IF(ISNA(VLOOKUP('f2'!B257,'f1'!$D$2:$D$1048576,1,FALSE))=TRUE,'f2'!B257,""))</f>
        <v/>
      </c>
      <c r="C257" s="33" t="str">
        <f>IF(D257="","",VLOOKUP(D257,'f2'!$B$2:$I$1048576,8,FALSE))</f>
        <v/>
      </c>
      <c r="D257" s="28" t="str">
        <f>IF(ROW(D257)-1&gt;COUNTA($B$2:$B$300)-COUNTBLANK($B$2:$B$300),"",VLOOKUP(ROW('Nouveau Nom'!D257)-1,'Nouveau Nom'!$A$2:$B$300,2,FALSE))</f>
        <v/>
      </c>
      <c r="E257" s="29" t="str">
        <f>IF(D257="","",VLOOKUP(D257,'f2'!$B$2:$I$1048576,2,FALSE))</f>
        <v/>
      </c>
      <c r="F257" s="29" t="str">
        <f>IF(D257="","",VLOOKUP(D257,'f2'!$B$2:$I$1048576,3,FALSE))</f>
        <v/>
      </c>
      <c r="G257" s="30" t="str">
        <f>IF(D257="","",VLOOKUP(D257,'f2'!$B$2:$I$1048576,4,FALSE))</f>
        <v/>
      </c>
      <c r="H257" s="28" t="str">
        <f>IF(D257="","",VLOOKUP(D257,'f2'!$B$2:$I$1048576,5,FALSE))</f>
        <v/>
      </c>
      <c r="I257" s="31" t="str">
        <f>IF(D257="","",VLOOKUP(D257,'f2'!$B$2:$I$1048576,6,FALSE))</f>
        <v/>
      </c>
      <c r="J257" s="29" t="str">
        <f>IF(D257="","",VLOOKUP(D257,'f2'!$B$2:$I$1048576,7,FALSE))</f>
        <v/>
      </c>
    </row>
    <row r="258" spans="1:10" x14ac:dyDescent="0.2">
      <c r="A258" s="27">
        <f t="shared" si="3"/>
        <v>4</v>
      </c>
      <c r="B258" s="27" t="str">
        <f>IF(ROW(B258)-1&gt;COUNTA('f2'!$B$2:$B$121),"",IF(ISNA(VLOOKUP('f2'!B258,'f1'!$D$2:$D$1048576,1,FALSE))=TRUE,'f2'!B258,""))</f>
        <v/>
      </c>
      <c r="C258" s="33" t="str">
        <f>IF(D258="","",VLOOKUP(D258,'f2'!$B$2:$I$1048576,8,FALSE))</f>
        <v/>
      </c>
      <c r="D258" s="28" t="str">
        <f>IF(ROW(D258)-1&gt;COUNTA($B$2:$B$300)-COUNTBLANK($B$2:$B$300),"",VLOOKUP(ROW('Nouveau Nom'!D258)-1,'Nouveau Nom'!$A$2:$B$300,2,FALSE))</f>
        <v/>
      </c>
      <c r="E258" s="29" t="str">
        <f>IF(D258="","",VLOOKUP(D258,'f2'!$B$2:$I$1048576,2,FALSE))</f>
        <v/>
      </c>
      <c r="F258" s="29" t="str">
        <f>IF(D258="","",VLOOKUP(D258,'f2'!$B$2:$I$1048576,3,FALSE))</f>
        <v/>
      </c>
      <c r="G258" s="30" t="str">
        <f>IF(D258="","",VLOOKUP(D258,'f2'!$B$2:$I$1048576,4,FALSE))</f>
        <v/>
      </c>
      <c r="H258" s="28" t="str">
        <f>IF(D258="","",VLOOKUP(D258,'f2'!$B$2:$I$1048576,5,FALSE))</f>
        <v/>
      </c>
      <c r="I258" s="31" t="str">
        <f>IF(D258="","",VLOOKUP(D258,'f2'!$B$2:$I$1048576,6,FALSE))</f>
        <v/>
      </c>
      <c r="J258" s="29" t="str">
        <f>IF(D258="","",VLOOKUP(D258,'f2'!$B$2:$I$1048576,7,FALSE))</f>
        <v/>
      </c>
    </row>
    <row r="259" spans="1:10" x14ac:dyDescent="0.2">
      <c r="A259" s="27">
        <f t="shared" ref="A259:A322" si="4">IF(B259="",A258,A258+1)</f>
        <v>4</v>
      </c>
      <c r="B259" s="27" t="str">
        <f>IF(ROW(B259)-1&gt;COUNTA('f2'!$B$2:$B$121),"",IF(ISNA(VLOOKUP('f2'!B259,'f1'!$D$2:$D$1048576,1,FALSE))=TRUE,'f2'!B259,""))</f>
        <v/>
      </c>
      <c r="C259" s="33" t="str">
        <f>IF(D259="","",VLOOKUP(D259,'f2'!$B$2:$I$1048576,8,FALSE))</f>
        <v/>
      </c>
      <c r="D259" s="28" t="str">
        <f>IF(ROW(D259)-1&gt;COUNTA($B$2:$B$300)-COUNTBLANK($B$2:$B$300),"",VLOOKUP(ROW('Nouveau Nom'!D259)-1,'Nouveau Nom'!$A$2:$B$300,2,FALSE))</f>
        <v/>
      </c>
      <c r="E259" s="29" t="str">
        <f>IF(D259="","",VLOOKUP(D259,'f2'!$B$2:$I$1048576,2,FALSE))</f>
        <v/>
      </c>
      <c r="F259" s="29" t="str">
        <f>IF(D259="","",VLOOKUP(D259,'f2'!$B$2:$I$1048576,3,FALSE))</f>
        <v/>
      </c>
      <c r="G259" s="30" t="str">
        <f>IF(D259="","",VLOOKUP(D259,'f2'!$B$2:$I$1048576,4,FALSE))</f>
        <v/>
      </c>
      <c r="H259" s="28" t="str">
        <f>IF(D259="","",VLOOKUP(D259,'f2'!$B$2:$I$1048576,5,FALSE))</f>
        <v/>
      </c>
      <c r="I259" s="31" t="str">
        <f>IF(D259="","",VLOOKUP(D259,'f2'!$B$2:$I$1048576,6,FALSE))</f>
        <v/>
      </c>
      <c r="J259" s="29" t="str">
        <f>IF(D259="","",VLOOKUP(D259,'f2'!$B$2:$I$1048576,7,FALSE))</f>
        <v/>
      </c>
    </row>
    <row r="260" spans="1:10" x14ac:dyDescent="0.2">
      <c r="A260" s="27">
        <f t="shared" si="4"/>
        <v>4</v>
      </c>
      <c r="B260" s="27" t="str">
        <f>IF(ROW(B260)-1&gt;COUNTA('f2'!$B$2:$B$121),"",IF(ISNA(VLOOKUP('f2'!B260,'f1'!$D$2:$D$1048576,1,FALSE))=TRUE,'f2'!B260,""))</f>
        <v/>
      </c>
      <c r="C260" s="33" t="str">
        <f>IF(D260="","",VLOOKUP(D260,'f2'!$B$2:$I$1048576,8,FALSE))</f>
        <v/>
      </c>
      <c r="D260" s="28" t="str">
        <f>IF(ROW(D260)-1&gt;COUNTA($B$2:$B$300)-COUNTBLANK($B$2:$B$300),"",VLOOKUP(ROW('Nouveau Nom'!D260)-1,'Nouveau Nom'!$A$2:$B$300,2,FALSE))</f>
        <v/>
      </c>
      <c r="E260" s="29" t="str">
        <f>IF(D260="","",VLOOKUP(D260,'f2'!$B$2:$I$1048576,2,FALSE))</f>
        <v/>
      </c>
      <c r="F260" s="29" t="str">
        <f>IF(D260="","",VLOOKUP(D260,'f2'!$B$2:$I$1048576,3,FALSE))</f>
        <v/>
      </c>
      <c r="G260" s="30" t="str">
        <f>IF(D260="","",VLOOKUP(D260,'f2'!$B$2:$I$1048576,4,FALSE))</f>
        <v/>
      </c>
      <c r="H260" s="28" t="str">
        <f>IF(D260="","",VLOOKUP(D260,'f2'!$B$2:$I$1048576,5,FALSE))</f>
        <v/>
      </c>
      <c r="I260" s="31" t="str">
        <f>IF(D260="","",VLOOKUP(D260,'f2'!$B$2:$I$1048576,6,FALSE))</f>
        <v/>
      </c>
      <c r="J260" s="29" t="str">
        <f>IF(D260="","",VLOOKUP(D260,'f2'!$B$2:$I$1048576,7,FALSE))</f>
        <v/>
      </c>
    </row>
    <row r="261" spans="1:10" x14ac:dyDescent="0.2">
      <c r="A261" s="27">
        <f t="shared" si="4"/>
        <v>4</v>
      </c>
      <c r="B261" s="27" t="str">
        <f>IF(ROW(B261)-1&gt;COUNTA('f2'!$B$2:$B$121),"",IF(ISNA(VLOOKUP('f2'!B261,'f1'!$D$2:$D$1048576,1,FALSE))=TRUE,'f2'!B261,""))</f>
        <v/>
      </c>
      <c r="C261" s="33" t="str">
        <f>IF(D261="","",VLOOKUP(D261,'f2'!$B$2:$I$1048576,8,FALSE))</f>
        <v/>
      </c>
      <c r="D261" s="28" t="str">
        <f>IF(ROW(D261)-1&gt;COUNTA($B$2:$B$300)-COUNTBLANK($B$2:$B$300),"",VLOOKUP(ROW('Nouveau Nom'!D261)-1,'Nouveau Nom'!$A$2:$B$300,2,FALSE))</f>
        <v/>
      </c>
      <c r="E261" s="29" t="str">
        <f>IF(D261="","",VLOOKUP(D261,'f2'!$B$2:$I$1048576,2,FALSE))</f>
        <v/>
      </c>
      <c r="F261" s="29" t="str">
        <f>IF(D261="","",VLOOKUP(D261,'f2'!$B$2:$I$1048576,3,FALSE))</f>
        <v/>
      </c>
      <c r="G261" s="30" t="str">
        <f>IF(D261="","",VLOOKUP(D261,'f2'!$B$2:$I$1048576,4,FALSE))</f>
        <v/>
      </c>
      <c r="H261" s="28" t="str">
        <f>IF(D261="","",VLOOKUP(D261,'f2'!$B$2:$I$1048576,5,FALSE))</f>
        <v/>
      </c>
      <c r="I261" s="31" t="str">
        <f>IF(D261="","",VLOOKUP(D261,'f2'!$B$2:$I$1048576,6,FALSE))</f>
        <v/>
      </c>
      <c r="J261" s="29" t="str">
        <f>IF(D261="","",VLOOKUP(D261,'f2'!$B$2:$I$1048576,7,FALSE))</f>
        <v/>
      </c>
    </row>
    <row r="262" spans="1:10" x14ac:dyDescent="0.2">
      <c r="A262" s="27">
        <f t="shared" si="4"/>
        <v>4</v>
      </c>
      <c r="B262" s="27" t="str">
        <f>IF(ROW(B262)-1&gt;COUNTA('f2'!$B$2:$B$121),"",IF(ISNA(VLOOKUP('f2'!B262,'f1'!$D$2:$D$1048576,1,FALSE))=TRUE,'f2'!B262,""))</f>
        <v/>
      </c>
      <c r="C262" s="33" t="str">
        <f>IF(D262="","",VLOOKUP(D262,'f2'!$B$2:$I$1048576,8,FALSE))</f>
        <v/>
      </c>
      <c r="D262" s="28" t="str">
        <f>IF(ROW(D262)-1&gt;COUNTA($B$2:$B$300)-COUNTBLANK($B$2:$B$300),"",VLOOKUP(ROW('Nouveau Nom'!D262)-1,'Nouveau Nom'!$A$2:$B$300,2,FALSE))</f>
        <v/>
      </c>
      <c r="E262" s="29" t="str">
        <f>IF(D262="","",VLOOKUP(D262,'f2'!$B$2:$I$1048576,2,FALSE))</f>
        <v/>
      </c>
      <c r="F262" s="29" t="str">
        <f>IF(D262="","",VLOOKUP(D262,'f2'!$B$2:$I$1048576,3,FALSE))</f>
        <v/>
      </c>
      <c r="G262" s="30" t="str">
        <f>IF(D262="","",VLOOKUP(D262,'f2'!$B$2:$I$1048576,4,FALSE))</f>
        <v/>
      </c>
      <c r="H262" s="28" t="str">
        <f>IF(D262="","",VLOOKUP(D262,'f2'!$B$2:$I$1048576,5,FALSE))</f>
        <v/>
      </c>
      <c r="I262" s="31" t="str">
        <f>IF(D262="","",VLOOKUP(D262,'f2'!$B$2:$I$1048576,6,FALSE))</f>
        <v/>
      </c>
      <c r="J262" s="29" t="str">
        <f>IF(D262="","",VLOOKUP(D262,'f2'!$B$2:$I$1048576,7,FALSE))</f>
        <v/>
      </c>
    </row>
    <row r="263" spans="1:10" x14ac:dyDescent="0.2">
      <c r="A263" s="27">
        <f t="shared" si="4"/>
        <v>4</v>
      </c>
      <c r="B263" s="27" t="str">
        <f>IF(ROW(B263)-1&gt;COUNTA('f2'!$B$2:$B$121),"",IF(ISNA(VLOOKUP('f2'!B263,'f1'!$D$2:$D$1048576,1,FALSE))=TRUE,'f2'!B263,""))</f>
        <v/>
      </c>
      <c r="C263" s="33" t="str">
        <f>IF(D263="","",VLOOKUP(D263,'f2'!$B$2:$I$1048576,8,FALSE))</f>
        <v/>
      </c>
      <c r="D263" s="28" t="str">
        <f>IF(ROW(D263)-1&gt;COUNTA($B$2:$B$300)-COUNTBLANK($B$2:$B$300),"",VLOOKUP(ROW('Nouveau Nom'!D263)-1,'Nouveau Nom'!$A$2:$B$300,2,FALSE))</f>
        <v/>
      </c>
      <c r="E263" s="29" t="str">
        <f>IF(D263="","",VLOOKUP(D263,'f2'!$B$2:$I$1048576,2,FALSE))</f>
        <v/>
      </c>
      <c r="F263" s="29" t="str">
        <f>IF(D263="","",VLOOKUP(D263,'f2'!$B$2:$I$1048576,3,FALSE))</f>
        <v/>
      </c>
      <c r="G263" s="30" t="str">
        <f>IF(D263="","",VLOOKUP(D263,'f2'!$B$2:$I$1048576,4,FALSE))</f>
        <v/>
      </c>
      <c r="H263" s="28" t="str">
        <f>IF(D263="","",VLOOKUP(D263,'f2'!$B$2:$I$1048576,5,FALSE))</f>
        <v/>
      </c>
      <c r="I263" s="31" t="str">
        <f>IF(D263="","",VLOOKUP(D263,'f2'!$B$2:$I$1048576,6,FALSE))</f>
        <v/>
      </c>
      <c r="J263" s="29" t="str">
        <f>IF(D263="","",VLOOKUP(D263,'f2'!$B$2:$I$1048576,7,FALSE))</f>
        <v/>
      </c>
    </row>
    <row r="264" spans="1:10" x14ac:dyDescent="0.2">
      <c r="A264" s="27">
        <f t="shared" si="4"/>
        <v>4</v>
      </c>
      <c r="B264" s="27" t="str">
        <f>IF(ROW(B264)-1&gt;COUNTA('f2'!$B$2:$B$121),"",IF(ISNA(VLOOKUP('f2'!B264,'f1'!$D$2:$D$1048576,1,FALSE))=TRUE,'f2'!B264,""))</f>
        <v/>
      </c>
      <c r="C264" s="33" t="str">
        <f>IF(D264="","",VLOOKUP(D264,'f2'!$B$2:$I$1048576,8,FALSE))</f>
        <v/>
      </c>
      <c r="D264" s="28" t="str">
        <f>IF(ROW(D264)-1&gt;COUNTA($B$2:$B$300)-COUNTBLANK($B$2:$B$300),"",VLOOKUP(ROW('Nouveau Nom'!D264)-1,'Nouveau Nom'!$A$2:$B$300,2,FALSE))</f>
        <v/>
      </c>
      <c r="E264" s="29" t="str">
        <f>IF(D264="","",VLOOKUP(D264,'f2'!$B$2:$I$1048576,2,FALSE))</f>
        <v/>
      </c>
      <c r="F264" s="29" t="str">
        <f>IF(D264="","",VLOOKUP(D264,'f2'!$B$2:$I$1048576,3,FALSE))</f>
        <v/>
      </c>
      <c r="G264" s="30" t="str">
        <f>IF(D264="","",VLOOKUP(D264,'f2'!$B$2:$I$1048576,4,FALSE))</f>
        <v/>
      </c>
      <c r="H264" s="28" t="str">
        <f>IF(D264="","",VLOOKUP(D264,'f2'!$B$2:$I$1048576,5,FALSE))</f>
        <v/>
      </c>
      <c r="I264" s="31" t="str">
        <f>IF(D264="","",VLOOKUP(D264,'f2'!$B$2:$I$1048576,6,FALSE))</f>
        <v/>
      </c>
      <c r="J264" s="29" t="str">
        <f>IF(D264="","",VLOOKUP(D264,'f2'!$B$2:$I$1048576,7,FALSE))</f>
        <v/>
      </c>
    </row>
    <row r="265" spans="1:10" x14ac:dyDescent="0.2">
      <c r="A265" s="27">
        <f t="shared" si="4"/>
        <v>4</v>
      </c>
      <c r="B265" s="27" t="str">
        <f>IF(ROW(B265)-1&gt;COUNTA('f2'!$B$2:$B$121),"",IF(ISNA(VLOOKUP('f2'!B265,'f1'!$D$2:$D$1048576,1,FALSE))=TRUE,'f2'!B265,""))</f>
        <v/>
      </c>
      <c r="C265" s="33" t="str">
        <f>IF(D265="","",VLOOKUP(D265,'f2'!$B$2:$I$1048576,8,FALSE))</f>
        <v/>
      </c>
      <c r="D265" s="28" t="str">
        <f>IF(ROW(D265)-1&gt;COUNTA($B$2:$B$300)-COUNTBLANK($B$2:$B$300),"",VLOOKUP(ROW('Nouveau Nom'!D265)-1,'Nouveau Nom'!$A$2:$B$300,2,FALSE))</f>
        <v/>
      </c>
      <c r="E265" s="29" t="str">
        <f>IF(D265="","",VLOOKUP(D265,'f2'!$B$2:$I$1048576,2,FALSE))</f>
        <v/>
      </c>
      <c r="F265" s="29" t="str">
        <f>IF(D265="","",VLOOKUP(D265,'f2'!$B$2:$I$1048576,3,FALSE))</f>
        <v/>
      </c>
      <c r="G265" s="30" t="str">
        <f>IF(D265="","",VLOOKUP(D265,'f2'!$B$2:$I$1048576,4,FALSE))</f>
        <v/>
      </c>
      <c r="H265" s="28" t="str">
        <f>IF(D265="","",VLOOKUP(D265,'f2'!$B$2:$I$1048576,5,FALSE))</f>
        <v/>
      </c>
      <c r="I265" s="31" t="str">
        <f>IF(D265="","",VLOOKUP(D265,'f2'!$B$2:$I$1048576,6,FALSE))</f>
        <v/>
      </c>
      <c r="J265" s="29" t="str">
        <f>IF(D265="","",VLOOKUP(D265,'f2'!$B$2:$I$1048576,7,FALSE))</f>
        <v/>
      </c>
    </row>
    <row r="266" spans="1:10" x14ac:dyDescent="0.2">
      <c r="A266" s="27">
        <f t="shared" si="4"/>
        <v>4</v>
      </c>
      <c r="B266" s="27" t="str">
        <f>IF(ROW(B266)-1&gt;COUNTA('f2'!$B$2:$B$121),"",IF(ISNA(VLOOKUP('f2'!B266,'f1'!$D$2:$D$1048576,1,FALSE))=TRUE,'f2'!B266,""))</f>
        <v/>
      </c>
      <c r="C266" s="33" t="str">
        <f>IF(D266="","",VLOOKUP(D266,'f2'!$B$2:$I$1048576,8,FALSE))</f>
        <v/>
      </c>
      <c r="D266" s="28" t="str">
        <f>IF(ROW(D266)-1&gt;COUNTA($B$2:$B$300)-COUNTBLANK($B$2:$B$300),"",VLOOKUP(ROW('Nouveau Nom'!D266)-1,'Nouveau Nom'!$A$2:$B$300,2,FALSE))</f>
        <v/>
      </c>
      <c r="E266" s="29" t="str">
        <f>IF(D266="","",VLOOKUP(D266,'f2'!$B$2:$I$1048576,2,FALSE))</f>
        <v/>
      </c>
      <c r="F266" s="29" t="str">
        <f>IF(D266="","",VLOOKUP(D266,'f2'!$B$2:$I$1048576,3,FALSE))</f>
        <v/>
      </c>
      <c r="G266" s="30" t="str">
        <f>IF(D266="","",VLOOKUP(D266,'f2'!$B$2:$I$1048576,4,FALSE))</f>
        <v/>
      </c>
      <c r="H266" s="28" t="str">
        <f>IF(D266="","",VLOOKUP(D266,'f2'!$B$2:$I$1048576,5,FALSE))</f>
        <v/>
      </c>
      <c r="I266" s="31" t="str">
        <f>IF(D266="","",VLOOKUP(D266,'f2'!$B$2:$I$1048576,6,FALSE))</f>
        <v/>
      </c>
      <c r="J266" s="29" t="str">
        <f>IF(D266="","",VLOOKUP(D266,'f2'!$B$2:$I$1048576,7,FALSE))</f>
        <v/>
      </c>
    </row>
    <row r="267" spans="1:10" x14ac:dyDescent="0.2">
      <c r="A267" s="27">
        <f t="shared" si="4"/>
        <v>4</v>
      </c>
      <c r="B267" s="27" t="str">
        <f>IF(ROW(B267)-1&gt;COUNTA('f2'!$B$2:$B$121),"",IF(ISNA(VLOOKUP('f2'!B267,'f1'!$D$2:$D$1048576,1,FALSE))=TRUE,'f2'!B267,""))</f>
        <v/>
      </c>
      <c r="C267" s="33" t="str">
        <f>IF(D267="","",VLOOKUP(D267,'f2'!$B$2:$I$1048576,8,FALSE))</f>
        <v/>
      </c>
      <c r="D267" s="28" t="str">
        <f>IF(ROW(D267)-1&gt;COUNTA($B$2:$B$300)-COUNTBLANK($B$2:$B$300),"",VLOOKUP(ROW('Nouveau Nom'!D267)-1,'Nouveau Nom'!$A$2:$B$300,2,FALSE))</f>
        <v/>
      </c>
      <c r="E267" s="29" t="str">
        <f>IF(D267="","",VLOOKUP(D267,'f2'!$B$2:$I$1048576,2,FALSE))</f>
        <v/>
      </c>
      <c r="F267" s="29" t="str">
        <f>IF(D267="","",VLOOKUP(D267,'f2'!$B$2:$I$1048576,3,FALSE))</f>
        <v/>
      </c>
      <c r="G267" s="30" t="str">
        <f>IF(D267="","",VLOOKUP(D267,'f2'!$B$2:$I$1048576,4,FALSE))</f>
        <v/>
      </c>
      <c r="H267" s="28" t="str">
        <f>IF(D267="","",VLOOKUP(D267,'f2'!$B$2:$I$1048576,5,FALSE))</f>
        <v/>
      </c>
      <c r="I267" s="31" t="str">
        <f>IF(D267="","",VLOOKUP(D267,'f2'!$B$2:$I$1048576,6,FALSE))</f>
        <v/>
      </c>
      <c r="J267" s="29" t="str">
        <f>IF(D267="","",VLOOKUP(D267,'f2'!$B$2:$I$1048576,7,FALSE))</f>
        <v/>
      </c>
    </row>
    <row r="268" spans="1:10" x14ac:dyDescent="0.2">
      <c r="A268" s="27">
        <f t="shared" si="4"/>
        <v>4</v>
      </c>
      <c r="B268" s="27" t="str">
        <f>IF(ROW(B268)-1&gt;COUNTA('f2'!$B$2:$B$121),"",IF(ISNA(VLOOKUP('f2'!B268,'f1'!$D$2:$D$1048576,1,FALSE))=TRUE,'f2'!B268,""))</f>
        <v/>
      </c>
      <c r="C268" s="33" t="str">
        <f>IF(D268="","",VLOOKUP(D268,'f2'!$B$2:$I$1048576,8,FALSE))</f>
        <v/>
      </c>
      <c r="D268" s="28" t="str">
        <f>IF(ROW(D268)-1&gt;COUNTA($B$2:$B$300)-COUNTBLANK($B$2:$B$300),"",VLOOKUP(ROW('Nouveau Nom'!D268)-1,'Nouveau Nom'!$A$2:$B$300,2,FALSE))</f>
        <v/>
      </c>
      <c r="E268" s="29" t="str">
        <f>IF(D268="","",VLOOKUP(D268,'f2'!$B$2:$I$1048576,2,FALSE))</f>
        <v/>
      </c>
      <c r="F268" s="29" t="str">
        <f>IF(D268="","",VLOOKUP(D268,'f2'!$B$2:$I$1048576,3,FALSE))</f>
        <v/>
      </c>
      <c r="G268" s="30" t="str">
        <f>IF(D268="","",VLOOKUP(D268,'f2'!$B$2:$I$1048576,4,FALSE))</f>
        <v/>
      </c>
      <c r="H268" s="28" t="str">
        <f>IF(D268="","",VLOOKUP(D268,'f2'!$B$2:$I$1048576,5,FALSE))</f>
        <v/>
      </c>
      <c r="I268" s="31" t="str">
        <f>IF(D268="","",VLOOKUP(D268,'f2'!$B$2:$I$1048576,6,FALSE))</f>
        <v/>
      </c>
      <c r="J268" s="29" t="str">
        <f>IF(D268="","",VLOOKUP(D268,'f2'!$B$2:$I$1048576,7,FALSE))</f>
        <v/>
      </c>
    </row>
    <row r="269" spans="1:10" x14ac:dyDescent="0.2">
      <c r="A269" s="27">
        <f t="shared" si="4"/>
        <v>4</v>
      </c>
      <c r="B269" s="27" t="str">
        <f>IF(ROW(B269)-1&gt;COUNTA('f2'!$B$2:$B$121),"",IF(ISNA(VLOOKUP('f2'!B269,'f1'!$D$2:$D$1048576,1,FALSE))=TRUE,'f2'!B269,""))</f>
        <v/>
      </c>
      <c r="C269" s="33" t="str">
        <f>IF(D269="","",VLOOKUP(D269,'f2'!$B$2:$I$1048576,8,FALSE))</f>
        <v/>
      </c>
      <c r="D269" s="28" t="str">
        <f>IF(ROW(D269)-1&gt;COUNTA($B$2:$B$300)-COUNTBLANK($B$2:$B$300),"",VLOOKUP(ROW('Nouveau Nom'!D269)-1,'Nouveau Nom'!$A$2:$B$300,2,FALSE))</f>
        <v/>
      </c>
      <c r="E269" s="29" t="str">
        <f>IF(D269="","",VLOOKUP(D269,'f2'!$B$2:$I$1048576,2,FALSE))</f>
        <v/>
      </c>
      <c r="F269" s="29" t="str">
        <f>IF(D269="","",VLOOKUP(D269,'f2'!$B$2:$I$1048576,3,FALSE))</f>
        <v/>
      </c>
      <c r="G269" s="30" t="str">
        <f>IF(D269="","",VLOOKUP(D269,'f2'!$B$2:$I$1048576,4,FALSE))</f>
        <v/>
      </c>
      <c r="H269" s="28" t="str">
        <f>IF(D269="","",VLOOKUP(D269,'f2'!$B$2:$I$1048576,5,FALSE))</f>
        <v/>
      </c>
      <c r="I269" s="31" t="str">
        <f>IF(D269="","",VLOOKUP(D269,'f2'!$B$2:$I$1048576,6,FALSE))</f>
        <v/>
      </c>
      <c r="J269" s="29" t="str">
        <f>IF(D269="","",VLOOKUP(D269,'f2'!$B$2:$I$1048576,7,FALSE))</f>
        <v/>
      </c>
    </row>
    <row r="270" spans="1:10" x14ac:dyDescent="0.2">
      <c r="A270" s="27">
        <f t="shared" si="4"/>
        <v>4</v>
      </c>
      <c r="B270" s="27" t="str">
        <f>IF(ROW(B270)-1&gt;COUNTA('f2'!$B$2:$B$121),"",IF(ISNA(VLOOKUP('f2'!B270,'f1'!$D$2:$D$1048576,1,FALSE))=TRUE,'f2'!B270,""))</f>
        <v/>
      </c>
      <c r="C270" s="33" t="str">
        <f>IF(D270="","",VLOOKUP(D270,'f2'!$B$2:$I$1048576,8,FALSE))</f>
        <v/>
      </c>
      <c r="D270" s="28" t="str">
        <f>IF(ROW(D270)-1&gt;COUNTA($B$2:$B$300)-COUNTBLANK($B$2:$B$300),"",VLOOKUP(ROW('Nouveau Nom'!D270)-1,'Nouveau Nom'!$A$2:$B$300,2,FALSE))</f>
        <v/>
      </c>
      <c r="E270" s="29" t="str">
        <f>IF(D270="","",VLOOKUP(D270,'f2'!$B$2:$I$1048576,2,FALSE))</f>
        <v/>
      </c>
      <c r="F270" s="29" t="str">
        <f>IF(D270="","",VLOOKUP(D270,'f2'!$B$2:$I$1048576,3,FALSE))</f>
        <v/>
      </c>
      <c r="G270" s="30" t="str">
        <f>IF(D270="","",VLOOKUP(D270,'f2'!$B$2:$I$1048576,4,FALSE))</f>
        <v/>
      </c>
      <c r="H270" s="28" t="str">
        <f>IF(D270="","",VLOOKUP(D270,'f2'!$B$2:$I$1048576,5,FALSE))</f>
        <v/>
      </c>
      <c r="I270" s="31" t="str">
        <f>IF(D270="","",VLOOKUP(D270,'f2'!$B$2:$I$1048576,6,FALSE))</f>
        <v/>
      </c>
      <c r="J270" s="29" t="str">
        <f>IF(D270="","",VLOOKUP(D270,'f2'!$B$2:$I$1048576,7,FALSE))</f>
        <v/>
      </c>
    </row>
    <row r="271" spans="1:10" x14ac:dyDescent="0.2">
      <c r="A271" s="27">
        <f t="shared" si="4"/>
        <v>4</v>
      </c>
      <c r="B271" s="27" t="str">
        <f>IF(ROW(B271)-1&gt;COUNTA('f2'!$B$2:$B$121),"",IF(ISNA(VLOOKUP('f2'!B271,'f1'!$D$2:$D$1048576,1,FALSE))=TRUE,'f2'!B271,""))</f>
        <v/>
      </c>
      <c r="C271" s="33" t="str">
        <f>IF(D271="","",VLOOKUP(D271,'f2'!$B$2:$I$1048576,8,FALSE))</f>
        <v/>
      </c>
      <c r="D271" s="28" t="str">
        <f>IF(ROW(D271)-1&gt;COUNTA($B$2:$B$300)-COUNTBLANK($B$2:$B$300),"",VLOOKUP(ROW('Nouveau Nom'!D271)-1,'Nouveau Nom'!$A$2:$B$300,2,FALSE))</f>
        <v/>
      </c>
      <c r="E271" s="29" t="str">
        <f>IF(D271="","",VLOOKUP(D271,'f2'!$B$2:$I$1048576,2,FALSE))</f>
        <v/>
      </c>
      <c r="F271" s="29" t="str">
        <f>IF(D271="","",VLOOKUP(D271,'f2'!$B$2:$I$1048576,3,FALSE))</f>
        <v/>
      </c>
      <c r="G271" s="30" t="str">
        <f>IF(D271="","",VLOOKUP(D271,'f2'!$B$2:$I$1048576,4,FALSE))</f>
        <v/>
      </c>
      <c r="H271" s="28" t="str">
        <f>IF(D271="","",VLOOKUP(D271,'f2'!$B$2:$I$1048576,5,FALSE))</f>
        <v/>
      </c>
      <c r="I271" s="31" t="str">
        <f>IF(D271="","",VLOOKUP(D271,'f2'!$B$2:$I$1048576,6,FALSE))</f>
        <v/>
      </c>
      <c r="J271" s="29" t="str">
        <f>IF(D271="","",VLOOKUP(D271,'f2'!$B$2:$I$1048576,7,FALSE))</f>
        <v/>
      </c>
    </row>
    <row r="272" spans="1:10" x14ac:dyDescent="0.2">
      <c r="A272" s="27">
        <f t="shared" si="4"/>
        <v>4</v>
      </c>
      <c r="B272" s="27" t="str">
        <f>IF(ROW(B272)-1&gt;COUNTA('f2'!$B$2:$B$121),"",IF(ISNA(VLOOKUP('f2'!B272,'f1'!$D$2:$D$1048576,1,FALSE))=TRUE,'f2'!B272,""))</f>
        <v/>
      </c>
      <c r="C272" s="33" t="str">
        <f>IF(D272="","",VLOOKUP(D272,'f2'!$B$2:$I$1048576,8,FALSE))</f>
        <v/>
      </c>
      <c r="D272" s="28" t="str">
        <f>IF(ROW(D272)-1&gt;COUNTA($B$2:$B$300)-COUNTBLANK($B$2:$B$300),"",VLOOKUP(ROW('Nouveau Nom'!D272)-1,'Nouveau Nom'!$A$2:$B$300,2,FALSE))</f>
        <v/>
      </c>
      <c r="E272" s="29" t="str">
        <f>IF(D272="","",VLOOKUP(D272,'f2'!$B$2:$I$1048576,2,FALSE))</f>
        <v/>
      </c>
      <c r="F272" s="29" t="str">
        <f>IF(D272="","",VLOOKUP(D272,'f2'!$B$2:$I$1048576,3,FALSE))</f>
        <v/>
      </c>
      <c r="G272" s="30" t="str">
        <f>IF(D272="","",VLOOKUP(D272,'f2'!$B$2:$I$1048576,4,FALSE))</f>
        <v/>
      </c>
      <c r="H272" s="28" t="str">
        <f>IF(D272="","",VLOOKUP(D272,'f2'!$B$2:$I$1048576,5,FALSE))</f>
        <v/>
      </c>
      <c r="I272" s="31" t="str">
        <f>IF(D272="","",VLOOKUP(D272,'f2'!$B$2:$I$1048576,6,FALSE))</f>
        <v/>
      </c>
      <c r="J272" s="29" t="str">
        <f>IF(D272="","",VLOOKUP(D272,'f2'!$B$2:$I$1048576,7,FALSE))</f>
        <v/>
      </c>
    </row>
    <row r="273" spans="1:10" x14ac:dyDescent="0.2">
      <c r="A273" s="27">
        <f t="shared" si="4"/>
        <v>4</v>
      </c>
      <c r="B273" s="27" t="str">
        <f>IF(ROW(B273)-1&gt;COUNTA('f2'!$B$2:$B$121),"",IF(ISNA(VLOOKUP('f2'!B273,'f1'!$D$2:$D$1048576,1,FALSE))=TRUE,'f2'!B273,""))</f>
        <v/>
      </c>
      <c r="C273" s="33" t="str">
        <f>IF(D273="","",VLOOKUP(D273,'f2'!$B$2:$I$1048576,8,FALSE))</f>
        <v/>
      </c>
      <c r="D273" s="28" t="str">
        <f>IF(ROW(D273)-1&gt;COUNTA($B$2:$B$300)-COUNTBLANK($B$2:$B$300),"",VLOOKUP(ROW('Nouveau Nom'!D273)-1,'Nouveau Nom'!$A$2:$B$300,2,FALSE))</f>
        <v/>
      </c>
      <c r="E273" s="29" t="str">
        <f>IF(D273="","",VLOOKUP(D273,'f2'!$B$2:$I$1048576,2,FALSE))</f>
        <v/>
      </c>
      <c r="F273" s="29" t="str">
        <f>IF(D273="","",VLOOKUP(D273,'f2'!$B$2:$I$1048576,3,FALSE))</f>
        <v/>
      </c>
      <c r="G273" s="30" t="str">
        <f>IF(D273="","",VLOOKUP(D273,'f2'!$B$2:$I$1048576,4,FALSE))</f>
        <v/>
      </c>
      <c r="H273" s="28" t="str">
        <f>IF(D273="","",VLOOKUP(D273,'f2'!$B$2:$I$1048576,5,FALSE))</f>
        <v/>
      </c>
      <c r="I273" s="31" t="str">
        <f>IF(D273="","",VLOOKUP(D273,'f2'!$B$2:$I$1048576,6,FALSE))</f>
        <v/>
      </c>
      <c r="J273" s="29" t="str">
        <f>IF(D273="","",VLOOKUP(D273,'f2'!$B$2:$I$1048576,7,FALSE))</f>
        <v/>
      </c>
    </row>
    <row r="274" spans="1:10" x14ac:dyDescent="0.2">
      <c r="A274" s="27">
        <f t="shared" si="4"/>
        <v>4</v>
      </c>
      <c r="B274" s="27" t="str">
        <f>IF(ROW(B274)-1&gt;COUNTA('f2'!$B$2:$B$121),"",IF(ISNA(VLOOKUP('f2'!B274,'f1'!$D$2:$D$1048576,1,FALSE))=TRUE,'f2'!B274,""))</f>
        <v/>
      </c>
      <c r="C274" s="33" t="str">
        <f>IF(D274="","",VLOOKUP(D274,'f2'!$B$2:$I$1048576,8,FALSE))</f>
        <v/>
      </c>
      <c r="D274" s="28" t="str">
        <f>IF(ROW(D274)-1&gt;COUNTA($B$2:$B$300)-COUNTBLANK($B$2:$B$300),"",VLOOKUP(ROW('Nouveau Nom'!D274)-1,'Nouveau Nom'!$A$2:$B$300,2,FALSE))</f>
        <v/>
      </c>
      <c r="E274" s="29" t="str">
        <f>IF(D274="","",VLOOKUP(D274,'f2'!$B$2:$I$1048576,2,FALSE))</f>
        <v/>
      </c>
      <c r="F274" s="29" t="str">
        <f>IF(D274="","",VLOOKUP(D274,'f2'!$B$2:$I$1048576,3,FALSE))</f>
        <v/>
      </c>
      <c r="G274" s="30" t="str">
        <f>IF(D274="","",VLOOKUP(D274,'f2'!$B$2:$I$1048576,4,FALSE))</f>
        <v/>
      </c>
      <c r="H274" s="28" t="str">
        <f>IF(D274="","",VLOOKUP(D274,'f2'!$B$2:$I$1048576,5,FALSE))</f>
        <v/>
      </c>
      <c r="I274" s="31" t="str">
        <f>IF(D274="","",VLOOKUP(D274,'f2'!$B$2:$I$1048576,6,FALSE))</f>
        <v/>
      </c>
      <c r="J274" s="29" t="str">
        <f>IF(D274="","",VLOOKUP(D274,'f2'!$B$2:$I$1048576,7,FALSE))</f>
        <v/>
      </c>
    </row>
    <row r="275" spans="1:10" x14ac:dyDescent="0.2">
      <c r="A275" s="27">
        <f t="shared" si="4"/>
        <v>4</v>
      </c>
      <c r="B275" s="27" t="str">
        <f>IF(ROW(B275)-1&gt;COUNTA('f2'!$B$2:$B$121),"",IF(ISNA(VLOOKUP('f2'!B275,'f1'!$D$2:$D$1048576,1,FALSE))=TRUE,'f2'!B275,""))</f>
        <v/>
      </c>
      <c r="C275" s="33" t="str">
        <f>IF(D275="","",VLOOKUP(D275,'f2'!$B$2:$I$1048576,8,FALSE))</f>
        <v/>
      </c>
      <c r="D275" s="28" t="str">
        <f>IF(ROW(D275)-1&gt;COUNTA($B$2:$B$300)-COUNTBLANK($B$2:$B$300),"",VLOOKUP(ROW('Nouveau Nom'!D275)-1,'Nouveau Nom'!$A$2:$B$300,2,FALSE))</f>
        <v/>
      </c>
      <c r="E275" s="29" t="str">
        <f>IF(D275="","",VLOOKUP(D275,'f2'!$B$2:$I$1048576,2,FALSE))</f>
        <v/>
      </c>
      <c r="F275" s="29" t="str">
        <f>IF(D275="","",VLOOKUP(D275,'f2'!$B$2:$I$1048576,3,FALSE))</f>
        <v/>
      </c>
      <c r="G275" s="30" t="str">
        <f>IF(D275="","",VLOOKUP(D275,'f2'!$B$2:$I$1048576,4,FALSE))</f>
        <v/>
      </c>
      <c r="H275" s="28" t="str">
        <f>IF(D275="","",VLOOKUP(D275,'f2'!$B$2:$I$1048576,5,FALSE))</f>
        <v/>
      </c>
      <c r="I275" s="31" t="str">
        <f>IF(D275="","",VLOOKUP(D275,'f2'!$B$2:$I$1048576,6,FALSE))</f>
        <v/>
      </c>
      <c r="J275" s="29" t="str">
        <f>IF(D275="","",VLOOKUP(D275,'f2'!$B$2:$I$1048576,7,FALSE))</f>
        <v/>
      </c>
    </row>
    <row r="276" spans="1:10" x14ac:dyDescent="0.2">
      <c r="A276" s="27">
        <f t="shared" si="4"/>
        <v>4</v>
      </c>
      <c r="B276" s="27" t="str">
        <f>IF(ROW(B276)-1&gt;COUNTA('f2'!$B$2:$B$121),"",IF(ISNA(VLOOKUP('f2'!B276,'f1'!$D$2:$D$1048576,1,FALSE))=TRUE,'f2'!B276,""))</f>
        <v/>
      </c>
      <c r="C276" s="33" t="str">
        <f>IF(D276="","",VLOOKUP(D276,'f2'!$B$2:$I$1048576,8,FALSE))</f>
        <v/>
      </c>
      <c r="D276" s="28" t="str">
        <f>IF(ROW(D276)-1&gt;COUNTA($B$2:$B$300)-COUNTBLANK($B$2:$B$300),"",VLOOKUP(ROW('Nouveau Nom'!D276)-1,'Nouveau Nom'!$A$2:$B$300,2,FALSE))</f>
        <v/>
      </c>
      <c r="E276" s="29" t="str">
        <f>IF(D276="","",VLOOKUP(D276,'f2'!$B$2:$I$1048576,2,FALSE))</f>
        <v/>
      </c>
      <c r="F276" s="29" t="str">
        <f>IF(D276="","",VLOOKUP(D276,'f2'!$B$2:$I$1048576,3,FALSE))</f>
        <v/>
      </c>
      <c r="G276" s="30" t="str">
        <f>IF(D276="","",VLOOKUP(D276,'f2'!$B$2:$I$1048576,4,FALSE))</f>
        <v/>
      </c>
      <c r="H276" s="28" t="str">
        <f>IF(D276="","",VLOOKUP(D276,'f2'!$B$2:$I$1048576,5,FALSE))</f>
        <v/>
      </c>
      <c r="I276" s="31" t="str">
        <f>IF(D276="","",VLOOKUP(D276,'f2'!$B$2:$I$1048576,6,FALSE))</f>
        <v/>
      </c>
      <c r="J276" s="29" t="str">
        <f>IF(D276="","",VLOOKUP(D276,'f2'!$B$2:$I$1048576,7,FALSE))</f>
        <v/>
      </c>
    </row>
    <row r="277" spans="1:10" x14ac:dyDescent="0.2">
      <c r="A277" s="27">
        <f t="shared" si="4"/>
        <v>4</v>
      </c>
      <c r="B277" s="27" t="str">
        <f>IF(ROW(B277)-1&gt;COUNTA('f2'!$B$2:$B$121),"",IF(ISNA(VLOOKUP('f2'!B277,'f1'!$D$2:$D$1048576,1,FALSE))=TRUE,'f2'!B277,""))</f>
        <v/>
      </c>
      <c r="C277" s="33" t="str">
        <f>IF(D277="","",VLOOKUP(D277,'f2'!$B$2:$I$1048576,8,FALSE))</f>
        <v/>
      </c>
      <c r="D277" s="28" t="str">
        <f>IF(ROW(D277)-1&gt;COUNTA($B$2:$B$300)-COUNTBLANK($B$2:$B$300),"",VLOOKUP(ROW('Nouveau Nom'!D277)-1,'Nouveau Nom'!$A$2:$B$300,2,FALSE))</f>
        <v/>
      </c>
      <c r="E277" s="29" t="str">
        <f>IF(D277="","",VLOOKUP(D277,'f2'!$B$2:$I$1048576,2,FALSE))</f>
        <v/>
      </c>
      <c r="F277" s="29" t="str">
        <f>IF(D277="","",VLOOKUP(D277,'f2'!$B$2:$I$1048576,3,FALSE))</f>
        <v/>
      </c>
      <c r="G277" s="30" t="str">
        <f>IF(D277="","",VLOOKUP(D277,'f2'!$B$2:$I$1048576,4,FALSE))</f>
        <v/>
      </c>
      <c r="H277" s="28" t="str">
        <f>IF(D277="","",VLOOKUP(D277,'f2'!$B$2:$I$1048576,5,FALSE))</f>
        <v/>
      </c>
      <c r="I277" s="31" t="str">
        <f>IF(D277="","",VLOOKUP(D277,'f2'!$B$2:$I$1048576,6,FALSE))</f>
        <v/>
      </c>
      <c r="J277" s="29" t="str">
        <f>IF(D277="","",VLOOKUP(D277,'f2'!$B$2:$I$1048576,7,FALSE))</f>
        <v/>
      </c>
    </row>
    <row r="278" spans="1:10" x14ac:dyDescent="0.2">
      <c r="A278" s="27">
        <f t="shared" si="4"/>
        <v>4</v>
      </c>
      <c r="B278" s="27" t="str">
        <f>IF(ROW(B278)-1&gt;COUNTA('f2'!$B$2:$B$121),"",IF(ISNA(VLOOKUP('f2'!B278,'f1'!$D$2:$D$1048576,1,FALSE))=TRUE,'f2'!B278,""))</f>
        <v/>
      </c>
      <c r="C278" s="33" t="str">
        <f>IF(D278="","",VLOOKUP(D278,'f2'!$B$2:$I$1048576,8,FALSE))</f>
        <v/>
      </c>
      <c r="D278" s="28" t="str">
        <f>IF(ROW(D278)-1&gt;COUNTA($B$2:$B$300)-COUNTBLANK($B$2:$B$300),"",VLOOKUP(ROW('Nouveau Nom'!D278)-1,'Nouveau Nom'!$A$2:$B$300,2,FALSE))</f>
        <v/>
      </c>
      <c r="E278" s="29" t="str">
        <f>IF(D278="","",VLOOKUP(D278,'f2'!$B$2:$I$1048576,2,FALSE))</f>
        <v/>
      </c>
      <c r="F278" s="29" t="str">
        <f>IF(D278="","",VLOOKUP(D278,'f2'!$B$2:$I$1048576,3,FALSE))</f>
        <v/>
      </c>
      <c r="G278" s="30" t="str">
        <f>IF(D278="","",VLOOKUP(D278,'f2'!$B$2:$I$1048576,4,FALSE))</f>
        <v/>
      </c>
      <c r="H278" s="28" t="str">
        <f>IF(D278="","",VLOOKUP(D278,'f2'!$B$2:$I$1048576,5,FALSE))</f>
        <v/>
      </c>
      <c r="I278" s="31" t="str">
        <f>IF(D278="","",VLOOKUP(D278,'f2'!$B$2:$I$1048576,6,FALSE))</f>
        <v/>
      </c>
      <c r="J278" s="29" t="str">
        <f>IF(D278="","",VLOOKUP(D278,'f2'!$B$2:$I$1048576,7,FALSE))</f>
        <v/>
      </c>
    </row>
    <row r="279" spans="1:10" x14ac:dyDescent="0.2">
      <c r="A279" s="27">
        <f t="shared" si="4"/>
        <v>4</v>
      </c>
      <c r="B279" s="27" t="str">
        <f>IF(ROW(B279)-1&gt;COUNTA('f2'!$B$2:$B$121),"",IF(ISNA(VLOOKUP('f2'!B279,'f1'!$D$2:$D$1048576,1,FALSE))=TRUE,'f2'!B279,""))</f>
        <v/>
      </c>
      <c r="C279" s="33" t="str">
        <f>IF(D279="","",VLOOKUP(D279,'f2'!$B$2:$I$1048576,8,FALSE))</f>
        <v/>
      </c>
      <c r="D279" s="28" t="str">
        <f>IF(ROW(D279)-1&gt;COUNTA($B$2:$B$300)-COUNTBLANK($B$2:$B$300),"",VLOOKUP(ROW('Nouveau Nom'!D279)-1,'Nouveau Nom'!$A$2:$B$300,2,FALSE))</f>
        <v/>
      </c>
      <c r="E279" s="29" t="str">
        <f>IF(D279="","",VLOOKUP(D279,'f2'!$B$2:$I$1048576,2,FALSE))</f>
        <v/>
      </c>
      <c r="F279" s="29" t="str">
        <f>IF(D279="","",VLOOKUP(D279,'f2'!$B$2:$I$1048576,3,FALSE))</f>
        <v/>
      </c>
      <c r="G279" s="30" t="str">
        <f>IF(D279="","",VLOOKUP(D279,'f2'!$B$2:$I$1048576,4,FALSE))</f>
        <v/>
      </c>
      <c r="H279" s="28" t="str">
        <f>IF(D279="","",VLOOKUP(D279,'f2'!$B$2:$I$1048576,5,FALSE))</f>
        <v/>
      </c>
      <c r="I279" s="31" t="str">
        <f>IF(D279="","",VLOOKUP(D279,'f2'!$B$2:$I$1048576,6,FALSE))</f>
        <v/>
      </c>
      <c r="J279" s="29" t="str">
        <f>IF(D279="","",VLOOKUP(D279,'f2'!$B$2:$I$1048576,7,FALSE))</f>
        <v/>
      </c>
    </row>
    <row r="280" spans="1:10" x14ac:dyDescent="0.2">
      <c r="A280" s="27">
        <f t="shared" si="4"/>
        <v>4</v>
      </c>
      <c r="B280" s="27" t="str">
        <f>IF(ROW(B280)-1&gt;COUNTA('f2'!$B$2:$B$121),"",IF(ISNA(VLOOKUP('f2'!B280,'f1'!$D$2:$D$1048576,1,FALSE))=TRUE,'f2'!B280,""))</f>
        <v/>
      </c>
      <c r="C280" s="33" t="str">
        <f>IF(D280="","",VLOOKUP(D280,'f2'!$B$2:$I$1048576,8,FALSE))</f>
        <v/>
      </c>
      <c r="D280" s="28" t="str">
        <f>IF(ROW(D280)-1&gt;COUNTA($B$2:$B$300)-COUNTBLANK($B$2:$B$300),"",VLOOKUP(ROW('Nouveau Nom'!D280)-1,'Nouveau Nom'!$A$2:$B$300,2,FALSE))</f>
        <v/>
      </c>
      <c r="E280" s="29" t="str">
        <f>IF(D280="","",VLOOKUP(D280,'f2'!$B$2:$I$1048576,2,FALSE))</f>
        <v/>
      </c>
      <c r="F280" s="29" t="str">
        <f>IF(D280="","",VLOOKUP(D280,'f2'!$B$2:$I$1048576,3,FALSE))</f>
        <v/>
      </c>
      <c r="G280" s="30" t="str">
        <f>IF(D280="","",VLOOKUP(D280,'f2'!$B$2:$I$1048576,4,FALSE))</f>
        <v/>
      </c>
      <c r="H280" s="28" t="str">
        <f>IF(D280="","",VLOOKUP(D280,'f2'!$B$2:$I$1048576,5,FALSE))</f>
        <v/>
      </c>
      <c r="I280" s="31" t="str">
        <f>IF(D280="","",VLOOKUP(D280,'f2'!$B$2:$I$1048576,6,FALSE))</f>
        <v/>
      </c>
      <c r="J280" s="29" t="str">
        <f>IF(D280="","",VLOOKUP(D280,'f2'!$B$2:$I$1048576,7,FALSE))</f>
        <v/>
      </c>
    </row>
    <row r="281" spans="1:10" x14ac:dyDescent="0.2">
      <c r="A281" s="27">
        <f t="shared" si="4"/>
        <v>4</v>
      </c>
      <c r="B281" s="27" t="str">
        <f>IF(ROW(B281)-1&gt;COUNTA('f2'!$B$2:$B$121),"",IF(ISNA(VLOOKUP('f2'!B281,'f1'!$D$2:$D$1048576,1,FALSE))=TRUE,'f2'!B281,""))</f>
        <v/>
      </c>
      <c r="C281" s="33" t="str">
        <f>IF(D281="","",VLOOKUP(D281,'f2'!$B$2:$I$1048576,8,FALSE))</f>
        <v/>
      </c>
      <c r="D281" s="28" t="str">
        <f>IF(ROW(D281)-1&gt;COUNTA($B$2:$B$300)-COUNTBLANK($B$2:$B$300),"",VLOOKUP(ROW('Nouveau Nom'!D281)-1,'Nouveau Nom'!$A$2:$B$300,2,FALSE))</f>
        <v/>
      </c>
      <c r="E281" s="29" t="str">
        <f>IF(D281="","",VLOOKUP(D281,'f2'!$B$2:$I$1048576,2,FALSE))</f>
        <v/>
      </c>
      <c r="F281" s="29" t="str">
        <f>IF(D281="","",VLOOKUP(D281,'f2'!$B$2:$I$1048576,3,FALSE))</f>
        <v/>
      </c>
      <c r="G281" s="30" t="str">
        <f>IF(D281="","",VLOOKUP(D281,'f2'!$B$2:$I$1048576,4,FALSE))</f>
        <v/>
      </c>
      <c r="H281" s="28" t="str">
        <f>IF(D281="","",VLOOKUP(D281,'f2'!$B$2:$I$1048576,5,FALSE))</f>
        <v/>
      </c>
      <c r="I281" s="31" t="str">
        <f>IF(D281="","",VLOOKUP(D281,'f2'!$B$2:$I$1048576,6,FALSE))</f>
        <v/>
      </c>
      <c r="J281" s="29" t="str">
        <f>IF(D281="","",VLOOKUP(D281,'f2'!$B$2:$I$1048576,7,FALSE))</f>
        <v/>
      </c>
    </row>
    <row r="282" spans="1:10" x14ac:dyDescent="0.2">
      <c r="A282" s="27">
        <f t="shared" si="4"/>
        <v>4</v>
      </c>
      <c r="B282" s="27" t="str">
        <f>IF(ROW(B282)-1&gt;COUNTA('f2'!$B$2:$B$121),"",IF(ISNA(VLOOKUP('f2'!B282,'f1'!$D$2:$D$1048576,1,FALSE))=TRUE,'f2'!B282,""))</f>
        <v/>
      </c>
      <c r="C282" s="33" t="str">
        <f>IF(D282="","",VLOOKUP(D282,'f2'!$B$2:$I$1048576,8,FALSE))</f>
        <v/>
      </c>
      <c r="D282" s="28" t="str">
        <f>IF(ROW(D282)-1&gt;COUNTA($B$2:$B$300)-COUNTBLANK($B$2:$B$300),"",VLOOKUP(ROW('Nouveau Nom'!D282)-1,'Nouveau Nom'!$A$2:$B$300,2,FALSE))</f>
        <v/>
      </c>
      <c r="E282" s="29" t="str">
        <f>IF(D282="","",VLOOKUP(D282,'f2'!$B$2:$I$1048576,2,FALSE))</f>
        <v/>
      </c>
      <c r="F282" s="29" t="str">
        <f>IF(D282="","",VLOOKUP(D282,'f2'!$B$2:$I$1048576,3,FALSE))</f>
        <v/>
      </c>
      <c r="G282" s="30" t="str">
        <f>IF(D282="","",VLOOKUP(D282,'f2'!$B$2:$I$1048576,4,FALSE))</f>
        <v/>
      </c>
      <c r="H282" s="28" t="str">
        <f>IF(D282="","",VLOOKUP(D282,'f2'!$B$2:$I$1048576,5,FALSE))</f>
        <v/>
      </c>
      <c r="I282" s="31" t="str">
        <f>IF(D282="","",VLOOKUP(D282,'f2'!$B$2:$I$1048576,6,FALSE))</f>
        <v/>
      </c>
      <c r="J282" s="29" t="str">
        <f>IF(D282="","",VLOOKUP(D282,'f2'!$B$2:$I$1048576,7,FALSE))</f>
        <v/>
      </c>
    </row>
    <row r="283" spans="1:10" x14ac:dyDescent="0.2">
      <c r="A283" s="27">
        <f t="shared" si="4"/>
        <v>4</v>
      </c>
      <c r="B283" s="27" t="str">
        <f>IF(ROW(B283)-1&gt;COUNTA('f2'!$B$2:$B$121),"",IF(ISNA(VLOOKUP('f2'!B283,'f1'!$D$2:$D$1048576,1,FALSE))=TRUE,'f2'!B283,""))</f>
        <v/>
      </c>
      <c r="C283" s="33" t="str">
        <f>IF(D283="","",VLOOKUP(D283,'f2'!$B$2:$I$1048576,8,FALSE))</f>
        <v/>
      </c>
      <c r="D283" s="28" t="str">
        <f>IF(ROW(D283)-1&gt;COUNTA($B$2:$B$300)-COUNTBLANK($B$2:$B$300),"",VLOOKUP(ROW('Nouveau Nom'!D283)-1,'Nouveau Nom'!$A$2:$B$300,2,FALSE))</f>
        <v/>
      </c>
      <c r="E283" s="29" t="str">
        <f>IF(D283="","",VLOOKUP(D283,'f2'!$B$2:$I$1048576,2,FALSE))</f>
        <v/>
      </c>
      <c r="F283" s="29" t="str">
        <f>IF(D283="","",VLOOKUP(D283,'f2'!$B$2:$I$1048576,3,FALSE))</f>
        <v/>
      </c>
      <c r="G283" s="30" t="str">
        <f>IF(D283="","",VLOOKUP(D283,'f2'!$B$2:$I$1048576,4,FALSE))</f>
        <v/>
      </c>
      <c r="H283" s="28" t="str">
        <f>IF(D283="","",VLOOKUP(D283,'f2'!$B$2:$I$1048576,5,FALSE))</f>
        <v/>
      </c>
      <c r="I283" s="31" t="str">
        <f>IF(D283="","",VLOOKUP(D283,'f2'!$B$2:$I$1048576,6,FALSE))</f>
        <v/>
      </c>
      <c r="J283" s="29" t="str">
        <f>IF(D283="","",VLOOKUP(D283,'f2'!$B$2:$I$1048576,7,FALSE))</f>
        <v/>
      </c>
    </row>
    <row r="284" spans="1:10" x14ac:dyDescent="0.2">
      <c r="A284" s="27">
        <f t="shared" si="4"/>
        <v>4</v>
      </c>
      <c r="B284" s="27" t="str">
        <f>IF(ROW(B284)-1&gt;COUNTA('f2'!$B$2:$B$121),"",IF(ISNA(VLOOKUP('f2'!B284,'f1'!$D$2:$D$1048576,1,FALSE))=TRUE,'f2'!B284,""))</f>
        <v/>
      </c>
      <c r="C284" s="33" t="str">
        <f>IF(D284="","",VLOOKUP(D284,'f2'!$B$2:$I$1048576,8,FALSE))</f>
        <v/>
      </c>
      <c r="D284" s="28" t="str">
        <f>IF(ROW(D284)-1&gt;COUNTA($B$2:$B$300)-COUNTBLANK($B$2:$B$300),"",VLOOKUP(ROW('Nouveau Nom'!D284)-1,'Nouveau Nom'!$A$2:$B$300,2,FALSE))</f>
        <v/>
      </c>
      <c r="E284" s="29" t="str">
        <f>IF(D284="","",VLOOKUP(D284,'f2'!$B$2:$I$1048576,2,FALSE))</f>
        <v/>
      </c>
      <c r="F284" s="29" t="str">
        <f>IF(D284="","",VLOOKUP(D284,'f2'!$B$2:$I$1048576,3,FALSE))</f>
        <v/>
      </c>
      <c r="G284" s="30" t="str">
        <f>IF(D284="","",VLOOKUP(D284,'f2'!$B$2:$I$1048576,4,FALSE))</f>
        <v/>
      </c>
      <c r="H284" s="28" t="str">
        <f>IF(D284="","",VLOOKUP(D284,'f2'!$B$2:$I$1048576,5,FALSE))</f>
        <v/>
      </c>
      <c r="I284" s="31" t="str">
        <f>IF(D284="","",VLOOKUP(D284,'f2'!$B$2:$I$1048576,6,FALSE))</f>
        <v/>
      </c>
      <c r="J284" s="29" t="str">
        <f>IF(D284="","",VLOOKUP(D284,'f2'!$B$2:$I$1048576,7,FALSE))</f>
        <v/>
      </c>
    </row>
    <row r="285" spans="1:10" x14ac:dyDescent="0.2">
      <c r="A285" s="27">
        <f t="shared" si="4"/>
        <v>4</v>
      </c>
      <c r="B285" s="27" t="str">
        <f>IF(ROW(B285)-1&gt;COUNTA('f2'!$B$2:$B$121),"",IF(ISNA(VLOOKUP('f2'!B285,'f1'!$D$2:$D$1048576,1,FALSE))=TRUE,'f2'!B285,""))</f>
        <v/>
      </c>
      <c r="C285" s="33" t="str">
        <f>IF(D285="","",VLOOKUP(D285,'f2'!$B$2:$I$1048576,8,FALSE))</f>
        <v/>
      </c>
      <c r="D285" s="28" t="str">
        <f>IF(ROW(D285)-1&gt;COUNTA($B$2:$B$300)-COUNTBLANK($B$2:$B$300),"",VLOOKUP(ROW('Nouveau Nom'!D285)-1,'Nouveau Nom'!$A$2:$B$300,2,FALSE))</f>
        <v/>
      </c>
      <c r="E285" s="29" t="str">
        <f>IF(D285="","",VLOOKUP(D285,'f2'!$B$2:$I$1048576,2,FALSE))</f>
        <v/>
      </c>
      <c r="F285" s="29" t="str">
        <f>IF(D285="","",VLOOKUP(D285,'f2'!$B$2:$I$1048576,3,FALSE))</f>
        <v/>
      </c>
      <c r="G285" s="30" t="str">
        <f>IF(D285="","",VLOOKUP(D285,'f2'!$B$2:$I$1048576,4,FALSE))</f>
        <v/>
      </c>
      <c r="H285" s="28" t="str">
        <f>IF(D285="","",VLOOKUP(D285,'f2'!$B$2:$I$1048576,5,FALSE))</f>
        <v/>
      </c>
      <c r="I285" s="31" t="str">
        <f>IF(D285="","",VLOOKUP(D285,'f2'!$B$2:$I$1048576,6,FALSE))</f>
        <v/>
      </c>
      <c r="J285" s="29" t="str">
        <f>IF(D285="","",VLOOKUP(D285,'f2'!$B$2:$I$1048576,7,FALSE))</f>
        <v/>
      </c>
    </row>
    <row r="286" spans="1:10" x14ac:dyDescent="0.2">
      <c r="A286" s="27">
        <f t="shared" si="4"/>
        <v>4</v>
      </c>
      <c r="B286" s="27" t="str">
        <f>IF(ROW(B286)-1&gt;COUNTA('f2'!$B$2:$B$121),"",IF(ISNA(VLOOKUP('f2'!B286,'f1'!$D$2:$D$1048576,1,FALSE))=TRUE,'f2'!B286,""))</f>
        <v/>
      </c>
      <c r="C286" s="33" t="str">
        <f>IF(D286="","",VLOOKUP(D286,'f2'!$B$2:$I$1048576,8,FALSE))</f>
        <v/>
      </c>
      <c r="D286" s="28" t="str">
        <f>IF(ROW(D286)-1&gt;COUNTA($B$2:$B$300)-COUNTBLANK($B$2:$B$300),"",VLOOKUP(ROW('Nouveau Nom'!D286)-1,'Nouveau Nom'!$A$2:$B$300,2,FALSE))</f>
        <v/>
      </c>
      <c r="E286" s="29" t="str">
        <f>IF(D286="","",VLOOKUP(D286,'f2'!$B$2:$I$1048576,2,FALSE))</f>
        <v/>
      </c>
      <c r="F286" s="29" t="str">
        <f>IF(D286="","",VLOOKUP(D286,'f2'!$B$2:$I$1048576,3,FALSE))</f>
        <v/>
      </c>
      <c r="G286" s="30" t="str">
        <f>IF(D286="","",VLOOKUP(D286,'f2'!$B$2:$I$1048576,4,FALSE))</f>
        <v/>
      </c>
      <c r="H286" s="28" t="str">
        <f>IF(D286="","",VLOOKUP(D286,'f2'!$B$2:$I$1048576,5,FALSE))</f>
        <v/>
      </c>
      <c r="I286" s="31" t="str">
        <f>IF(D286="","",VLOOKUP(D286,'f2'!$B$2:$I$1048576,6,FALSE))</f>
        <v/>
      </c>
      <c r="J286" s="29" t="str">
        <f>IF(D286="","",VLOOKUP(D286,'f2'!$B$2:$I$1048576,7,FALSE))</f>
        <v/>
      </c>
    </row>
    <row r="287" spans="1:10" x14ac:dyDescent="0.2">
      <c r="A287" s="27">
        <f t="shared" si="4"/>
        <v>4</v>
      </c>
      <c r="B287" s="27" t="str">
        <f>IF(ROW(B287)-1&gt;COUNTA('f2'!$B$2:$B$121),"",IF(ISNA(VLOOKUP('f2'!B287,'f1'!$D$2:$D$1048576,1,FALSE))=TRUE,'f2'!B287,""))</f>
        <v/>
      </c>
      <c r="C287" s="33" t="str">
        <f>IF(D287="","",VLOOKUP(D287,'f2'!$B$2:$I$1048576,8,FALSE))</f>
        <v/>
      </c>
      <c r="D287" s="28" t="str">
        <f>IF(ROW(D287)-1&gt;COUNTA($B$2:$B$300)-COUNTBLANK($B$2:$B$300),"",VLOOKUP(ROW('Nouveau Nom'!D287)-1,'Nouveau Nom'!$A$2:$B$300,2,FALSE))</f>
        <v/>
      </c>
      <c r="E287" s="29" t="str">
        <f>IF(D287="","",VLOOKUP(D287,'f2'!$B$2:$I$1048576,2,FALSE))</f>
        <v/>
      </c>
      <c r="F287" s="29" t="str">
        <f>IF(D287="","",VLOOKUP(D287,'f2'!$B$2:$I$1048576,3,FALSE))</f>
        <v/>
      </c>
      <c r="G287" s="30" t="str">
        <f>IF(D287="","",VLOOKUP(D287,'f2'!$B$2:$I$1048576,4,FALSE))</f>
        <v/>
      </c>
      <c r="H287" s="28" t="str">
        <f>IF(D287="","",VLOOKUP(D287,'f2'!$B$2:$I$1048576,5,FALSE))</f>
        <v/>
      </c>
      <c r="I287" s="31" t="str">
        <f>IF(D287="","",VLOOKUP(D287,'f2'!$B$2:$I$1048576,6,FALSE))</f>
        <v/>
      </c>
      <c r="J287" s="29" t="str">
        <f>IF(D287="","",VLOOKUP(D287,'f2'!$B$2:$I$1048576,7,FALSE))</f>
        <v/>
      </c>
    </row>
    <row r="288" spans="1:10" x14ac:dyDescent="0.2">
      <c r="A288" s="27">
        <f t="shared" si="4"/>
        <v>4</v>
      </c>
      <c r="B288" s="27" t="str">
        <f>IF(ROW(B288)-1&gt;COUNTA('f2'!$B$2:$B$121),"",IF(ISNA(VLOOKUP('f2'!B288,'f1'!$D$2:$D$1048576,1,FALSE))=TRUE,'f2'!B288,""))</f>
        <v/>
      </c>
      <c r="C288" s="33" t="str">
        <f>IF(D288="","",VLOOKUP(D288,'f2'!$B$2:$I$1048576,8,FALSE))</f>
        <v/>
      </c>
      <c r="D288" s="28" t="str">
        <f>IF(ROW(D288)-1&gt;COUNTA($B$2:$B$300)-COUNTBLANK($B$2:$B$300),"",VLOOKUP(ROW('Nouveau Nom'!D288)-1,'Nouveau Nom'!$A$2:$B$300,2,FALSE))</f>
        <v/>
      </c>
      <c r="E288" s="29" t="str">
        <f>IF(D288="","",VLOOKUP(D288,'f2'!$B$2:$I$1048576,2,FALSE))</f>
        <v/>
      </c>
      <c r="F288" s="29" t="str">
        <f>IF(D288="","",VLOOKUP(D288,'f2'!$B$2:$I$1048576,3,FALSE))</f>
        <v/>
      </c>
      <c r="G288" s="30" t="str">
        <f>IF(D288="","",VLOOKUP(D288,'f2'!$B$2:$I$1048576,4,FALSE))</f>
        <v/>
      </c>
      <c r="H288" s="28" t="str">
        <f>IF(D288="","",VLOOKUP(D288,'f2'!$B$2:$I$1048576,5,FALSE))</f>
        <v/>
      </c>
      <c r="I288" s="31" t="str">
        <f>IF(D288="","",VLOOKUP(D288,'f2'!$B$2:$I$1048576,6,FALSE))</f>
        <v/>
      </c>
      <c r="J288" s="29" t="str">
        <f>IF(D288="","",VLOOKUP(D288,'f2'!$B$2:$I$1048576,7,FALSE))</f>
        <v/>
      </c>
    </row>
    <row r="289" spans="1:10" x14ac:dyDescent="0.2">
      <c r="A289" s="27">
        <f t="shared" si="4"/>
        <v>4</v>
      </c>
      <c r="B289" s="27" t="str">
        <f>IF(ROW(B289)-1&gt;COUNTA('f2'!$B$2:$B$121),"",IF(ISNA(VLOOKUP('f2'!B289,'f1'!$D$2:$D$1048576,1,FALSE))=TRUE,'f2'!B289,""))</f>
        <v/>
      </c>
      <c r="C289" s="33" t="str">
        <f>IF(D289="","",VLOOKUP(D289,'f2'!$B$2:$I$1048576,8,FALSE))</f>
        <v/>
      </c>
      <c r="D289" s="28" t="str">
        <f>IF(ROW(D289)-1&gt;COUNTA($B$2:$B$300)-COUNTBLANK($B$2:$B$300),"",VLOOKUP(ROW('Nouveau Nom'!D289)-1,'Nouveau Nom'!$A$2:$B$300,2,FALSE))</f>
        <v/>
      </c>
      <c r="E289" s="29" t="str">
        <f>IF(D289="","",VLOOKUP(D289,'f2'!$B$2:$I$1048576,2,FALSE))</f>
        <v/>
      </c>
      <c r="F289" s="29" t="str">
        <f>IF(D289="","",VLOOKUP(D289,'f2'!$B$2:$I$1048576,3,FALSE))</f>
        <v/>
      </c>
      <c r="G289" s="30" t="str">
        <f>IF(D289="","",VLOOKUP(D289,'f2'!$B$2:$I$1048576,4,FALSE))</f>
        <v/>
      </c>
      <c r="H289" s="28" t="str">
        <f>IF(D289="","",VLOOKUP(D289,'f2'!$B$2:$I$1048576,5,FALSE))</f>
        <v/>
      </c>
      <c r="I289" s="31" t="str">
        <f>IF(D289="","",VLOOKUP(D289,'f2'!$B$2:$I$1048576,6,FALSE))</f>
        <v/>
      </c>
      <c r="J289" s="29" t="str">
        <f>IF(D289="","",VLOOKUP(D289,'f2'!$B$2:$I$1048576,7,FALSE))</f>
        <v/>
      </c>
    </row>
    <row r="290" spans="1:10" x14ac:dyDescent="0.2">
      <c r="A290" s="27">
        <f t="shared" si="4"/>
        <v>4</v>
      </c>
      <c r="B290" s="27" t="str">
        <f>IF(ROW(B290)-1&gt;COUNTA('f2'!$B$2:$B$121),"",IF(ISNA(VLOOKUP('f2'!B290,'f1'!$D$2:$D$1048576,1,FALSE))=TRUE,'f2'!B290,""))</f>
        <v/>
      </c>
      <c r="C290" s="33" t="str">
        <f>IF(D290="","",VLOOKUP(D290,'f2'!$B$2:$I$1048576,8,FALSE))</f>
        <v/>
      </c>
      <c r="D290" s="28" t="str">
        <f>IF(ROW(D290)-1&gt;COUNTA($B$2:$B$300)-COUNTBLANK($B$2:$B$300),"",VLOOKUP(ROW('Nouveau Nom'!D290)-1,'Nouveau Nom'!$A$2:$B$300,2,FALSE))</f>
        <v/>
      </c>
      <c r="E290" s="29" t="str">
        <f>IF(D290="","",VLOOKUP(D290,'f2'!$B$2:$I$1048576,2,FALSE))</f>
        <v/>
      </c>
      <c r="F290" s="29" t="str">
        <f>IF(D290="","",VLOOKUP(D290,'f2'!$B$2:$I$1048576,3,FALSE))</f>
        <v/>
      </c>
      <c r="G290" s="30" t="str">
        <f>IF(D290="","",VLOOKUP(D290,'f2'!$B$2:$I$1048576,4,FALSE))</f>
        <v/>
      </c>
      <c r="H290" s="28" t="str">
        <f>IF(D290="","",VLOOKUP(D290,'f2'!$B$2:$I$1048576,5,FALSE))</f>
        <v/>
      </c>
      <c r="I290" s="31" t="str">
        <f>IF(D290="","",VLOOKUP(D290,'f2'!$B$2:$I$1048576,6,FALSE))</f>
        <v/>
      </c>
      <c r="J290" s="29" t="str">
        <f>IF(D290="","",VLOOKUP(D290,'f2'!$B$2:$I$1048576,7,FALSE))</f>
        <v/>
      </c>
    </row>
    <row r="291" spans="1:10" x14ac:dyDescent="0.2">
      <c r="A291" s="27">
        <f t="shared" si="4"/>
        <v>4</v>
      </c>
      <c r="B291" s="27" t="str">
        <f>IF(ROW(B291)-1&gt;COUNTA('f2'!$B$2:$B$121),"",IF(ISNA(VLOOKUP('f2'!B291,'f1'!$D$2:$D$1048576,1,FALSE))=TRUE,'f2'!B291,""))</f>
        <v/>
      </c>
      <c r="C291" s="33" t="str">
        <f>IF(D291="","",VLOOKUP(D291,'f2'!$B$2:$I$1048576,8,FALSE))</f>
        <v/>
      </c>
      <c r="D291" s="28" t="str">
        <f>IF(ROW(D291)-1&gt;COUNTA($B$2:$B$300)-COUNTBLANK($B$2:$B$300),"",VLOOKUP(ROW('Nouveau Nom'!D291)-1,'Nouveau Nom'!$A$2:$B$300,2,FALSE))</f>
        <v/>
      </c>
      <c r="E291" s="29" t="str">
        <f>IF(D291="","",VLOOKUP(D291,'f2'!$B$2:$I$1048576,2,FALSE))</f>
        <v/>
      </c>
      <c r="F291" s="29" t="str">
        <f>IF(D291="","",VLOOKUP(D291,'f2'!$B$2:$I$1048576,3,FALSE))</f>
        <v/>
      </c>
      <c r="G291" s="30" t="str">
        <f>IF(D291="","",VLOOKUP(D291,'f2'!$B$2:$I$1048576,4,FALSE))</f>
        <v/>
      </c>
      <c r="H291" s="28" t="str">
        <f>IF(D291="","",VLOOKUP(D291,'f2'!$B$2:$I$1048576,5,FALSE))</f>
        <v/>
      </c>
      <c r="I291" s="31" t="str">
        <f>IF(D291="","",VLOOKUP(D291,'f2'!$B$2:$I$1048576,6,FALSE))</f>
        <v/>
      </c>
      <c r="J291" s="29" t="str">
        <f>IF(D291="","",VLOOKUP(D291,'f2'!$B$2:$I$1048576,7,FALSE))</f>
        <v/>
      </c>
    </row>
    <row r="292" spans="1:10" x14ac:dyDescent="0.2">
      <c r="A292" s="27">
        <f t="shared" si="4"/>
        <v>4</v>
      </c>
      <c r="B292" s="27" t="str">
        <f>IF(ROW(B292)-1&gt;COUNTA('f2'!$B$2:$B$121),"",IF(ISNA(VLOOKUP('f2'!B292,'f1'!$D$2:$D$1048576,1,FALSE))=TRUE,'f2'!B292,""))</f>
        <v/>
      </c>
      <c r="C292" s="33" t="str">
        <f>IF(D292="","",VLOOKUP(D292,'f2'!$B$2:$I$1048576,8,FALSE))</f>
        <v/>
      </c>
      <c r="D292" s="28" t="str">
        <f>IF(ROW(D292)-1&gt;COUNTA($B$2:$B$300)-COUNTBLANK($B$2:$B$300),"",VLOOKUP(ROW('Nouveau Nom'!D292)-1,'Nouveau Nom'!$A$2:$B$300,2,FALSE))</f>
        <v/>
      </c>
      <c r="E292" s="29" t="str">
        <f>IF(D292="","",VLOOKUP(D292,'f2'!$B$2:$I$1048576,2,FALSE))</f>
        <v/>
      </c>
      <c r="F292" s="29" t="str">
        <f>IF(D292="","",VLOOKUP(D292,'f2'!$B$2:$I$1048576,3,FALSE))</f>
        <v/>
      </c>
      <c r="G292" s="30" t="str">
        <f>IF(D292="","",VLOOKUP(D292,'f2'!$B$2:$I$1048576,4,FALSE))</f>
        <v/>
      </c>
      <c r="H292" s="28" t="str">
        <f>IF(D292="","",VLOOKUP(D292,'f2'!$B$2:$I$1048576,5,FALSE))</f>
        <v/>
      </c>
      <c r="I292" s="31" t="str">
        <f>IF(D292="","",VLOOKUP(D292,'f2'!$B$2:$I$1048576,6,FALSE))</f>
        <v/>
      </c>
      <c r="J292" s="29" t="str">
        <f>IF(D292="","",VLOOKUP(D292,'f2'!$B$2:$I$1048576,7,FALSE))</f>
        <v/>
      </c>
    </row>
    <row r="293" spans="1:10" x14ac:dyDescent="0.2">
      <c r="A293" s="27">
        <f t="shared" si="4"/>
        <v>4</v>
      </c>
      <c r="B293" s="27" t="str">
        <f>IF(ROW(B293)-1&gt;COUNTA('f2'!$B$2:$B$121),"",IF(ISNA(VLOOKUP('f2'!B293,'f1'!$D$2:$D$1048576,1,FALSE))=TRUE,'f2'!B293,""))</f>
        <v/>
      </c>
      <c r="C293" s="33" t="str">
        <f>IF(D293="","",VLOOKUP(D293,'f2'!$B$2:$I$1048576,8,FALSE))</f>
        <v/>
      </c>
      <c r="D293" s="28" t="str">
        <f>IF(ROW(D293)-1&gt;COUNTA($B$2:$B$300)-COUNTBLANK($B$2:$B$300),"",VLOOKUP(ROW('Nouveau Nom'!D293)-1,'Nouveau Nom'!$A$2:$B$300,2,FALSE))</f>
        <v/>
      </c>
      <c r="E293" s="29" t="str">
        <f>IF(D293="","",VLOOKUP(D293,'f2'!$B$2:$I$1048576,2,FALSE))</f>
        <v/>
      </c>
      <c r="F293" s="29" t="str">
        <f>IF(D293="","",VLOOKUP(D293,'f2'!$B$2:$I$1048576,3,FALSE))</f>
        <v/>
      </c>
      <c r="G293" s="30" t="str">
        <f>IF(D293="","",VLOOKUP(D293,'f2'!$B$2:$I$1048576,4,FALSE))</f>
        <v/>
      </c>
      <c r="H293" s="28" t="str">
        <f>IF(D293="","",VLOOKUP(D293,'f2'!$B$2:$I$1048576,5,FALSE))</f>
        <v/>
      </c>
      <c r="I293" s="31" t="str">
        <f>IF(D293="","",VLOOKUP(D293,'f2'!$B$2:$I$1048576,6,FALSE))</f>
        <v/>
      </c>
      <c r="J293" s="29" t="str">
        <f>IF(D293="","",VLOOKUP(D293,'f2'!$B$2:$I$1048576,7,FALSE))</f>
        <v/>
      </c>
    </row>
    <row r="294" spans="1:10" x14ac:dyDescent="0.2">
      <c r="A294" s="27">
        <f t="shared" si="4"/>
        <v>4</v>
      </c>
      <c r="B294" s="27" t="str">
        <f>IF(ROW(B294)-1&gt;COUNTA('f2'!$B$2:$B$121),"",IF(ISNA(VLOOKUP('f2'!B294,'f1'!$D$2:$D$1048576,1,FALSE))=TRUE,'f2'!B294,""))</f>
        <v/>
      </c>
      <c r="C294" s="33" t="str">
        <f>IF(D294="","",VLOOKUP(D294,'f2'!$B$2:$I$1048576,8,FALSE))</f>
        <v/>
      </c>
      <c r="D294" s="28" t="str">
        <f>IF(ROW(D294)-1&gt;COUNTA($B$2:$B$300)-COUNTBLANK($B$2:$B$300),"",VLOOKUP(ROW('Nouveau Nom'!D294)-1,'Nouveau Nom'!$A$2:$B$300,2,FALSE))</f>
        <v/>
      </c>
      <c r="E294" s="29" t="str">
        <f>IF(D294="","",VLOOKUP(D294,'f2'!$B$2:$I$1048576,2,FALSE))</f>
        <v/>
      </c>
      <c r="F294" s="29" t="str">
        <f>IF(D294="","",VLOOKUP(D294,'f2'!$B$2:$I$1048576,3,FALSE))</f>
        <v/>
      </c>
      <c r="G294" s="30" t="str">
        <f>IF(D294="","",VLOOKUP(D294,'f2'!$B$2:$I$1048576,4,FALSE))</f>
        <v/>
      </c>
      <c r="H294" s="28" t="str">
        <f>IF(D294="","",VLOOKUP(D294,'f2'!$B$2:$I$1048576,5,FALSE))</f>
        <v/>
      </c>
      <c r="I294" s="31" t="str">
        <f>IF(D294="","",VLOOKUP(D294,'f2'!$B$2:$I$1048576,6,FALSE))</f>
        <v/>
      </c>
      <c r="J294" s="29" t="str">
        <f>IF(D294="","",VLOOKUP(D294,'f2'!$B$2:$I$1048576,7,FALSE))</f>
        <v/>
      </c>
    </row>
    <row r="295" spans="1:10" x14ac:dyDescent="0.2">
      <c r="A295" s="27">
        <f t="shared" si="4"/>
        <v>4</v>
      </c>
      <c r="B295" s="27" t="str">
        <f>IF(ROW(B295)-1&gt;COUNTA('f2'!$B$2:$B$121),"",IF(ISNA(VLOOKUP('f2'!B295,'f1'!$D$2:$D$1048576,1,FALSE))=TRUE,'f2'!B295,""))</f>
        <v/>
      </c>
      <c r="C295" s="33" t="str">
        <f>IF(D295="","",VLOOKUP(D295,'f2'!$B$2:$I$1048576,8,FALSE))</f>
        <v/>
      </c>
      <c r="D295" s="28" t="str">
        <f>IF(ROW(D295)-1&gt;COUNTA($B$2:$B$300)-COUNTBLANK($B$2:$B$300),"",VLOOKUP(ROW('Nouveau Nom'!D295)-1,'Nouveau Nom'!$A$2:$B$300,2,FALSE))</f>
        <v/>
      </c>
      <c r="E295" s="29" t="str">
        <f>IF(D295="","",VLOOKUP(D295,'f2'!$B$2:$I$1048576,2,FALSE))</f>
        <v/>
      </c>
      <c r="F295" s="29" t="str">
        <f>IF(D295="","",VLOOKUP(D295,'f2'!$B$2:$I$1048576,3,FALSE))</f>
        <v/>
      </c>
      <c r="G295" s="30" t="str">
        <f>IF(D295="","",VLOOKUP(D295,'f2'!$B$2:$I$1048576,4,FALSE))</f>
        <v/>
      </c>
      <c r="H295" s="28" t="str">
        <f>IF(D295="","",VLOOKUP(D295,'f2'!$B$2:$I$1048576,5,FALSE))</f>
        <v/>
      </c>
      <c r="I295" s="31" t="str">
        <f>IF(D295="","",VLOOKUP(D295,'f2'!$B$2:$I$1048576,6,FALSE))</f>
        <v/>
      </c>
      <c r="J295" s="29" t="str">
        <f>IF(D295="","",VLOOKUP(D295,'f2'!$B$2:$I$1048576,7,FALSE))</f>
        <v/>
      </c>
    </row>
    <row r="296" spans="1:10" x14ac:dyDescent="0.2">
      <c r="A296" s="27">
        <f t="shared" si="4"/>
        <v>4</v>
      </c>
      <c r="B296" s="27" t="str">
        <f>IF(ROW(B296)-1&gt;COUNTA('f2'!$B$2:$B$121),"",IF(ISNA(VLOOKUP('f2'!B296,'f1'!$D$2:$D$1048576,1,FALSE))=TRUE,'f2'!B296,""))</f>
        <v/>
      </c>
      <c r="C296" s="33" t="str">
        <f>IF(D296="","",VLOOKUP(D296,'f2'!$B$2:$I$1048576,8,FALSE))</f>
        <v/>
      </c>
      <c r="D296" s="28" t="str">
        <f>IF(ROW(D296)-1&gt;COUNTA($B$2:$B$300)-COUNTBLANK($B$2:$B$300),"",VLOOKUP(ROW('Nouveau Nom'!D296)-1,'Nouveau Nom'!$A$2:$B$300,2,FALSE))</f>
        <v/>
      </c>
      <c r="E296" s="29" t="str">
        <f>IF(D296="","",VLOOKUP(D296,'f2'!$B$2:$I$1048576,2,FALSE))</f>
        <v/>
      </c>
      <c r="F296" s="29" t="str">
        <f>IF(D296="","",VLOOKUP(D296,'f2'!$B$2:$I$1048576,3,FALSE))</f>
        <v/>
      </c>
      <c r="G296" s="30" t="str">
        <f>IF(D296="","",VLOOKUP(D296,'f2'!$B$2:$I$1048576,4,FALSE))</f>
        <v/>
      </c>
      <c r="H296" s="28" t="str">
        <f>IF(D296="","",VLOOKUP(D296,'f2'!$B$2:$I$1048576,5,FALSE))</f>
        <v/>
      </c>
      <c r="I296" s="31" t="str">
        <f>IF(D296="","",VLOOKUP(D296,'f2'!$B$2:$I$1048576,6,FALSE))</f>
        <v/>
      </c>
      <c r="J296" s="29" t="str">
        <f>IF(D296="","",VLOOKUP(D296,'f2'!$B$2:$I$1048576,7,FALSE))</f>
        <v/>
      </c>
    </row>
    <row r="297" spans="1:10" x14ac:dyDescent="0.2">
      <c r="A297" s="27">
        <f t="shared" si="4"/>
        <v>4</v>
      </c>
      <c r="B297" s="27" t="str">
        <f>IF(ROW(B297)-1&gt;COUNTA('f2'!$B$2:$B$121),"",IF(ISNA(VLOOKUP('f2'!B297,'f1'!$D$2:$D$1048576,1,FALSE))=TRUE,'f2'!B297,""))</f>
        <v/>
      </c>
      <c r="C297" s="33" t="str">
        <f>IF(D297="","",VLOOKUP(D297,'f2'!$B$2:$I$1048576,8,FALSE))</f>
        <v/>
      </c>
      <c r="D297" s="28" t="str">
        <f>IF(ROW(D297)-1&gt;COUNTA($B$2:$B$300)-COUNTBLANK($B$2:$B$300),"",VLOOKUP(ROW('Nouveau Nom'!D297)-1,'Nouveau Nom'!$A$2:$B$300,2,FALSE))</f>
        <v/>
      </c>
      <c r="E297" s="29" t="str">
        <f>IF(D297="","",VLOOKUP(D297,'f2'!$B$2:$I$1048576,2,FALSE))</f>
        <v/>
      </c>
      <c r="F297" s="29" t="str">
        <f>IF(D297="","",VLOOKUP(D297,'f2'!$B$2:$I$1048576,3,FALSE))</f>
        <v/>
      </c>
      <c r="G297" s="30" t="str">
        <f>IF(D297="","",VLOOKUP(D297,'f2'!$B$2:$I$1048576,4,FALSE))</f>
        <v/>
      </c>
      <c r="H297" s="28" t="str">
        <f>IF(D297="","",VLOOKUP(D297,'f2'!$B$2:$I$1048576,5,FALSE))</f>
        <v/>
      </c>
      <c r="I297" s="31" t="str">
        <f>IF(D297="","",VLOOKUP(D297,'f2'!$B$2:$I$1048576,6,FALSE))</f>
        <v/>
      </c>
      <c r="J297" s="29" t="str">
        <f>IF(D297="","",VLOOKUP(D297,'f2'!$B$2:$I$1048576,7,FALSE))</f>
        <v/>
      </c>
    </row>
    <row r="298" spans="1:10" x14ac:dyDescent="0.2">
      <c r="A298" s="27">
        <f t="shared" si="4"/>
        <v>4</v>
      </c>
      <c r="B298" s="27" t="str">
        <f>IF(ROW(B298)-1&gt;COUNTA('f2'!$B$2:$B$121),"",IF(ISNA(VLOOKUP('f2'!B298,'f1'!$D$2:$D$1048576,1,FALSE))=TRUE,'f2'!B298,""))</f>
        <v/>
      </c>
      <c r="C298" s="33" t="str">
        <f>IF(D298="","",VLOOKUP(D298,'f2'!$B$2:$I$1048576,8,FALSE))</f>
        <v/>
      </c>
      <c r="D298" s="28" t="str">
        <f>IF(ROW(D298)-1&gt;COUNTA($B$2:$B$300)-COUNTBLANK($B$2:$B$300),"",VLOOKUP(ROW('Nouveau Nom'!D298)-1,'Nouveau Nom'!$A$2:$B$300,2,FALSE))</f>
        <v/>
      </c>
      <c r="E298" s="29" t="str">
        <f>IF(D298="","",VLOOKUP(D298,'f2'!$B$2:$I$1048576,2,FALSE))</f>
        <v/>
      </c>
      <c r="F298" s="29" t="str">
        <f>IF(D298="","",VLOOKUP(D298,'f2'!$B$2:$I$1048576,3,FALSE))</f>
        <v/>
      </c>
      <c r="G298" s="30" t="str">
        <f>IF(D298="","",VLOOKUP(D298,'f2'!$B$2:$I$1048576,4,FALSE))</f>
        <v/>
      </c>
      <c r="H298" s="28" t="str">
        <f>IF(D298="","",VLOOKUP(D298,'f2'!$B$2:$I$1048576,5,FALSE))</f>
        <v/>
      </c>
      <c r="I298" s="31" t="str">
        <f>IF(D298="","",VLOOKUP(D298,'f2'!$B$2:$I$1048576,6,FALSE))</f>
        <v/>
      </c>
      <c r="J298" s="29" t="str">
        <f>IF(D298="","",VLOOKUP(D298,'f2'!$B$2:$I$1048576,7,FALSE))</f>
        <v/>
      </c>
    </row>
    <row r="299" spans="1:10" x14ac:dyDescent="0.2">
      <c r="A299" s="27">
        <f t="shared" si="4"/>
        <v>4</v>
      </c>
      <c r="B299" s="27" t="str">
        <f>IF(ROW(B299)-1&gt;COUNTA('f2'!$B$2:$B$121),"",IF(ISNA(VLOOKUP('f2'!B299,'f1'!$D$2:$D$1048576,1,FALSE))=TRUE,'f2'!B299,""))</f>
        <v/>
      </c>
      <c r="C299" s="33" t="str">
        <f>IF(D299="","",VLOOKUP(D299,'f2'!$B$2:$I$1048576,8,FALSE))</f>
        <v/>
      </c>
      <c r="D299" s="28" t="str">
        <f>IF(ROW(D299)-1&gt;COUNTA($B$2:$B$300)-COUNTBLANK($B$2:$B$300),"",VLOOKUP(ROW('Nouveau Nom'!D299)-1,'Nouveau Nom'!$A$2:$B$300,2,FALSE))</f>
        <v/>
      </c>
      <c r="E299" s="29" t="str">
        <f>IF(D299="","",VLOOKUP(D299,'f2'!$B$2:$I$1048576,2,FALSE))</f>
        <v/>
      </c>
      <c r="F299" s="29" t="str">
        <f>IF(D299="","",VLOOKUP(D299,'f2'!$B$2:$I$1048576,3,FALSE))</f>
        <v/>
      </c>
      <c r="G299" s="30" t="str">
        <f>IF(D299="","",VLOOKUP(D299,'f2'!$B$2:$I$1048576,4,FALSE))</f>
        <v/>
      </c>
      <c r="H299" s="28" t="str">
        <f>IF(D299="","",VLOOKUP(D299,'f2'!$B$2:$I$1048576,5,FALSE))</f>
        <v/>
      </c>
      <c r="I299" s="31" t="str">
        <f>IF(D299="","",VLOOKUP(D299,'f2'!$B$2:$I$1048576,6,FALSE))</f>
        <v/>
      </c>
      <c r="J299" s="29" t="str">
        <f>IF(D299="","",VLOOKUP(D299,'f2'!$B$2:$I$1048576,7,FALSE))</f>
        <v/>
      </c>
    </row>
    <row r="300" spans="1:10" x14ac:dyDescent="0.2">
      <c r="A300" s="27">
        <f t="shared" si="4"/>
        <v>4</v>
      </c>
      <c r="B300" s="27" t="str">
        <f>IF(ROW(B300)-1&gt;COUNTA('f2'!$B$2:$B$121),"",IF(ISNA(VLOOKUP('f2'!B300,'f1'!$D$2:$D$1048576,1,FALSE))=TRUE,'f2'!B300,""))</f>
        <v/>
      </c>
      <c r="C300" s="33" t="str">
        <f>IF(D300="","",VLOOKUP(D300,'f2'!$B$2:$I$1048576,8,FALSE))</f>
        <v/>
      </c>
      <c r="D300" s="28" t="str">
        <f>IF(ROW(D300)-1&gt;COUNTA($B$2:$B$300)-COUNTBLANK($B$2:$B$300),"",VLOOKUP(ROW('Nouveau Nom'!D300)-1,'Nouveau Nom'!$A$2:$B$300,2,FALSE))</f>
        <v/>
      </c>
      <c r="E300" s="29" t="str">
        <f>IF(D300="","",VLOOKUP(D300,'f2'!$B$2:$I$1048576,2,FALSE))</f>
        <v/>
      </c>
      <c r="F300" s="29" t="str">
        <f>IF(D300="","",VLOOKUP(D300,'f2'!$B$2:$I$1048576,3,FALSE))</f>
        <v/>
      </c>
      <c r="G300" s="30" t="str">
        <f>IF(D300="","",VLOOKUP(D300,'f2'!$B$2:$I$1048576,4,FALSE))</f>
        <v/>
      </c>
      <c r="H300" s="28" t="str">
        <f>IF(D300="","",VLOOKUP(D300,'f2'!$B$2:$I$1048576,5,FALSE))</f>
        <v/>
      </c>
      <c r="I300" s="31" t="str">
        <f>IF(D300="","",VLOOKUP(D300,'f2'!$B$2:$I$1048576,6,FALSE))</f>
        <v/>
      </c>
      <c r="J300" s="29" t="str">
        <f>IF(D300="","",VLOOKUP(D300,'f2'!$B$2:$I$1048576,7,FALSE))</f>
        <v/>
      </c>
    </row>
    <row r="301" spans="1:10" x14ac:dyDescent="0.2">
      <c r="B301" s="27" t="str">
        <f>IF(ROW(B301)-1&gt;COUNTA('f2'!$B$2:$B$121),"",IF(ISNA(VLOOKUP('f2'!B301,'f1'!$D$2:$D$1048576,1,FALSE))=TRUE,'f2'!B301,""))</f>
        <v/>
      </c>
    </row>
    <row r="302" spans="1:10" x14ac:dyDescent="0.2">
      <c r="B302" s="27" t="str">
        <f>IF(ROW(B302)-1&gt;COUNTA('f2'!$B$2:$B$121),"",IF(ISNA(VLOOKUP('f2'!B302,'f1'!$D$2:$D$1048576,1,FALSE))=TRUE,'f2'!B302,""))</f>
        <v/>
      </c>
    </row>
    <row r="303" spans="1:10" x14ac:dyDescent="0.2">
      <c r="B303" s="27" t="str">
        <f>IF(ROW(B303)-1&gt;COUNTA('f2'!$B$2:$B$121),"",IF(ISNA(VLOOKUP('f2'!B303,'f1'!$D$2:$D$1048576,1,FALSE))=TRUE,'f2'!B303,""))</f>
        <v/>
      </c>
    </row>
    <row r="304" spans="1:10" x14ac:dyDescent="0.2">
      <c r="B304" s="27" t="str">
        <f>IF(ROW(B304)-1&gt;COUNTA('f2'!$B$2:$B$121),"",IF(ISNA(VLOOKUP('f2'!B304,'f1'!$D$2:$D$1048576,1,FALSE))=TRUE,'f2'!B304,""))</f>
        <v/>
      </c>
    </row>
    <row r="305" spans="2:2" x14ac:dyDescent="0.2">
      <c r="B305" s="27" t="str">
        <f>IF(ROW(B305)-1&gt;COUNTA('f2'!$B$2:$B$121),"",IF(ISNA(VLOOKUP('f2'!B305,'f1'!$D$2:$D$1048576,1,FALSE))=TRUE,'f2'!B305,""))</f>
        <v/>
      </c>
    </row>
    <row r="306" spans="2:2" x14ac:dyDescent="0.2">
      <c r="B306" s="27" t="str">
        <f>IF(ROW(B306)-1&gt;COUNTA('f2'!$B$2:$B$121),"",IF(ISNA(VLOOKUP('f2'!B306,'f1'!$D$2:$D$1048576,1,FALSE))=TRUE,'f2'!B306,""))</f>
        <v/>
      </c>
    </row>
    <row r="307" spans="2:2" x14ac:dyDescent="0.2">
      <c r="B307" s="27" t="str">
        <f>IF(ROW(B307)-1&gt;COUNTA('f2'!$B$2:$B$121),"",IF(ISNA(VLOOKUP('f2'!B307,'f1'!$D$2:$D$1048576,1,FALSE))=TRUE,'f2'!B307,""))</f>
        <v/>
      </c>
    </row>
    <row r="308" spans="2:2" x14ac:dyDescent="0.2">
      <c r="B308" s="27" t="str">
        <f>IF(ROW(B308)-1&gt;COUNTA('f2'!$B$2:$B$121),"",IF(ISNA(VLOOKUP('f2'!B308,'f1'!$D$2:$D$1048576,1,FALSE))=TRUE,'f2'!B308,""))</f>
        <v/>
      </c>
    </row>
    <row r="309" spans="2:2" x14ac:dyDescent="0.2">
      <c r="B309" s="27" t="str">
        <f>IF(ROW(B309)-1&gt;COUNTA('f2'!$B$2:$B$121),"",IF(ISNA(VLOOKUP('f2'!B309,'f1'!$D$2:$D$1048576,1,FALSE))=TRUE,'f2'!B309,""))</f>
        <v/>
      </c>
    </row>
    <row r="310" spans="2:2" x14ac:dyDescent="0.2">
      <c r="B310" s="27" t="str">
        <f>IF(ROW(B310)-1&gt;COUNTA('f2'!$B$2:$B$121),"",IF(ISNA(VLOOKUP('f2'!B310,'f1'!$D$2:$D$1048576,1,FALSE))=TRUE,'f2'!B310,""))</f>
        <v/>
      </c>
    </row>
    <row r="311" spans="2:2" x14ac:dyDescent="0.2">
      <c r="B311" s="27" t="str">
        <f>IF(ROW(B311)-1&gt;COUNTA('f2'!$B$2:$B$121),"",IF(ISNA(VLOOKUP('f2'!B311,'f1'!$D$2:$D$1048576,1,FALSE))=TRUE,'f2'!B311,""))</f>
        <v/>
      </c>
    </row>
    <row r="312" spans="2:2" x14ac:dyDescent="0.2">
      <c r="B312" s="27" t="str">
        <f>IF(ROW(B312)-1&gt;COUNTA('f2'!$B$2:$B$121),"",IF(ISNA(VLOOKUP('f2'!B312,'f1'!$D$2:$D$1048576,1,FALSE))=TRUE,'f2'!B312,""))</f>
        <v/>
      </c>
    </row>
    <row r="313" spans="2:2" x14ac:dyDescent="0.2">
      <c r="B313" s="27" t="str">
        <f>IF(ROW(B313)-1&gt;COUNTA('f2'!$B$2:$B$121),"",IF(ISNA(VLOOKUP('f2'!B313,'f1'!$D$2:$D$1048576,1,FALSE))=TRUE,'f2'!B313,""))</f>
        <v/>
      </c>
    </row>
    <row r="314" spans="2:2" x14ac:dyDescent="0.2">
      <c r="B314" s="27" t="str">
        <f>IF(ROW(B314)-1&gt;COUNTA('f2'!$B$2:$B$121),"",IF(ISNA(VLOOKUP('f2'!B314,'f1'!$D$2:$D$1048576,1,FALSE))=TRUE,'f2'!B314,""))</f>
        <v/>
      </c>
    </row>
    <row r="315" spans="2:2" x14ac:dyDescent="0.2">
      <c r="B315" s="27" t="str">
        <f>IF(ROW(B315)-1&gt;COUNTA('f2'!$B$2:$B$121),"",IF(ISNA(VLOOKUP('f2'!B315,'f1'!$D$2:$D$1048576,1,FALSE))=TRUE,'f2'!B315,""))</f>
        <v/>
      </c>
    </row>
    <row r="316" spans="2:2" x14ac:dyDescent="0.2">
      <c r="B316" s="27" t="str">
        <f>IF(ROW(B316)-1&gt;COUNTA('f2'!$B$2:$B$121),"",IF(ISNA(VLOOKUP('f2'!B316,'f1'!$D$2:$D$1048576,1,FALSE))=TRUE,'f2'!B316,""))</f>
        <v/>
      </c>
    </row>
    <row r="317" spans="2:2" x14ac:dyDescent="0.2">
      <c r="B317" s="27" t="str">
        <f>IF(ROW(B317)-1&gt;COUNTA('f2'!$B$2:$B$121),"",IF(ISNA(VLOOKUP('f2'!B317,'f1'!$D$2:$D$1048576,1,FALSE))=TRUE,'f2'!B317,""))</f>
        <v/>
      </c>
    </row>
    <row r="318" spans="2:2" x14ac:dyDescent="0.2">
      <c r="B318" s="27" t="str">
        <f>IF(ROW(B318)-1&gt;COUNTA('f2'!$B$2:$B$121),"",IF(ISNA(VLOOKUP('f2'!B318,'f1'!$D$2:$D$1048576,1,FALSE))=TRUE,'f2'!B318,""))</f>
        <v/>
      </c>
    </row>
    <row r="319" spans="2:2" x14ac:dyDescent="0.2">
      <c r="B319" s="27" t="str">
        <f>IF(ROW(B319)-1&gt;COUNTA('f2'!$B$2:$B$121),"",IF(ISNA(VLOOKUP('f2'!B319,'f1'!$D$2:$D$1048576,1,FALSE))=TRUE,'f2'!B319,""))</f>
        <v/>
      </c>
    </row>
    <row r="320" spans="2:2" x14ac:dyDescent="0.2">
      <c r="B320" s="27" t="str">
        <f>IF(ROW(B320)-1&gt;COUNTA('f2'!$B$2:$B$121),"",IF(ISNA(VLOOKUP('f2'!B320,'f1'!$D$2:$D$1048576,1,FALSE))=TRUE,'f2'!B320,""))</f>
        <v/>
      </c>
    </row>
    <row r="321" spans="2:2" x14ac:dyDescent="0.2">
      <c r="B321" s="27" t="str">
        <f>IF(ROW(B321)-1&gt;COUNTA('f2'!$B$2:$B$121),"",IF(ISNA(VLOOKUP('f2'!B321,'f1'!$D$2:$D$1048576,1,FALSE))=TRUE,'f2'!B321,""))</f>
        <v/>
      </c>
    </row>
    <row r="322" spans="2:2" x14ac:dyDescent="0.2">
      <c r="B322" s="27" t="str">
        <f>IF(ROW(B322)-1&gt;COUNTA('f2'!$B$2:$B$121),"",IF(ISNA(VLOOKUP('f2'!B322,'f1'!$D$2:$D$1048576,1,FALSE))=TRUE,'f2'!B322,""))</f>
        <v/>
      </c>
    </row>
    <row r="323" spans="2:2" x14ac:dyDescent="0.2">
      <c r="B323" s="27" t="str">
        <f>IF(ROW(B323)-1&gt;COUNTA('f2'!$B$2:$B$121),"",IF(ISNA(VLOOKUP('f2'!B323,'f1'!$D$2:$D$1048576,1,FALSE))=TRUE,'f2'!B323,""))</f>
        <v/>
      </c>
    </row>
    <row r="324" spans="2:2" x14ac:dyDescent="0.2">
      <c r="B324" s="27" t="str">
        <f>IF(ROW(B324)-1&gt;COUNTA('f2'!$B$2:$B$121),"",IF(ISNA(VLOOKUP('f2'!B324,'f1'!$D$2:$D$1048576,1,FALSE))=TRUE,'f2'!B324,""))</f>
        <v/>
      </c>
    </row>
    <row r="325" spans="2:2" x14ac:dyDescent="0.2">
      <c r="B325" s="27" t="str">
        <f>IF(ROW(B325)-1&gt;COUNTA('f2'!$B$2:$B$121),"",IF(ISNA(VLOOKUP('f2'!B325,'f1'!$D$2:$D$1048576,1,FALSE))=TRUE,'f2'!B325,""))</f>
        <v/>
      </c>
    </row>
    <row r="326" spans="2:2" x14ac:dyDescent="0.2">
      <c r="B326" s="27" t="str">
        <f>IF(ROW(B326)-1&gt;COUNTA('f2'!$B$2:$B$121),"",IF(ISNA(VLOOKUP('f2'!B326,'f1'!$D$2:$D$1048576,1,FALSE))=TRUE,'f2'!B326,""))</f>
        <v/>
      </c>
    </row>
    <row r="327" spans="2:2" x14ac:dyDescent="0.2">
      <c r="B327" s="27" t="str">
        <f>IF(ROW(B327)-1&gt;COUNTA('f2'!$B$2:$B$121),"",IF(ISNA(VLOOKUP('f2'!B327,'f1'!$D$2:$D$1048576,1,FALSE))=TRUE,'f2'!B327,""))</f>
        <v/>
      </c>
    </row>
    <row r="328" spans="2:2" x14ac:dyDescent="0.2">
      <c r="B328" s="27" t="str">
        <f>IF(ROW(B328)-1&gt;COUNTA('f2'!$B$2:$B$121),"",IF(ISNA(VLOOKUP('f2'!B328,'f1'!$D$2:$D$1048576,1,FALSE))=TRUE,'f2'!B328,""))</f>
        <v/>
      </c>
    </row>
    <row r="329" spans="2:2" x14ac:dyDescent="0.2">
      <c r="B329" s="27" t="str">
        <f>IF(ROW(B329)-1&gt;COUNTA('f2'!$B$2:$B$121),"",IF(ISNA(VLOOKUP('f2'!B329,'f1'!$D$2:$D$1048576,1,FALSE))=TRUE,'f2'!B329,""))</f>
        <v/>
      </c>
    </row>
    <row r="330" spans="2:2" x14ac:dyDescent="0.2">
      <c r="B330" s="27" t="str">
        <f>IF(ROW(B330)-1&gt;COUNTA('f2'!$B$2:$B$121),"",IF(ISNA(VLOOKUP('f2'!B330,'f1'!$D$2:$D$1048576,1,FALSE))=TRUE,'f2'!B330,""))</f>
        <v/>
      </c>
    </row>
    <row r="331" spans="2:2" x14ac:dyDescent="0.2">
      <c r="B331" s="27" t="str">
        <f>IF(ROW(B331)-1&gt;COUNTA('f2'!$B$2:$B$121),"",IF(ISNA(VLOOKUP('f2'!B331,'f1'!$D$2:$D$1048576,1,FALSE))=TRUE,'f2'!B331,""))</f>
        <v/>
      </c>
    </row>
    <row r="332" spans="2:2" x14ac:dyDescent="0.2">
      <c r="B332" s="27" t="str">
        <f>IF(ROW(B332)-1&gt;COUNTA('f2'!$B$2:$B$121),"",IF(ISNA(VLOOKUP('f2'!B332,'f1'!$D$2:$D$1048576,1,FALSE))=TRUE,'f2'!B332,""))</f>
        <v/>
      </c>
    </row>
    <row r="333" spans="2:2" x14ac:dyDescent="0.2">
      <c r="B333" s="27" t="str">
        <f>IF(ROW(B333)-1&gt;COUNTA('f2'!$B$2:$B$121),"",IF(ISNA(VLOOKUP('f2'!B333,'f1'!$D$2:$D$1048576,1,FALSE))=TRUE,'f2'!B333,""))</f>
        <v/>
      </c>
    </row>
    <row r="334" spans="2:2" x14ac:dyDescent="0.2">
      <c r="B334" s="27" t="str">
        <f>IF(ROW(B334)-1&gt;COUNTA('f2'!$B$2:$B$121),"",IF(ISNA(VLOOKUP('f2'!B334,'f1'!$D$2:$D$1048576,1,FALSE))=TRUE,'f2'!B334,""))</f>
        <v/>
      </c>
    </row>
    <row r="335" spans="2:2" x14ac:dyDescent="0.2">
      <c r="B335" s="27" t="str">
        <f>IF(ROW(B335)-1&gt;COUNTA('f2'!$B$2:$B$121),"",IF(ISNA(VLOOKUP('f2'!B335,'f1'!$D$2:$D$1048576,1,FALSE))=TRUE,'f2'!B335,""))</f>
        <v/>
      </c>
    </row>
    <row r="336" spans="2:2" x14ac:dyDescent="0.2">
      <c r="B336" s="27" t="str">
        <f>IF(ROW(B336)-1&gt;COUNTA('f2'!$B$2:$B$121),"",IF(ISNA(VLOOKUP('f2'!B336,'f1'!$D$2:$D$1048576,1,FALSE))=TRUE,'f2'!B336,""))</f>
        <v/>
      </c>
    </row>
    <row r="337" spans="2:2" x14ac:dyDescent="0.2">
      <c r="B337" s="27" t="str">
        <f>IF(ROW(B337)-1&gt;COUNTA('f2'!$B$2:$B$121),"",IF(ISNA(VLOOKUP('f2'!B337,'f1'!$D$2:$D$1048576,1,FALSE))=TRUE,'f2'!B337,""))</f>
        <v/>
      </c>
    </row>
    <row r="338" spans="2:2" x14ac:dyDescent="0.2">
      <c r="B338" s="27" t="str">
        <f>IF(ROW(B338)-1&gt;COUNTA('f2'!$B$2:$B$121),"",IF(ISNA(VLOOKUP('f2'!B338,'f1'!$D$2:$D$1048576,1,FALSE))=TRUE,'f2'!B338,""))</f>
        <v/>
      </c>
    </row>
    <row r="339" spans="2:2" x14ac:dyDescent="0.2">
      <c r="B339" s="27" t="str">
        <f>IF(ROW(B339)-1&gt;COUNTA('f2'!$B$2:$B$121),"",IF(ISNA(VLOOKUP('f2'!B339,'f1'!$D$2:$D$1048576,1,FALSE))=TRUE,'f2'!B339,""))</f>
        <v/>
      </c>
    </row>
    <row r="340" spans="2:2" x14ac:dyDescent="0.2">
      <c r="B340" s="27" t="str">
        <f>IF(ROW(B340)-1&gt;COUNTA('f2'!$B$2:$B$121),"",IF(ISNA(VLOOKUP('f2'!B340,'f1'!$D$2:$D$1048576,1,FALSE))=TRUE,'f2'!B340,""))</f>
        <v/>
      </c>
    </row>
    <row r="341" spans="2:2" x14ac:dyDescent="0.2">
      <c r="B341" s="27" t="str">
        <f>IF(ROW(B341)-1&gt;COUNTA('f2'!$B$2:$B$121),"",IF(ISNA(VLOOKUP('f2'!B341,'f1'!$D$2:$D$1048576,1,FALSE))=TRUE,'f2'!B341,""))</f>
        <v/>
      </c>
    </row>
    <row r="342" spans="2:2" x14ac:dyDescent="0.2">
      <c r="B342" s="27" t="str">
        <f>IF(ROW(B342)-1&gt;COUNTA('f2'!$B$2:$B$121),"",IF(ISNA(VLOOKUP('f2'!B342,'f1'!$D$2:$D$1048576,1,FALSE))=TRUE,'f2'!B342,""))</f>
        <v/>
      </c>
    </row>
    <row r="343" spans="2:2" x14ac:dyDescent="0.2">
      <c r="B343" s="27" t="str">
        <f>IF(ROW(B343)-1&gt;COUNTA('f2'!$B$2:$B$121),"",IF(ISNA(VLOOKUP('f2'!B343,'f1'!$D$2:$D$1048576,1,FALSE))=TRUE,'f2'!B343,""))</f>
        <v/>
      </c>
    </row>
    <row r="344" spans="2:2" x14ac:dyDescent="0.2">
      <c r="B344" s="27" t="str">
        <f>IF(ROW(B344)-1&gt;COUNTA('f2'!$B$2:$B$121),"",IF(ISNA(VLOOKUP('f2'!B344,'f1'!$D$2:$D$1048576,1,FALSE))=TRUE,'f2'!B344,""))</f>
        <v/>
      </c>
    </row>
    <row r="345" spans="2:2" x14ac:dyDescent="0.2">
      <c r="B345" s="27" t="str">
        <f>IF(ROW(B345)-1&gt;COUNTA('f2'!$B$2:$B$121),"",IF(ISNA(VLOOKUP('f2'!B345,'f1'!$D$2:$D$1048576,1,FALSE))=TRUE,'f2'!B345,""))</f>
        <v/>
      </c>
    </row>
    <row r="346" spans="2:2" x14ac:dyDescent="0.2">
      <c r="B346" s="27" t="str">
        <f>IF(ROW(B346)-1&gt;COUNTA('f2'!$B$2:$B$121),"",IF(ISNA(VLOOKUP('f2'!B346,'f1'!$D$2:$D$1048576,1,FALSE))=TRUE,'f2'!B346,""))</f>
        <v/>
      </c>
    </row>
    <row r="347" spans="2:2" x14ac:dyDescent="0.2">
      <c r="B347" s="27" t="str">
        <f>IF(ROW(B347)-1&gt;COUNTA('f2'!$B$2:$B$121),"",IF(ISNA(VLOOKUP('f2'!B347,'f1'!$D$2:$D$1048576,1,FALSE))=TRUE,'f2'!B347,""))</f>
        <v/>
      </c>
    </row>
    <row r="348" spans="2:2" x14ac:dyDescent="0.2">
      <c r="B348" s="27" t="str">
        <f>IF(ROW(B348)-1&gt;COUNTA('f2'!$B$2:$B$121),"",IF(ISNA(VLOOKUP('f2'!B348,'f1'!$D$2:$D$1048576,1,FALSE))=TRUE,'f2'!B348,""))</f>
        <v/>
      </c>
    </row>
    <row r="349" spans="2:2" x14ac:dyDescent="0.2">
      <c r="B349" s="27" t="str">
        <f>IF(ROW(B349)-1&gt;COUNTA('f2'!$B$2:$B$121),"",IF(ISNA(VLOOKUP('f2'!B349,'f1'!$D$2:$D$1048576,1,FALSE))=TRUE,'f2'!B349,""))</f>
        <v/>
      </c>
    </row>
    <row r="350" spans="2:2" x14ac:dyDescent="0.2">
      <c r="B350" s="27" t="str">
        <f>IF(ROW(B350)-1&gt;COUNTA('f2'!$B$2:$B$121),"",IF(ISNA(VLOOKUP('f2'!B350,'f1'!$D$2:$D$1048576,1,FALSE))=TRUE,'f2'!B350,""))</f>
        <v/>
      </c>
    </row>
    <row r="351" spans="2:2" x14ac:dyDescent="0.2">
      <c r="B351" s="27" t="str">
        <f>IF(ROW(B351)-1&gt;COUNTA('f2'!$B$2:$B$121),"",IF(ISNA(VLOOKUP('f2'!B351,'f1'!$D$2:$D$1048576,1,FALSE))=TRUE,'f2'!B351,""))</f>
        <v/>
      </c>
    </row>
    <row r="352" spans="2:2" x14ac:dyDescent="0.2">
      <c r="B352" s="27" t="str">
        <f>IF(ROW(B352)-1&gt;COUNTA('f2'!$B$2:$B$121),"",IF(ISNA(VLOOKUP('f2'!B352,'f1'!$D$2:$D$1048576,1,FALSE))=TRUE,'f2'!B352,""))</f>
        <v/>
      </c>
    </row>
    <row r="353" spans="2:2" x14ac:dyDescent="0.2">
      <c r="B353" s="27" t="str">
        <f>IF(ROW(B353)-1&gt;COUNTA('f2'!$B$2:$B$121),"",IF(ISNA(VLOOKUP('f2'!B353,'f1'!$D$2:$D$1048576,1,FALSE))=TRUE,'f2'!B353,""))</f>
        <v/>
      </c>
    </row>
    <row r="354" spans="2:2" x14ac:dyDescent="0.2">
      <c r="B354" s="27" t="str">
        <f>IF(ROW(B354)-1&gt;COUNTA('f2'!$B$2:$B$121),"",IF(ISNA(VLOOKUP('f2'!B354,'f1'!$D$2:$D$1048576,1,FALSE))=TRUE,'f2'!B354,""))</f>
        <v/>
      </c>
    </row>
    <row r="355" spans="2:2" x14ac:dyDescent="0.2">
      <c r="B355" s="27" t="str">
        <f>IF(ROW(B355)-1&gt;COUNTA('f2'!$B$2:$B$121),"",IF(ISNA(VLOOKUP('f2'!B355,'f1'!$D$2:$D$1048576,1,FALSE))=TRUE,'f2'!B355,""))</f>
        <v/>
      </c>
    </row>
    <row r="356" spans="2:2" x14ac:dyDescent="0.2">
      <c r="B356" s="27" t="str">
        <f>IF(ROW(B356)-1&gt;COUNTA('f2'!$B$2:$B$121),"",IF(ISNA(VLOOKUP('f2'!B356,'f1'!$D$2:$D$1048576,1,FALSE))=TRUE,'f2'!B356,""))</f>
        <v/>
      </c>
    </row>
    <row r="357" spans="2:2" x14ac:dyDescent="0.2">
      <c r="B357" s="27" t="str">
        <f>IF(ROW(B357)-1&gt;COUNTA('f2'!$B$2:$B$121),"",IF(ISNA(VLOOKUP('f2'!B357,'f1'!$D$2:$D$1048576,1,FALSE))=TRUE,'f2'!B357,""))</f>
        <v/>
      </c>
    </row>
    <row r="358" spans="2:2" x14ac:dyDescent="0.2">
      <c r="B358" s="27" t="str">
        <f>IF(ROW(B358)-1&gt;COUNTA('f2'!$B$2:$B$121),"",IF(ISNA(VLOOKUP('f2'!B358,'f1'!$D$2:$D$1048576,1,FALSE))=TRUE,'f2'!B358,""))</f>
        <v/>
      </c>
    </row>
    <row r="359" spans="2:2" x14ac:dyDescent="0.2">
      <c r="B359" s="27" t="str">
        <f>IF(ROW(B359)-1&gt;COUNTA('f2'!$B$2:$B$121),"",IF(ISNA(VLOOKUP('f2'!B359,'f1'!$D$2:$D$1048576,1,FALSE))=TRUE,'f2'!B359,""))</f>
        <v/>
      </c>
    </row>
    <row r="360" spans="2:2" x14ac:dyDescent="0.2">
      <c r="B360" s="27" t="str">
        <f>IF(ROW(B360)-1&gt;COUNTA('f2'!$B$2:$B$121),"",IF(ISNA(VLOOKUP('f2'!B360,'f1'!$D$2:$D$1048576,1,FALSE))=TRUE,'f2'!B360,""))</f>
        <v/>
      </c>
    </row>
    <row r="361" spans="2:2" x14ac:dyDescent="0.2">
      <c r="B361" s="27" t="str">
        <f>IF(ROW(B361)-1&gt;COUNTA('f2'!$B$2:$B$121),"",IF(ISNA(VLOOKUP('f2'!B361,'f1'!$D$2:$D$1048576,1,FALSE))=TRUE,'f2'!B361,""))</f>
        <v/>
      </c>
    </row>
    <row r="362" spans="2:2" x14ac:dyDescent="0.2">
      <c r="B362" s="27" t="str">
        <f>IF(ROW(B362)-1&gt;COUNTA('f2'!$B$2:$B$121),"",IF(ISNA(VLOOKUP('f2'!B362,'f1'!$D$2:$D$1048576,1,FALSE))=TRUE,'f2'!B362,""))</f>
        <v/>
      </c>
    </row>
    <row r="363" spans="2:2" x14ac:dyDescent="0.2">
      <c r="B363" s="27" t="str">
        <f>IF(ROW(B363)-1&gt;COUNTA('f2'!$B$2:$B$121),"",IF(ISNA(VLOOKUP('f2'!B363,'f1'!$D$2:$D$1048576,1,FALSE))=TRUE,'f2'!B363,""))</f>
        <v/>
      </c>
    </row>
    <row r="364" spans="2:2" x14ac:dyDescent="0.2">
      <c r="B364" s="27" t="str">
        <f>IF(ROW(B364)-1&gt;COUNTA('f2'!$B$2:$B$121),"",IF(ISNA(VLOOKUP('f2'!B364,'f1'!$D$2:$D$1048576,1,FALSE))=TRUE,'f2'!B364,""))</f>
        <v/>
      </c>
    </row>
    <row r="365" spans="2:2" x14ac:dyDescent="0.2">
      <c r="B365" s="27" t="str">
        <f>IF(ROW(B365)-1&gt;COUNTA('f2'!$B$2:$B$121),"",IF(ISNA(VLOOKUP('f2'!B365,'f1'!$D$2:$D$1048576,1,FALSE))=TRUE,'f2'!B365,""))</f>
        <v/>
      </c>
    </row>
    <row r="366" spans="2:2" x14ac:dyDescent="0.2">
      <c r="B366" s="27" t="str">
        <f>IF(ROW(B366)-1&gt;COUNTA('f2'!$B$2:$B$121),"",IF(ISNA(VLOOKUP('f2'!B366,'f1'!$D$2:$D$1048576,1,FALSE))=TRUE,'f2'!B366,""))</f>
        <v/>
      </c>
    </row>
    <row r="367" spans="2:2" x14ac:dyDescent="0.2">
      <c r="B367" s="27" t="str">
        <f>IF(ROW(B367)-1&gt;COUNTA('f2'!$B$2:$B$121),"",IF(ISNA(VLOOKUP('f2'!B367,'f1'!$D$2:$D$1048576,1,FALSE))=TRUE,'f2'!B367,""))</f>
        <v/>
      </c>
    </row>
    <row r="368" spans="2:2" x14ac:dyDescent="0.2">
      <c r="B368" s="27" t="str">
        <f>IF(ROW(B368)-1&gt;COUNTA('f2'!$B$2:$B$121),"",IF(ISNA(VLOOKUP('f2'!B368,'f1'!$D$2:$D$1048576,1,FALSE))=TRUE,'f2'!B368,""))</f>
        <v/>
      </c>
    </row>
    <row r="369" spans="2:2" x14ac:dyDescent="0.2">
      <c r="B369" s="27" t="str">
        <f>IF(ROW(B369)-1&gt;COUNTA('f2'!$B$2:$B$121),"",IF(ISNA(VLOOKUP('f2'!B369,'f1'!$D$2:$D$1048576,1,FALSE))=TRUE,'f2'!B369,""))</f>
        <v/>
      </c>
    </row>
    <row r="370" spans="2:2" x14ac:dyDescent="0.2">
      <c r="B370" s="27" t="str">
        <f>IF(ROW(B370)-1&gt;COUNTA('f2'!$B$2:$B$121),"",IF(ISNA(VLOOKUP('f2'!B370,'f1'!$D$2:$D$1048576,1,FALSE))=TRUE,'f2'!B370,""))</f>
        <v/>
      </c>
    </row>
    <row r="371" spans="2:2" x14ac:dyDescent="0.2">
      <c r="B371" s="27" t="str">
        <f>IF(ROW(B371)-1&gt;COUNTA('f2'!$B$2:$B$121),"",IF(ISNA(VLOOKUP('f2'!B371,'f1'!$D$2:$D$1048576,1,FALSE))=TRUE,'f2'!B371,""))</f>
        <v/>
      </c>
    </row>
    <row r="372" spans="2:2" x14ac:dyDescent="0.2">
      <c r="B372" s="27" t="str">
        <f>IF(ROW(B372)-1&gt;COUNTA('f2'!$B$2:$B$121),"",IF(ISNA(VLOOKUP('f2'!B372,'f1'!$D$2:$D$1048576,1,FALSE))=TRUE,'f2'!B372,""))</f>
        <v/>
      </c>
    </row>
    <row r="373" spans="2:2" x14ac:dyDescent="0.2">
      <c r="B373" s="27" t="str">
        <f>IF(ROW(B373)-1&gt;COUNTA('f2'!$B$2:$B$121),"",IF(ISNA(VLOOKUP('f2'!B373,'f1'!$D$2:$D$1048576,1,FALSE))=TRUE,'f2'!B373,""))</f>
        <v/>
      </c>
    </row>
    <row r="374" spans="2:2" x14ac:dyDescent="0.2">
      <c r="B374" s="27" t="str">
        <f>IF(ROW(B374)-1&gt;COUNTA('f2'!$B$2:$B$121),"",IF(ISNA(VLOOKUP('f2'!B374,'f1'!$D$2:$D$1048576,1,FALSE))=TRUE,'f2'!B374,""))</f>
        <v/>
      </c>
    </row>
    <row r="375" spans="2:2" x14ac:dyDescent="0.2">
      <c r="B375" s="27" t="str">
        <f>IF(ROW(B375)-1&gt;COUNTA('f2'!$B$2:$B$121),"",IF(ISNA(VLOOKUP('f2'!B375,'f1'!$D$2:$D$1048576,1,FALSE))=TRUE,'f2'!B375,""))</f>
        <v/>
      </c>
    </row>
    <row r="376" spans="2:2" x14ac:dyDescent="0.2">
      <c r="B376" s="27" t="str">
        <f>IF(ROW(B376)-1&gt;COUNTA('f2'!$B$2:$B$121),"",IF(ISNA(VLOOKUP('f2'!B376,'f1'!$D$2:$D$1048576,1,FALSE))=TRUE,'f2'!B376,""))</f>
        <v/>
      </c>
    </row>
    <row r="377" spans="2:2" x14ac:dyDescent="0.2">
      <c r="B377" s="27" t="str">
        <f>IF(ROW(B377)-1&gt;COUNTA('f2'!$B$2:$B$121),"",IF(ISNA(VLOOKUP('f2'!B377,'f1'!$D$2:$D$1048576,1,FALSE))=TRUE,'f2'!B377,""))</f>
        <v/>
      </c>
    </row>
    <row r="378" spans="2:2" x14ac:dyDescent="0.2">
      <c r="B378" s="27" t="str">
        <f>IF(ROW(B378)-1&gt;COUNTA('f2'!$B$2:$B$121),"",IF(ISNA(VLOOKUP('f2'!B378,'f1'!$D$2:$D$1048576,1,FALSE))=TRUE,'f2'!B378,""))</f>
        <v/>
      </c>
    </row>
    <row r="379" spans="2:2" x14ac:dyDescent="0.2">
      <c r="B379" s="27" t="str">
        <f>IF(ROW(B379)-1&gt;COUNTA('f2'!$B$2:$B$121),"",IF(ISNA(VLOOKUP('f2'!B379,'f1'!$D$2:$D$1048576,1,FALSE))=TRUE,'f2'!B379,""))</f>
        <v/>
      </c>
    </row>
    <row r="380" spans="2:2" x14ac:dyDescent="0.2">
      <c r="B380" s="27" t="str">
        <f>IF(ROW(B380)-1&gt;COUNTA('f2'!$B$2:$B$121),"",IF(ISNA(VLOOKUP('f2'!B380,'f1'!$D$2:$D$1048576,1,FALSE))=TRUE,'f2'!B380,""))</f>
        <v/>
      </c>
    </row>
    <row r="381" spans="2:2" x14ac:dyDescent="0.2">
      <c r="B381" s="27" t="str">
        <f>IF(ROW(B381)-1&gt;COUNTA('f2'!$B$2:$B$121),"",IF(ISNA(VLOOKUP('f2'!B381,'f1'!$D$2:$D$1048576,1,FALSE))=TRUE,'f2'!B381,""))</f>
        <v/>
      </c>
    </row>
    <row r="382" spans="2:2" x14ac:dyDescent="0.2">
      <c r="B382" s="27" t="str">
        <f>IF(ROW(B382)-1&gt;COUNTA('f2'!$B$2:$B$121),"",IF(ISNA(VLOOKUP('f2'!B382,'f1'!$D$2:$D$1048576,1,FALSE))=TRUE,'f2'!B382,""))</f>
        <v/>
      </c>
    </row>
    <row r="383" spans="2:2" x14ac:dyDescent="0.2">
      <c r="B383" s="27" t="str">
        <f>IF(ROW(B383)-1&gt;COUNTA('f2'!$B$2:$B$121),"",IF(ISNA(VLOOKUP('f2'!B383,'f1'!$D$2:$D$1048576,1,FALSE))=TRUE,'f2'!B383,""))</f>
        <v/>
      </c>
    </row>
    <row r="384" spans="2:2" x14ac:dyDescent="0.2">
      <c r="B384" s="27" t="str">
        <f>IF(ROW(B384)-1&gt;COUNTA('f2'!$B$2:$B$121),"",IF(ISNA(VLOOKUP('f2'!B384,'f1'!$D$2:$D$1048576,1,FALSE))=TRUE,'f2'!B384,""))</f>
        <v/>
      </c>
    </row>
    <row r="385" spans="2:2" x14ac:dyDescent="0.2">
      <c r="B385" s="27" t="str">
        <f>IF(ROW(B385)-1&gt;COUNTA('f2'!$B$2:$B$121),"",IF(ISNA(VLOOKUP('f2'!B385,'f1'!$D$2:$D$1048576,1,FALSE))=TRUE,'f2'!B385,""))</f>
        <v/>
      </c>
    </row>
    <row r="386" spans="2:2" x14ac:dyDescent="0.2">
      <c r="B386" s="27" t="str">
        <f>IF(ROW(B386)-1&gt;COUNTA('f2'!$B$2:$B$121),"",IF(ISNA(VLOOKUP('f2'!B386,'f1'!$D$2:$D$1048576,1,FALSE))=TRUE,'f2'!B386,""))</f>
        <v/>
      </c>
    </row>
    <row r="387" spans="2:2" x14ac:dyDescent="0.2">
      <c r="B387" s="27" t="str">
        <f>IF(ROW(B387)-1&gt;COUNTA('f2'!$B$2:$B$121),"",IF(ISNA(VLOOKUP('f2'!B387,'f1'!$D$2:$D$1048576,1,FALSE))=TRUE,'f2'!B387,""))</f>
        <v/>
      </c>
    </row>
    <row r="388" spans="2:2" x14ac:dyDescent="0.2">
      <c r="B388" s="27" t="str">
        <f>IF(ROW(B388)-1&gt;COUNTA('f2'!$B$2:$B$121),"",IF(ISNA(VLOOKUP('f2'!B388,'f1'!$D$2:$D$1048576,1,FALSE))=TRUE,'f2'!B388,""))</f>
        <v/>
      </c>
    </row>
    <row r="389" spans="2:2" x14ac:dyDescent="0.2">
      <c r="B389" s="27" t="str">
        <f>IF(ROW(B389)-1&gt;COUNTA('f2'!$B$2:$B$121),"",IF(ISNA(VLOOKUP('f2'!B389,'f1'!$D$2:$D$1048576,1,FALSE))=TRUE,'f2'!B389,""))</f>
        <v/>
      </c>
    </row>
    <row r="390" spans="2:2" x14ac:dyDescent="0.2">
      <c r="B390" s="27" t="str">
        <f>IF(ROW(B390)-1&gt;COUNTA('f2'!$B$2:$B$121),"",IF(ISNA(VLOOKUP('f2'!B390,'f1'!$D$2:$D$1048576,1,FALSE))=TRUE,'f2'!B390,""))</f>
        <v/>
      </c>
    </row>
    <row r="391" spans="2:2" x14ac:dyDescent="0.2">
      <c r="B391" s="27" t="str">
        <f>IF(ROW(B391)-1&gt;COUNTA('f2'!$B$2:$B$121),"",IF(ISNA(VLOOKUP('f2'!B391,'f1'!$D$2:$D$1048576,1,FALSE))=TRUE,'f2'!B391,""))</f>
        <v/>
      </c>
    </row>
    <row r="392" spans="2:2" x14ac:dyDescent="0.2">
      <c r="B392" s="27" t="str">
        <f>IF(ROW(B392)-1&gt;COUNTA('f2'!$B$2:$B$121),"",IF(ISNA(VLOOKUP('f2'!B392,'f1'!$D$2:$D$1048576,1,FALSE))=TRUE,'f2'!B392,""))</f>
        <v/>
      </c>
    </row>
    <row r="393" spans="2:2" x14ac:dyDescent="0.2">
      <c r="B393" s="27" t="str">
        <f>IF(ROW(B393)-1&gt;COUNTA('f2'!$B$2:$B$121),"",IF(ISNA(VLOOKUP('f2'!B393,'f1'!$D$2:$D$1048576,1,FALSE))=TRUE,'f2'!B393,""))</f>
        <v/>
      </c>
    </row>
    <row r="394" spans="2:2" x14ac:dyDescent="0.2">
      <c r="B394" s="27" t="str">
        <f>IF(ROW(B394)-1&gt;COUNTA('f2'!$B$2:$B$121),"",IF(ISNA(VLOOKUP('f2'!B394,'f1'!$D$2:$D$1048576,1,FALSE))=TRUE,'f2'!B394,""))</f>
        <v/>
      </c>
    </row>
    <row r="395" spans="2:2" x14ac:dyDescent="0.2">
      <c r="B395" s="27" t="str">
        <f>IF(ROW(B395)-1&gt;COUNTA('f2'!$B$2:$B$121),"",IF(ISNA(VLOOKUP('f2'!B395,'f1'!$D$2:$D$1048576,1,FALSE))=TRUE,'f2'!B395,""))</f>
        <v/>
      </c>
    </row>
    <row r="396" spans="2:2" x14ac:dyDescent="0.2">
      <c r="B396" s="27" t="str">
        <f>IF(ROW(B396)-1&gt;COUNTA('f2'!$B$2:$B$121),"",IF(ISNA(VLOOKUP('f2'!B396,'f1'!$D$2:$D$1048576,1,FALSE))=TRUE,'f2'!B396,""))</f>
        <v/>
      </c>
    </row>
    <row r="397" spans="2:2" x14ac:dyDescent="0.2">
      <c r="B397" s="27" t="str">
        <f>IF(ROW(B397)-1&gt;COUNTA('f2'!$B$2:$B$121),"",IF(ISNA(VLOOKUP('f2'!B397,'f1'!$D$2:$D$1048576,1,FALSE))=TRUE,'f2'!B397,""))</f>
        <v/>
      </c>
    </row>
    <row r="398" spans="2:2" x14ac:dyDescent="0.2">
      <c r="B398" s="27" t="str">
        <f>IF(ROW(B398)-1&gt;COUNTA('f2'!$B$2:$B$121),"",IF(ISNA(VLOOKUP('f2'!B398,'f1'!$D$2:$D$1048576,1,FALSE))=TRUE,'f2'!B398,""))</f>
        <v/>
      </c>
    </row>
    <row r="399" spans="2:2" x14ac:dyDescent="0.2">
      <c r="B399" s="27" t="str">
        <f>IF(ROW(B399)-1&gt;COUNTA('f2'!$B$2:$B$121),"",IF(ISNA(VLOOKUP('f2'!B399,'f1'!$D$2:$D$1048576,1,FALSE))=TRUE,'f2'!B399,""))</f>
        <v/>
      </c>
    </row>
    <row r="400" spans="2:2" x14ac:dyDescent="0.2">
      <c r="B400" s="27" t="str">
        <f>IF(ROW(B400)-1&gt;COUNTA('f2'!$B$2:$B$121),"",IF(ISNA(VLOOKUP('f2'!B400,'f1'!$D$2:$D$1048576,1,FALSE))=TRUE,'f2'!B400,""))</f>
        <v/>
      </c>
    </row>
    <row r="401" spans="2:2" x14ac:dyDescent="0.2">
      <c r="B401" s="27" t="str">
        <f>IF(ROW(B401)-1&gt;COUNTA('f2'!$B$2:$B$121),"",IF(ISNA(VLOOKUP('f2'!B401,'f1'!$D$2:$D$1048576,1,FALSE))=TRUE,'f2'!B401,""))</f>
        <v/>
      </c>
    </row>
    <row r="402" spans="2:2" x14ac:dyDescent="0.2">
      <c r="B402" s="27" t="str">
        <f>IF(ROW(B402)-1&gt;COUNTA('f2'!$B$2:$B$121),"",IF(ISNA(VLOOKUP('f2'!B402,'f1'!$D$2:$D$1048576,1,FALSE))=TRUE,'f2'!B402,""))</f>
        <v/>
      </c>
    </row>
    <row r="403" spans="2:2" x14ac:dyDescent="0.2">
      <c r="B403" s="27" t="str">
        <f>IF(ROW(B403)-1&gt;COUNTA('f2'!$B$2:$B$121),"",IF(ISNA(VLOOKUP('f2'!B403,'f1'!$D$2:$D$1048576,1,FALSE))=TRUE,'f2'!B403,""))</f>
        <v/>
      </c>
    </row>
    <row r="404" spans="2:2" x14ac:dyDescent="0.2">
      <c r="B404" s="27" t="str">
        <f>IF(ROW(B404)-1&gt;COUNTA('f2'!$B$2:$B$121),"",IF(ISNA(VLOOKUP('f2'!B404,'f1'!$D$2:$D$1048576,1,FALSE))=TRUE,'f2'!B404,""))</f>
        <v/>
      </c>
    </row>
    <row r="405" spans="2:2" x14ac:dyDescent="0.2">
      <c r="B405" s="27" t="str">
        <f>IF(ROW(B405)-1&gt;COUNTA('f2'!$B$2:$B$121),"",IF(ISNA(VLOOKUP('f2'!B405,'f1'!$D$2:$D$1048576,1,FALSE))=TRUE,'f2'!B405,""))</f>
        <v/>
      </c>
    </row>
    <row r="406" spans="2:2" x14ac:dyDescent="0.2">
      <c r="B406" s="27" t="str">
        <f>IF(ROW(B406)-1&gt;COUNTA('f2'!$B$2:$B$121),"",IF(ISNA(VLOOKUP('f2'!B406,'f1'!$D$2:$D$1048576,1,FALSE))=TRUE,'f2'!B406,""))</f>
        <v/>
      </c>
    </row>
    <row r="407" spans="2:2" x14ac:dyDescent="0.2">
      <c r="B407" s="27" t="str">
        <f>IF(ROW(B407)-1&gt;COUNTA('f2'!$B$2:$B$121),"",IF(ISNA(VLOOKUP('f2'!B407,'f1'!$D$2:$D$1048576,1,FALSE))=TRUE,'f2'!B407,""))</f>
        <v/>
      </c>
    </row>
    <row r="408" spans="2:2" x14ac:dyDescent="0.2">
      <c r="B408" s="27" t="str">
        <f>IF(ROW(B408)-1&gt;COUNTA('f2'!$B$2:$B$121),"",IF(ISNA(VLOOKUP('f2'!B408,'f1'!$D$2:$D$1048576,1,FALSE))=TRUE,'f2'!B408,""))</f>
        <v/>
      </c>
    </row>
    <row r="409" spans="2:2" x14ac:dyDescent="0.2">
      <c r="B409" s="27" t="str">
        <f>IF(ROW(B409)-1&gt;COUNTA('f2'!$B$2:$B$121),"",IF(ISNA(VLOOKUP('f2'!B409,'f1'!$D$2:$D$1048576,1,FALSE))=TRUE,'f2'!B409,""))</f>
        <v/>
      </c>
    </row>
    <row r="410" spans="2:2" x14ac:dyDescent="0.2">
      <c r="B410" s="27" t="str">
        <f>IF(ROW(B410)-1&gt;COUNTA('f2'!$B$2:$B$121),"",IF(ISNA(VLOOKUP('f2'!B410,'f1'!$D$2:$D$1048576,1,FALSE))=TRUE,'f2'!B410,""))</f>
        <v/>
      </c>
    </row>
    <row r="411" spans="2:2" x14ac:dyDescent="0.2">
      <c r="B411" s="27" t="str">
        <f>IF(ROW(B411)-1&gt;COUNTA('f2'!$B$2:$B$121),"",IF(ISNA(VLOOKUP('f2'!B411,'f1'!$D$2:$D$1048576,1,FALSE))=TRUE,'f2'!B411,""))</f>
        <v/>
      </c>
    </row>
    <row r="412" spans="2:2" x14ac:dyDescent="0.2">
      <c r="B412" s="27" t="str">
        <f>IF(ROW(B412)-1&gt;COUNTA('f2'!$B$2:$B$121),"",IF(ISNA(VLOOKUP('f2'!B412,'f1'!$D$2:$D$1048576,1,FALSE))=TRUE,'f2'!B412,""))</f>
        <v/>
      </c>
    </row>
    <row r="413" spans="2:2" x14ac:dyDescent="0.2">
      <c r="B413" s="27" t="str">
        <f>IF(ROW(B413)-1&gt;COUNTA('f2'!$B$2:$B$121),"",IF(ISNA(VLOOKUP('f2'!B413,'f1'!$D$2:$D$1048576,1,FALSE))=TRUE,'f2'!B413,""))</f>
        <v/>
      </c>
    </row>
    <row r="414" spans="2:2" x14ac:dyDescent="0.2">
      <c r="B414" s="27" t="str">
        <f>IF(ROW(B414)-1&gt;COUNTA('f2'!$B$2:$B$121),"",IF(ISNA(VLOOKUP('f2'!B414,'f1'!$D$2:$D$1048576,1,FALSE))=TRUE,'f2'!B414,""))</f>
        <v/>
      </c>
    </row>
    <row r="415" spans="2:2" x14ac:dyDescent="0.2">
      <c r="B415" s="27" t="str">
        <f>IF(ROW(B415)-1&gt;COUNTA('f2'!$B$2:$B$121),"",IF(ISNA(VLOOKUP('f2'!B415,'f1'!$D$2:$D$1048576,1,FALSE))=TRUE,'f2'!B415,""))</f>
        <v/>
      </c>
    </row>
    <row r="416" spans="2:2" x14ac:dyDescent="0.2">
      <c r="B416" s="27" t="str">
        <f>IF(ROW(B416)-1&gt;COUNTA('f2'!$B$2:$B$121),"",IF(ISNA(VLOOKUP('f2'!B416,'f1'!$D$2:$D$1048576,1,FALSE))=TRUE,'f2'!B416,""))</f>
        <v/>
      </c>
    </row>
    <row r="417" spans="2:2" x14ac:dyDescent="0.2">
      <c r="B417" s="27" t="str">
        <f>IF(ROW(B417)-1&gt;COUNTA('f2'!$B$2:$B$121),"",IF(ISNA(VLOOKUP('f2'!B417,'f1'!$D$2:$D$1048576,1,FALSE))=TRUE,'f2'!B417,""))</f>
        <v/>
      </c>
    </row>
    <row r="418" spans="2:2" x14ac:dyDescent="0.2">
      <c r="B418" s="27" t="str">
        <f>IF(ROW(B418)-1&gt;COUNTA('f2'!$B$2:$B$121),"",IF(ISNA(VLOOKUP('f2'!B418,'f1'!$D$2:$D$1048576,1,FALSE))=TRUE,'f2'!B418,""))</f>
        <v/>
      </c>
    </row>
    <row r="419" spans="2:2" x14ac:dyDescent="0.2">
      <c r="B419" s="27" t="str">
        <f>IF(ROW(B419)-1&gt;COUNTA('f2'!$B$2:$B$121),"",IF(ISNA(VLOOKUP('f2'!B419,'f1'!$D$2:$D$1048576,1,FALSE))=TRUE,'f2'!B419,""))</f>
        <v/>
      </c>
    </row>
    <row r="420" spans="2:2" x14ac:dyDescent="0.2">
      <c r="B420" s="27" t="str">
        <f>IF(ROW(B420)-1&gt;COUNTA('f2'!$B$2:$B$121),"",IF(ISNA(VLOOKUP('f2'!B420,'f1'!$D$2:$D$1048576,1,FALSE))=TRUE,'f2'!B420,""))</f>
        <v/>
      </c>
    </row>
    <row r="421" spans="2:2" x14ac:dyDescent="0.2">
      <c r="B421" s="27" t="str">
        <f>IF(ROW(B421)-1&gt;COUNTA('f2'!$B$2:$B$121),"",IF(ISNA(VLOOKUP('f2'!B421,'f1'!$D$2:$D$1048576,1,FALSE))=TRUE,'f2'!B421,""))</f>
        <v/>
      </c>
    </row>
    <row r="422" spans="2:2" x14ac:dyDescent="0.2">
      <c r="B422" s="27" t="str">
        <f>IF(ROW(B422)-1&gt;COUNTA('f2'!$B$2:$B$121),"",IF(ISNA(VLOOKUP('f2'!B422,'f1'!$D$2:$D$1048576,1,FALSE))=TRUE,'f2'!B422,""))</f>
        <v/>
      </c>
    </row>
    <row r="423" spans="2:2" x14ac:dyDescent="0.2">
      <c r="B423" s="27" t="str">
        <f>IF(ROW(B423)-1&gt;COUNTA('f2'!$B$2:$B$121),"",IF(ISNA(VLOOKUP('f2'!B423,'f1'!$D$2:$D$1048576,1,FALSE))=TRUE,'f2'!B423,""))</f>
        <v/>
      </c>
    </row>
    <row r="424" spans="2:2" x14ac:dyDescent="0.2">
      <c r="B424" s="27" t="str">
        <f>IF(ROW(B424)-1&gt;COUNTA('f2'!$B$2:$B$121),"",IF(ISNA(VLOOKUP('f2'!B424,'f1'!$D$2:$D$1048576,1,FALSE))=TRUE,'f2'!B424,""))</f>
        <v/>
      </c>
    </row>
    <row r="425" spans="2:2" x14ac:dyDescent="0.2">
      <c r="B425" s="27" t="str">
        <f>IF(ROW(B425)-1&gt;COUNTA('f2'!$B$2:$B$121),"",IF(ISNA(VLOOKUP('f2'!B425,'f1'!$D$2:$D$1048576,1,FALSE))=TRUE,'f2'!B425,""))</f>
        <v/>
      </c>
    </row>
    <row r="426" spans="2:2" x14ac:dyDescent="0.2">
      <c r="B426" s="27" t="str">
        <f>IF(ROW(B426)-1&gt;COUNTA('f2'!$B$2:$B$121),"",IF(ISNA(VLOOKUP('f2'!B426,'f1'!$D$2:$D$1048576,1,FALSE))=TRUE,'f2'!B426,""))</f>
        <v/>
      </c>
    </row>
    <row r="427" spans="2:2" x14ac:dyDescent="0.2">
      <c r="B427" s="27" t="str">
        <f>IF(ROW(B427)-1&gt;COUNTA('f2'!$B$2:$B$121),"",IF(ISNA(VLOOKUP('f2'!B427,'f1'!$D$2:$D$1048576,1,FALSE))=TRUE,'f2'!B427,""))</f>
        <v/>
      </c>
    </row>
    <row r="428" spans="2:2" x14ac:dyDescent="0.2">
      <c r="B428" s="27" t="str">
        <f>IF(ROW(B428)-1&gt;COUNTA('f2'!$B$2:$B$121),"",IF(ISNA(VLOOKUP('f2'!B428,'f1'!$D$2:$D$1048576,1,FALSE))=TRUE,'f2'!B428,""))</f>
        <v/>
      </c>
    </row>
    <row r="429" spans="2:2" x14ac:dyDescent="0.2">
      <c r="B429" s="27" t="str">
        <f>IF(ROW(B429)-1&gt;COUNTA('f2'!$B$2:$B$121),"",IF(ISNA(VLOOKUP('f2'!B429,'f1'!$D$2:$D$1048576,1,FALSE))=TRUE,'f2'!B429,""))</f>
        <v/>
      </c>
    </row>
    <row r="430" spans="2:2" x14ac:dyDescent="0.2">
      <c r="B430" s="27" t="str">
        <f>IF(ROW(B430)-1&gt;COUNTA('f2'!$B$2:$B$121),"",IF(ISNA(VLOOKUP('f2'!B430,'f1'!$D$2:$D$1048576,1,FALSE))=TRUE,'f2'!B430,""))</f>
        <v/>
      </c>
    </row>
    <row r="431" spans="2:2" x14ac:dyDescent="0.2">
      <c r="B431" s="27" t="str">
        <f>IF(ROW(B431)-1&gt;COUNTA('f2'!$B$2:$B$121),"",IF(ISNA(VLOOKUP('f2'!B431,'f1'!$D$2:$D$1048576,1,FALSE))=TRUE,'f2'!B431,""))</f>
        <v/>
      </c>
    </row>
    <row r="432" spans="2:2" x14ac:dyDescent="0.2">
      <c r="B432" s="27" t="str">
        <f>IF(ROW(B432)-1&gt;COUNTA('f2'!$B$2:$B$121),"",IF(ISNA(VLOOKUP('f2'!B432,'f1'!$D$2:$D$1048576,1,FALSE))=TRUE,'f2'!B432,""))</f>
        <v/>
      </c>
    </row>
    <row r="433" spans="2:2" x14ac:dyDescent="0.2">
      <c r="B433" s="27" t="str">
        <f>IF(ROW(B433)-1&gt;COUNTA('f2'!$B$2:$B$121),"",IF(ISNA(VLOOKUP('f2'!B433,'f1'!$D$2:$D$1048576,1,FALSE))=TRUE,'f2'!B433,""))</f>
        <v/>
      </c>
    </row>
    <row r="434" spans="2:2" x14ac:dyDescent="0.2">
      <c r="B434" s="27" t="str">
        <f>IF(ROW(B434)-1&gt;COUNTA('f2'!$B$2:$B$121),"",IF(ISNA(VLOOKUP('f2'!B434,'f1'!$D$2:$D$1048576,1,FALSE))=TRUE,'f2'!B434,""))</f>
        <v/>
      </c>
    </row>
    <row r="435" spans="2:2" x14ac:dyDescent="0.2">
      <c r="B435" s="27" t="str">
        <f>IF(ROW(B435)-1&gt;COUNTA('f2'!$B$2:$B$121),"",IF(ISNA(VLOOKUP('f2'!B435,'f1'!$D$2:$D$1048576,1,FALSE))=TRUE,'f2'!B435,""))</f>
        <v/>
      </c>
    </row>
    <row r="436" spans="2:2" x14ac:dyDescent="0.2">
      <c r="B436" s="27" t="str">
        <f>IF(ROW(B436)-1&gt;COUNTA('f2'!$B$2:$B$121),"",IF(ISNA(VLOOKUP('f2'!B436,'f1'!$D$2:$D$1048576,1,FALSE))=TRUE,'f2'!B436,""))</f>
        <v/>
      </c>
    </row>
    <row r="437" spans="2:2" x14ac:dyDescent="0.2">
      <c r="B437" s="27" t="str">
        <f>IF(ROW(B437)-1&gt;COUNTA('f2'!$B$2:$B$121),"",IF(ISNA(VLOOKUP('f2'!B437,'f1'!$D$2:$D$1048576,1,FALSE))=TRUE,'f2'!B437,""))</f>
        <v/>
      </c>
    </row>
    <row r="438" spans="2:2" x14ac:dyDescent="0.2">
      <c r="B438" s="27" t="str">
        <f>IF(ROW(B438)-1&gt;COUNTA('f2'!$B$2:$B$121),"",IF(ISNA(VLOOKUP('f2'!B438,'f1'!$D$2:$D$1048576,1,FALSE))=TRUE,'f2'!B438,""))</f>
        <v/>
      </c>
    </row>
    <row r="439" spans="2:2" x14ac:dyDescent="0.2">
      <c r="B439" s="27" t="str">
        <f>IF(ROW(B439)-1&gt;COUNTA('f2'!$B$2:$B$121),"",IF(ISNA(VLOOKUP('f2'!B439,'f1'!$D$2:$D$1048576,1,FALSE))=TRUE,'f2'!B439,""))</f>
        <v/>
      </c>
    </row>
    <row r="440" spans="2:2" x14ac:dyDescent="0.2">
      <c r="B440" s="27" t="str">
        <f>IF(ROW(B440)-1&gt;COUNTA('f2'!$B$2:$B$121),"",IF(ISNA(VLOOKUP('f2'!B440,'f1'!$D$2:$D$1048576,1,FALSE))=TRUE,'f2'!B440,""))</f>
        <v/>
      </c>
    </row>
    <row r="441" spans="2:2" x14ac:dyDescent="0.2">
      <c r="B441" s="27" t="str">
        <f>IF(ROW(B441)-1&gt;COUNTA('f2'!$B$2:$B$121),"",IF(ISNA(VLOOKUP('f2'!B441,'f1'!$D$2:$D$1048576,1,FALSE))=TRUE,'f2'!B441,""))</f>
        <v/>
      </c>
    </row>
    <row r="442" spans="2:2" x14ac:dyDescent="0.2">
      <c r="B442" s="27" t="str">
        <f>IF(ROW(B442)-1&gt;COUNTA('f2'!$B$2:$B$121),"",IF(ISNA(VLOOKUP('f2'!B442,'f1'!$D$2:$D$1048576,1,FALSE))=TRUE,'f2'!B442,""))</f>
        <v/>
      </c>
    </row>
    <row r="443" spans="2:2" x14ac:dyDescent="0.2">
      <c r="B443" s="27" t="str">
        <f>IF(ROW(B443)-1&gt;COUNTA('f2'!$B$2:$B$121),"",IF(ISNA(VLOOKUP('f2'!B443,'f1'!$D$2:$D$1048576,1,FALSE))=TRUE,'f2'!B443,""))</f>
        <v/>
      </c>
    </row>
    <row r="444" spans="2:2" x14ac:dyDescent="0.2">
      <c r="B444" s="27" t="str">
        <f>IF(ROW(B444)-1&gt;COUNTA('f2'!$B$2:$B$121),"",IF(ISNA(VLOOKUP('f2'!B444,'f1'!$D$2:$D$1048576,1,FALSE))=TRUE,'f2'!B444,""))</f>
        <v/>
      </c>
    </row>
    <row r="445" spans="2:2" x14ac:dyDescent="0.2">
      <c r="B445" s="27" t="str">
        <f>IF(ROW(B445)-1&gt;COUNTA('f2'!$B$2:$B$121),"",IF(ISNA(VLOOKUP('f2'!B445,'f1'!$D$2:$D$1048576,1,FALSE))=TRUE,'f2'!B445,""))</f>
        <v/>
      </c>
    </row>
    <row r="446" spans="2:2" x14ac:dyDescent="0.2">
      <c r="B446" s="27" t="str">
        <f>IF(ROW(B446)-1&gt;COUNTA('f2'!$B$2:$B$121),"",IF(ISNA(VLOOKUP('f2'!B446,'f1'!$D$2:$D$1048576,1,FALSE))=TRUE,'f2'!B446,""))</f>
        <v/>
      </c>
    </row>
    <row r="447" spans="2:2" x14ac:dyDescent="0.2">
      <c r="B447" s="27" t="str">
        <f>IF(ROW(B447)-1&gt;COUNTA('f2'!$B$2:$B$121),"",IF(ISNA(VLOOKUP('f2'!B447,'f1'!$D$2:$D$1048576,1,FALSE))=TRUE,'f2'!B447,""))</f>
        <v/>
      </c>
    </row>
    <row r="448" spans="2:2" x14ac:dyDescent="0.2">
      <c r="B448" s="27" t="str">
        <f>IF(ROW(B448)-1&gt;COUNTA('f2'!$B$2:$B$121),"",IF(ISNA(VLOOKUP('f2'!B448,'f1'!$D$2:$D$1048576,1,FALSE))=TRUE,'f2'!B448,""))</f>
        <v/>
      </c>
    </row>
    <row r="449" spans="2:2" x14ac:dyDescent="0.2">
      <c r="B449" s="27" t="str">
        <f>IF(ROW(B449)-1&gt;COUNTA('f2'!$B$2:$B$121),"",IF(ISNA(VLOOKUP('f2'!B449,'f1'!$D$2:$D$1048576,1,FALSE))=TRUE,'f2'!B449,""))</f>
        <v/>
      </c>
    </row>
    <row r="450" spans="2:2" x14ac:dyDescent="0.2">
      <c r="B450" s="27" t="str">
        <f>IF(ROW(B450)-1&gt;COUNTA('f2'!$B$2:$B$121),"",IF(ISNA(VLOOKUP('f2'!B450,'f1'!$D$2:$D$1048576,1,FALSE))=TRUE,'f2'!B450,""))</f>
        <v/>
      </c>
    </row>
    <row r="451" spans="2:2" x14ac:dyDescent="0.2">
      <c r="B451" s="27" t="str">
        <f>IF(ROW(B451)-1&gt;COUNTA('f2'!$B$2:$B$121),"",IF(ISNA(VLOOKUP('f2'!B451,'f1'!$D$2:$D$1048576,1,FALSE))=TRUE,'f2'!B451,""))</f>
        <v/>
      </c>
    </row>
    <row r="452" spans="2:2" x14ac:dyDescent="0.2">
      <c r="B452" s="27" t="str">
        <f>IF(ROW(B452)-1&gt;COUNTA('f2'!$B$2:$B$121),"",IF(ISNA(VLOOKUP('f2'!B452,'f1'!$D$2:$D$1048576,1,FALSE))=TRUE,'f2'!B452,""))</f>
        <v/>
      </c>
    </row>
    <row r="453" spans="2:2" x14ac:dyDescent="0.2">
      <c r="B453" s="27" t="str">
        <f>IF(ROW(B453)-1&gt;COUNTA('f2'!$B$2:$B$121),"",IF(ISNA(VLOOKUP('f2'!B453,'f1'!$D$2:$D$1048576,1,FALSE))=TRUE,'f2'!B453,""))</f>
        <v/>
      </c>
    </row>
    <row r="454" spans="2:2" x14ac:dyDescent="0.2">
      <c r="B454" s="27" t="str">
        <f>IF(ROW(B454)-1&gt;COUNTA('f2'!$B$2:$B$121),"",IF(ISNA(VLOOKUP('f2'!B454,'f1'!$D$2:$D$1048576,1,FALSE))=TRUE,'f2'!B454,""))</f>
        <v/>
      </c>
    </row>
    <row r="455" spans="2:2" x14ac:dyDescent="0.2">
      <c r="B455" s="27" t="str">
        <f>IF(ROW(B455)-1&gt;COUNTA('f2'!$B$2:$B$121),"",IF(ISNA(VLOOKUP('f2'!B455,'f1'!$D$2:$D$1048576,1,FALSE))=TRUE,'f2'!B455,""))</f>
        <v/>
      </c>
    </row>
    <row r="456" spans="2:2" x14ac:dyDescent="0.2">
      <c r="B456" s="27" t="str">
        <f>IF(ROW(B456)-1&gt;COUNTA('f2'!$B$2:$B$121),"",IF(ISNA(VLOOKUP('f2'!B456,'f1'!$D$2:$D$1048576,1,FALSE))=TRUE,'f2'!B456,""))</f>
        <v/>
      </c>
    </row>
    <row r="457" spans="2:2" x14ac:dyDescent="0.2">
      <c r="B457" s="27" t="str">
        <f>IF(ROW(B457)-1&gt;COUNTA('f2'!$B$2:$B$121),"",IF(ISNA(VLOOKUP('f2'!B457,'f1'!$D$2:$D$1048576,1,FALSE))=TRUE,'f2'!B457,""))</f>
        <v/>
      </c>
    </row>
    <row r="458" spans="2:2" x14ac:dyDescent="0.2">
      <c r="B458" s="27" t="str">
        <f>IF(ROW(B458)-1&gt;COUNTA('f2'!$B$2:$B$121),"",IF(ISNA(VLOOKUP('f2'!B458,'f1'!$D$2:$D$1048576,1,FALSE))=TRUE,'f2'!B458,""))</f>
        <v/>
      </c>
    </row>
    <row r="459" spans="2:2" x14ac:dyDescent="0.2">
      <c r="B459" s="27" t="str">
        <f>IF(ROW(B459)-1&gt;COUNTA('f2'!$B$2:$B$121),"",IF(ISNA(VLOOKUP('f2'!B459,'f1'!$D$2:$D$1048576,1,FALSE))=TRUE,'f2'!B459,""))</f>
        <v/>
      </c>
    </row>
    <row r="460" spans="2:2" x14ac:dyDescent="0.2">
      <c r="B460" s="27" t="str">
        <f>IF(ROW(B460)-1&gt;COUNTA('f2'!$B$2:$B$121),"",IF(ISNA(VLOOKUP('f2'!B460,'f1'!$D$2:$D$1048576,1,FALSE))=TRUE,'f2'!B460,""))</f>
        <v/>
      </c>
    </row>
    <row r="461" spans="2:2" x14ac:dyDescent="0.2">
      <c r="B461" s="27" t="str">
        <f>IF(ROW(B461)-1&gt;COUNTA('f2'!$B$2:$B$121),"",IF(ISNA(VLOOKUP('f2'!B461,'f1'!$D$2:$D$1048576,1,FALSE))=TRUE,'f2'!B461,""))</f>
        <v/>
      </c>
    </row>
    <row r="462" spans="2:2" x14ac:dyDescent="0.2">
      <c r="B462" s="27" t="str">
        <f>IF(ROW(B462)-1&gt;COUNTA('f2'!$B$2:$B$121),"",IF(ISNA(VLOOKUP('f2'!B462,'f1'!$D$2:$D$1048576,1,FALSE))=TRUE,'f2'!B462,""))</f>
        <v/>
      </c>
    </row>
    <row r="463" spans="2:2" x14ac:dyDescent="0.2">
      <c r="B463" s="27" t="str">
        <f>IF(ROW(B463)-1&gt;COUNTA('f2'!$B$2:$B$121),"",IF(ISNA(VLOOKUP('f2'!B463,'f1'!$D$2:$D$1048576,1,FALSE))=TRUE,'f2'!B463,""))</f>
        <v/>
      </c>
    </row>
    <row r="464" spans="2:2" x14ac:dyDescent="0.2">
      <c r="B464" s="27" t="str">
        <f>IF(ROW(B464)-1&gt;COUNTA('f2'!$B$2:$B$121),"",IF(ISNA(VLOOKUP('f2'!B464,'f1'!$D$2:$D$1048576,1,FALSE))=TRUE,'f2'!B464,""))</f>
        <v/>
      </c>
    </row>
    <row r="465" spans="2:2" x14ac:dyDescent="0.2">
      <c r="B465" s="27" t="str">
        <f>IF(ROW(B465)-1&gt;COUNTA('f2'!$B$2:$B$121),"",IF(ISNA(VLOOKUP('f2'!B465,'f1'!$D$2:$D$1048576,1,FALSE))=TRUE,'f2'!B465,""))</f>
        <v/>
      </c>
    </row>
    <row r="466" spans="2:2" x14ac:dyDescent="0.2">
      <c r="B466" s="27" t="str">
        <f>IF(ROW(B466)-1&gt;COUNTA('f2'!$B$2:$B$121),"",IF(ISNA(VLOOKUP('f2'!B466,'f1'!$D$2:$D$1048576,1,FALSE))=TRUE,'f2'!B466,""))</f>
        <v/>
      </c>
    </row>
    <row r="467" spans="2:2" x14ac:dyDescent="0.2">
      <c r="B467" s="27" t="str">
        <f>IF(ROW(B467)-1&gt;COUNTA('f2'!$B$2:$B$121),"",IF(ISNA(VLOOKUP('f2'!B467,'f1'!$D$2:$D$1048576,1,FALSE))=TRUE,'f2'!B467,""))</f>
        <v/>
      </c>
    </row>
    <row r="468" spans="2:2" x14ac:dyDescent="0.2">
      <c r="B468" s="27" t="str">
        <f>IF(ROW(B468)-1&gt;COUNTA('f2'!$B$2:$B$121),"",IF(ISNA(VLOOKUP('f2'!B468,'f1'!$D$2:$D$1048576,1,FALSE))=TRUE,'f2'!B468,""))</f>
        <v/>
      </c>
    </row>
    <row r="469" spans="2:2" x14ac:dyDescent="0.2">
      <c r="B469" s="27" t="str">
        <f>IF(ROW(B469)-1&gt;COUNTA('f2'!$B$2:$B$121),"",IF(ISNA(VLOOKUP('f2'!B469,'f1'!$D$2:$D$1048576,1,FALSE))=TRUE,'f2'!B469,""))</f>
        <v/>
      </c>
    </row>
    <row r="470" spans="2:2" x14ac:dyDescent="0.2">
      <c r="B470" s="27" t="str">
        <f>IF(ROW(B470)-1&gt;COUNTA('f2'!$B$2:$B$121),"",IF(ISNA(VLOOKUP('f2'!B470,'f1'!$D$2:$D$1048576,1,FALSE))=TRUE,'f2'!B470,""))</f>
        <v/>
      </c>
    </row>
    <row r="471" spans="2:2" x14ac:dyDescent="0.2">
      <c r="B471" s="27" t="str">
        <f>IF(ROW(B471)-1&gt;COUNTA('f2'!$B$2:$B$121),"",IF(ISNA(VLOOKUP('f2'!B471,'f1'!$D$2:$D$1048576,1,FALSE))=TRUE,'f2'!B471,""))</f>
        <v/>
      </c>
    </row>
    <row r="472" spans="2:2" x14ac:dyDescent="0.2">
      <c r="B472" s="27" t="str">
        <f>IF(ROW(B472)-1&gt;COUNTA('f2'!$B$2:$B$121),"",IF(ISNA(VLOOKUP('f2'!B472,'f1'!$D$2:$D$1048576,1,FALSE))=TRUE,'f2'!B472,""))</f>
        <v/>
      </c>
    </row>
    <row r="473" spans="2:2" x14ac:dyDescent="0.2">
      <c r="B473" s="27" t="str">
        <f>IF(ROW(B473)-1&gt;COUNTA('f2'!$B$2:$B$121),"",IF(ISNA(VLOOKUP('f2'!B473,'f1'!$D$2:$D$1048576,1,FALSE))=TRUE,'f2'!B473,""))</f>
        <v/>
      </c>
    </row>
    <row r="474" spans="2:2" x14ac:dyDescent="0.2">
      <c r="B474" s="27" t="str">
        <f>IF(ROW(B474)-1&gt;COUNTA('f2'!$B$2:$B$121),"",IF(ISNA(VLOOKUP('f2'!B474,'f1'!$D$2:$D$1048576,1,FALSE))=TRUE,'f2'!B474,""))</f>
        <v/>
      </c>
    </row>
    <row r="475" spans="2:2" x14ac:dyDescent="0.2">
      <c r="B475" s="27" t="str">
        <f>IF(ROW(B475)-1&gt;COUNTA('f2'!$B$2:$B$121),"",IF(ISNA(VLOOKUP('f2'!B475,'f1'!$D$2:$D$1048576,1,FALSE))=TRUE,'f2'!B475,""))</f>
        <v/>
      </c>
    </row>
    <row r="476" spans="2:2" x14ac:dyDescent="0.2">
      <c r="B476" s="27" t="str">
        <f>IF(ROW(B476)-1&gt;COUNTA('f2'!$B$2:$B$121),"",IF(ISNA(VLOOKUP('f2'!B476,'f1'!$D$2:$D$1048576,1,FALSE))=TRUE,'f2'!B476,""))</f>
        <v/>
      </c>
    </row>
    <row r="477" spans="2:2" x14ac:dyDescent="0.2">
      <c r="B477" s="27" t="str">
        <f>IF(ROW(B477)-1&gt;COUNTA('f2'!$B$2:$B$121),"",IF(ISNA(VLOOKUP('f2'!B477,'f1'!$D$2:$D$1048576,1,FALSE))=TRUE,'f2'!B477,""))</f>
        <v/>
      </c>
    </row>
    <row r="478" spans="2:2" x14ac:dyDescent="0.2">
      <c r="B478" s="27" t="str">
        <f>IF(ROW(B478)-1&gt;COUNTA('f2'!$B$2:$B$121),"",IF(ISNA(VLOOKUP('f2'!B478,'f1'!$D$2:$D$1048576,1,FALSE))=TRUE,'f2'!B478,""))</f>
        <v/>
      </c>
    </row>
    <row r="479" spans="2:2" x14ac:dyDescent="0.2">
      <c r="B479" s="27" t="str">
        <f>IF(ROW(B479)-1&gt;COUNTA('f2'!$B$2:$B$121),"",IF(ISNA(VLOOKUP('f2'!B479,'f1'!$D$2:$D$1048576,1,FALSE))=TRUE,'f2'!B479,""))</f>
        <v/>
      </c>
    </row>
    <row r="480" spans="2:2" x14ac:dyDescent="0.2">
      <c r="B480" s="27" t="str">
        <f>IF(ROW(B480)-1&gt;COUNTA('f2'!$B$2:$B$121),"",IF(ISNA(VLOOKUP('f2'!B480,'f1'!$D$2:$D$1048576,1,FALSE))=TRUE,'f2'!B480,""))</f>
        <v/>
      </c>
    </row>
    <row r="481" spans="2:2" x14ac:dyDescent="0.2">
      <c r="B481" s="27" t="str">
        <f>IF(ROW(B481)-1&gt;COUNTA('f2'!$B$2:$B$121),"",IF(ISNA(VLOOKUP('f2'!B481,'f1'!$D$2:$D$1048576,1,FALSE))=TRUE,'f2'!B481,""))</f>
        <v/>
      </c>
    </row>
    <row r="482" spans="2:2" x14ac:dyDescent="0.2">
      <c r="B482" s="27" t="str">
        <f>IF(ROW(B482)-1&gt;COUNTA('f2'!$B$2:$B$121),"",IF(ISNA(VLOOKUP('f2'!B482,'f1'!$D$2:$D$1048576,1,FALSE))=TRUE,'f2'!B482,""))</f>
        <v/>
      </c>
    </row>
    <row r="483" spans="2:2" x14ac:dyDescent="0.2">
      <c r="B483" s="27" t="str">
        <f>IF(ROW(B483)-1&gt;COUNTA('f2'!$B$2:$B$121),"",IF(ISNA(VLOOKUP('f2'!B483,'f1'!$D$2:$D$1048576,1,FALSE))=TRUE,'f2'!B483,""))</f>
        <v/>
      </c>
    </row>
    <row r="484" spans="2:2" x14ac:dyDescent="0.2">
      <c r="B484" s="27" t="str">
        <f>IF(ROW(B484)-1&gt;COUNTA('f2'!$B$2:$B$121),"",IF(ISNA(VLOOKUP('f2'!B484,'f1'!$D$2:$D$1048576,1,FALSE))=TRUE,'f2'!B484,""))</f>
        <v/>
      </c>
    </row>
    <row r="485" spans="2:2" x14ac:dyDescent="0.2">
      <c r="B485" s="27" t="str">
        <f>IF(ROW(B485)-1&gt;COUNTA('f2'!$B$2:$B$121),"",IF(ISNA(VLOOKUP('f2'!B485,'f1'!$D$2:$D$1048576,1,FALSE))=TRUE,'f2'!B485,""))</f>
        <v/>
      </c>
    </row>
    <row r="486" spans="2:2" x14ac:dyDescent="0.2">
      <c r="B486" s="27" t="str">
        <f>IF(ROW(B486)-1&gt;COUNTA('f2'!$B$2:$B$121),"",IF(ISNA(VLOOKUP('f2'!B486,'f1'!$D$2:$D$1048576,1,FALSE))=TRUE,'f2'!B486,""))</f>
        <v/>
      </c>
    </row>
    <row r="487" spans="2:2" x14ac:dyDescent="0.2">
      <c r="B487" s="27" t="str">
        <f>IF(ROW(B487)-1&gt;COUNTA('f2'!$B$2:$B$121),"",IF(ISNA(VLOOKUP('f2'!B487,'f1'!$D$2:$D$1048576,1,FALSE))=TRUE,'f2'!B487,""))</f>
        <v/>
      </c>
    </row>
    <row r="488" spans="2:2" x14ac:dyDescent="0.2">
      <c r="B488" s="27" t="str">
        <f>IF(ROW(B488)-1&gt;COUNTA('f2'!$B$2:$B$121),"",IF(ISNA(VLOOKUP('f2'!B488,'f1'!$D$2:$D$1048576,1,FALSE))=TRUE,'f2'!B488,""))</f>
        <v/>
      </c>
    </row>
    <row r="489" spans="2:2" x14ac:dyDescent="0.2">
      <c r="B489" s="27" t="str">
        <f>IF(ROW(B489)-1&gt;COUNTA('f2'!$B$2:$B$121),"",IF(ISNA(VLOOKUP('f2'!B489,'f1'!$D$2:$D$1048576,1,FALSE))=TRUE,'f2'!B489,""))</f>
        <v/>
      </c>
    </row>
    <row r="490" spans="2:2" x14ac:dyDescent="0.2">
      <c r="B490" s="27" t="str">
        <f>IF(ROW(B490)-1&gt;COUNTA('f2'!$B$2:$B$121),"",IF(ISNA(VLOOKUP('f2'!B490,'f1'!$D$2:$D$1048576,1,FALSE))=TRUE,'f2'!B490,""))</f>
        <v/>
      </c>
    </row>
    <row r="491" spans="2:2" x14ac:dyDescent="0.2">
      <c r="B491" s="27" t="str">
        <f>IF(ROW(B491)-1&gt;COUNTA('f2'!$B$2:$B$121),"",IF(ISNA(VLOOKUP('f2'!B491,'f1'!$D$2:$D$1048576,1,FALSE))=TRUE,'f2'!B491,""))</f>
        <v/>
      </c>
    </row>
    <row r="492" spans="2:2" x14ac:dyDescent="0.2">
      <c r="B492" s="27" t="str">
        <f>IF(ROW(B492)-1&gt;COUNTA('f2'!$B$2:$B$121),"",IF(ISNA(VLOOKUP('f2'!B492,'f1'!$D$2:$D$1048576,1,FALSE))=TRUE,'f2'!B492,""))</f>
        <v/>
      </c>
    </row>
    <row r="493" spans="2:2" x14ac:dyDescent="0.2">
      <c r="B493" s="27" t="str">
        <f>IF(ROW(B493)-1&gt;COUNTA('f2'!$B$2:$B$121),"",IF(ISNA(VLOOKUP('f2'!B493,'f1'!$D$2:$D$1048576,1,FALSE))=TRUE,'f2'!B493,""))</f>
        <v/>
      </c>
    </row>
    <row r="494" spans="2:2" x14ac:dyDescent="0.2">
      <c r="B494" s="27" t="str">
        <f>IF(ROW(B494)-1&gt;COUNTA('f2'!$B$2:$B$121),"",IF(ISNA(VLOOKUP('f2'!B494,'f1'!$D$2:$D$1048576,1,FALSE))=TRUE,'f2'!B494,""))</f>
        <v/>
      </c>
    </row>
    <row r="495" spans="2:2" x14ac:dyDescent="0.2">
      <c r="B495" s="27" t="str">
        <f>IF(ROW(B495)-1&gt;COUNTA('f2'!$B$2:$B$121),"",IF(ISNA(VLOOKUP('f2'!B495,'f1'!$D$2:$D$1048576,1,FALSE))=TRUE,'f2'!B495,""))</f>
        <v/>
      </c>
    </row>
    <row r="496" spans="2:2" x14ac:dyDescent="0.2">
      <c r="B496" s="27" t="str">
        <f>IF(ROW(B496)-1&gt;COUNTA('f2'!$B$2:$B$121),"",IF(ISNA(VLOOKUP('f2'!B496,'f1'!$D$2:$D$1048576,1,FALSE))=TRUE,'f2'!B496,""))</f>
        <v/>
      </c>
    </row>
    <row r="497" spans="2:2" x14ac:dyDescent="0.2">
      <c r="B497" s="27" t="str">
        <f>IF(ROW(B497)-1&gt;COUNTA('f2'!$B$2:$B$121),"",IF(ISNA(VLOOKUP('f2'!B497,'f1'!$D$2:$D$1048576,1,FALSE))=TRUE,'f2'!B497,""))</f>
        <v/>
      </c>
    </row>
    <row r="498" spans="2:2" x14ac:dyDescent="0.2">
      <c r="B498" s="27" t="str">
        <f>IF(ROW(B498)-1&gt;COUNTA('f2'!$B$2:$B$121),"",IF(ISNA(VLOOKUP('f2'!B498,'f1'!$D$2:$D$1048576,1,FALSE))=TRUE,'f2'!B498,""))</f>
        <v/>
      </c>
    </row>
    <row r="499" spans="2:2" x14ac:dyDescent="0.2">
      <c r="B499" s="27" t="str">
        <f>IF(ROW(B499)-1&gt;COUNTA('f2'!$B$2:$B$121),"",IF(ISNA(VLOOKUP('f2'!B499,'f1'!$D$2:$D$1048576,1,FALSE))=TRUE,'f2'!B499,""))</f>
        <v/>
      </c>
    </row>
    <row r="500" spans="2:2" x14ac:dyDescent="0.2">
      <c r="B500" s="27" t="str">
        <f>IF(ROW(B500)-1&gt;COUNTA('f2'!$B$2:$B$121),"",IF(ISNA(VLOOKUP('f2'!B500,'f1'!$D$2:$D$1048576,1,FALSE))=TRUE,'f2'!B500,""))</f>
        <v/>
      </c>
    </row>
    <row r="501" spans="2:2" x14ac:dyDescent="0.2">
      <c r="B501" s="27" t="str">
        <f>IF(ROW(B501)-1&gt;COUNTA('f2'!$B$2:$B$121),"",IF(ISNA(VLOOKUP('f2'!B501,'f1'!$D$2:$D$1048576,1,FALSE))=TRUE,'f2'!B501,""))</f>
        <v/>
      </c>
    </row>
    <row r="502" spans="2:2" x14ac:dyDescent="0.2">
      <c r="B502" s="27" t="str">
        <f>IF(ROW(B502)-1&gt;COUNTA('f2'!$B$2:$B$121),"",IF(ISNA(VLOOKUP('f2'!B502,'f1'!$D$2:$D$1048576,1,FALSE))=TRUE,'f2'!B502,""))</f>
        <v/>
      </c>
    </row>
    <row r="503" spans="2:2" x14ac:dyDescent="0.2">
      <c r="B503" s="27" t="str">
        <f>IF(ROW(B503)-1&gt;COUNTA('f2'!$B$2:$B$121),"",IF(ISNA(VLOOKUP('f2'!B503,'f1'!$D$2:$D$1048576,1,FALSE))=TRUE,'f2'!B503,""))</f>
        <v/>
      </c>
    </row>
    <row r="504" spans="2:2" x14ac:dyDescent="0.2">
      <c r="B504" s="27" t="str">
        <f>IF(ROW(B504)-1&gt;COUNTA('f2'!$B$2:$B$121),"",IF(ISNA(VLOOKUP('f2'!B504,'f1'!$D$2:$D$1048576,1,FALSE))=TRUE,'f2'!B504,""))</f>
        <v/>
      </c>
    </row>
    <row r="505" spans="2:2" x14ac:dyDescent="0.2">
      <c r="B505" s="27" t="str">
        <f>IF(ROW(B505)-1&gt;COUNTA('f2'!$B$2:$B$121),"",IF(ISNA(VLOOKUP('f2'!B505,'f1'!$D$2:$D$1048576,1,FALSE))=TRUE,'f2'!B505,""))</f>
        <v/>
      </c>
    </row>
    <row r="506" spans="2:2" x14ac:dyDescent="0.2">
      <c r="B506" s="27" t="str">
        <f>IF(ROW(B506)-1&gt;COUNTA('f2'!$B$2:$B$121),"",IF(ISNA(VLOOKUP('f2'!B506,'f1'!$D$2:$D$1048576,1,FALSE))=TRUE,'f2'!B506,""))</f>
        <v/>
      </c>
    </row>
    <row r="507" spans="2:2" x14ac:dyDescent="0.2">
      <c r="B507" s="27" t="str">
        <f>IF(ROW(B507)-1&gt;COUNTA('f2'!$B$2:$B$121),"",IF(ISNA(VLOOKUP('f2'!B507,'f1'!$D$2:$D$1048576,1,FALSE))=TRUE,'f2'!B507,""))</f>
        <v/>
      </c>
    </row>
    <row r="508" spans="2:2" x14ac:dyDescent="0.2">
      <c r="B508" s="27" t="str">
        <f>IF(ROW(B508)-1&gt;COUNTA('f2'!$B$2:$B$121),"",IF(ISNA(VLOOKUP('f2'!B508,'f1'!$D$2:$D$1048576,1,FALSE))=TRUE,'f2'!B508,""))</f>
        <v/>
      </c>
    </row>
    <row r="509" spans="2:2" x14ac:dyDescent="0.2">
      <c r="B509" s="27" t="str">
        <f>IF(ROW(B509)-1&gt;COUNTA('f2'!$B$2:$B$121),"",IF(ISNA(VLOOKUP('f2'!B509,'f1'!$D$2:$D$1048576,1,FALSE))=TRUE,'f2'!B509,""))</f>
        <v/>
      </c>
    </row>
    <row r="510" spans="2:2" x14ac:dyDescent="0.2">
      <c r="B510" s="27" t="str">
        <f>IF(ROW(B510)-1&gt;COUNTA('f2'!$B$2:$B$121),"",IF(ISNA(VLOOKUP('f2'!B510,'f1'!$D$2:$D$1048576,1,FALSE))=TRUE,'f2'!B510,""))</f>
        <v/>
      </c>
    </row>
    <row r="511" spans="2:2" x14ac:dyDescent="0.2">
      <c r="B511" s="27" t="str">
        <f>IF(ROW(B511)-1&gt;COUNTA('f2'!$B$2:$B$121),"",IF(ISNA(VLOOKUP('f2'!B511,'f1'!$D$2:$D$1048576,1,FALSE))=TRUE,'f2'!B511,""))</f>
        <v/>
      </c>
    </row>
    <row r="512" spans="2:2" x14ac:dyDescent="0.2">
      <c r="B512" s="27" t="str">
        <f>IF(ROW(B512)-1&gt;COUNTA('f2'!$B$2:$B$121),"",IF(ISNA(VLOOKUP('f2'!B512,'f1'!$D$2:$D$1048576,1,FALSE))=TRUE,'f2'!B512,""))</f>
        <v/>
      </c>
    </row>
    <row r="513" spans="2:2" x14ac:dyDescent="0.2">
      <c r="B513" s="27" t="str">
        <f>IF(ROW(B513)-1&gt;COUNTA('f2'!$B$2:$B$121),"",IF(ISNA(VLOOKUP('f2'!B513,'f1'!$D$2:$D$1048576,1,FALSE))=TRUE,'f2'!B513,""))</f>
        <v/>
      </c>
    </row>
    <row r="514" spans="2:2" x14ac:dyDescent="0.2">
      <c r="B514" s="27" t="str">
        <f>IF(ROW(B514)-1&gt;COUNTA('f2'!$B$2:$B$121),"",IF(ISNA(VLOOKUP('f2'!B514,'f1'!$D$2:$D$1048576,1,FALSE))=TRUE,'f2'!B514,""))</f>
        <v/>
      </c>
    </row>
    <row r="515" spans="2:2" x14ac:dyDescent="0.2">
      <c r="B515" s="27" t="str">
        <f>IF(ROW(B515)-1&gt;COUNTA('f2'!$B$2:$B$121),"",IF(ISNA(VLOOKUP('f2'!B515,'f1'!$D$2:$D$1048576,1,FALSE))=TRUE,'f2'!B515,""))</f>
        <v/>
      </c>
    </row>
    <row r="516" spans="2:2" x14ac:dyDescent="0.2">
      <c r="B516" s="27" t="str">
        <f>IF(ROW(B516)-1&gt;COUNTA('f2'!$B$2:$B$121),"",IF(ISNA(VLOOKUP('f2'!B516,'f1'!$D$2:$D$1048576,1,FALSE))=TRUE,'f2'!B516,""))</f>
        <v/>
      </c>
    </row>
    <row r="517" spans="2:2" x14ac:dyDescent="0.2">
      <c r="B517" s="27" t="str">
        <f>IF(ROW(B517)-1&gt;COUNTA('f2'!$B$2:$B$121),"",IF(ISNA(VLOOKUP('f2'!B517,'f1'!$D$2:$D$1048576,1,FALSE))=TRUE,'f2'!B517,""))</f>
        <v/>
      </c>
    </row>
    <row r="518" spans="2:2" x14ac:dyDescent="0.2">
      <c r="B518" s="27" t="str">
        <f>IF(ROW(B518)-1&gt;COUNTA('f2'!$B$2:$B$121),"",IF(ISNA(VLOOKUP('f2'!B518,'f1'!$D$2:$D$1048576,1,FALSE))=TRUE,'f2'!B518,""))</f>
        <v/>
      </c>
    </row>
    <row r="519" spans="2:2" x14ac:dyDescent="0.2">
      <c r="B519" s="27" t="str">
        <f>IF(ROW(B519)-1&gt;COUNTA('f2'!$B$2:$B$121),"",IF(ISNA(VLOOKUP('f2'!B519,'f1'!$D$2:$D$1048576,1,FALSE))=TRUE,'f2'!B519,""))</f>
        <v/>
      </c>
    </row>
    <row r="520" spans="2:2" x14ac:dyDescent="0.2">
      <c r="B520" s="27" t="str">
        <f>IF(ROW(B520)-1&gt;COUNTA('f2'!$B$2:$B$121),"",IF(ISNA(VLOOKUP('f2'!B520,'f1'!$D$2:$D$1048576,1,FALSE))=TRUE,'f2'!B520,""))</f>
        <v/>
      </c>
    </row>
    <row r="521" spans="2:2" x14ac:dyDescent="0.2">
      <c r="B521" s="27" t="str">
        <f>IF(ROW(B521)-1&gt;COUNTA('f2'!$B$2:$B$121),"",IF(ISNA(VLOOKUP('f2'!B521,'f1'!$D$2:$D$1048576,1,FALSE))=TRUE,'f2'!B521,""))</f>
        <v/>
      </c>
    </row>
    <row r="522" spans="2:2" x14ac:dyDescent="0.2">
      <c r="B522" s="27" t="str">
        <f>IF(ROW(B522)-1&gt;COUNTA('f2'!$B$2:$B$121),"",IF(ISNA(VLOOKUP('f2'!B522,'f1'!$D$2:$D$1048576,1,FALSE))=TRUE,'f2'!B522,""))</f>
        <v/>
      </c>
    </row>
    <row r="523" spans="2:2" x14ac:dyDescent="0.2">
      <c r="B523" s="27" t="str">
        <f>IF(ROW(B523)-1&gt;COUNTA('f2'!$B$2:$B$121),"",IF(ISNA(VLOOKUP('f2'!B523,'f1'!$D$2:$D$1048576,1,FALSE))=TRUE,'f2'!B523,""))</f>
        <v/>
      </c>
    </row>
    <row r="524" spans="2:2" x14ac:dyDescent="0.2">
      <c r="B524" s="27" t="str">
        <f>IF(ROW(B524)-1&gt;COUNTA('f2'!$B$2:$B$121),"",IF(ISNA(VLOOKUP('f2'!B524,'f1'!$D$2:$D$1048576,1,FALSE))=TRUE,'f2'!B524,""))</f>
        <v/>
      </c>
    </row>
    <row r="525" spans="2:2" x14ac:dyDescent="0.2">
      <c r="B525" s="27" t="str">
        <f>IF(ROW(B525)-1&gt;COUNTA('f2'!$B$2:$B$121),"",IF(ISNA(VLOOKUP('f2'!B525,'f1'!$D$2:$D$1048576,1,FALSE))=TRUE,'f2'!B525,""))</f>
        <v/>
      </c>
    </row>
    <row r="526" spans="2:2" x14ac:dyDescent="0.2">
      <c r="B526" s="27" t="str">
        <f>IF(ROW(B526)-1&gt;COUNTA('f2'!$B$2:$B$121),"",IF(ISNA(VLOOKUP('f2'!B526,'f1'!$D$2:$D$1048576,1,FALSE))=TRUE,'f2'!B526,""))</f>
        <v/>
      </c>
    </row>
    <row r="527" spans="2:2" x14ac:dyDescent="0.2">
      <c r="B527" s="27" t="str">
        <f>IF(ROW(B527)-1&gt;COUNTA('f2'!$B$2:$B$121),"",IF(ISNA(VLOOKUP('f2'!B527,'f1'!$D$2:$D$1048576,1,FALSE))=TRUE,'f2'!B527,""))</f>
        <v/>
      </c>
    </row>
    <row r="528" spans="2:2" x14ac:dyDescent="0.2">
      <c r="B528" s="27" t="str">
        <f>IF(ROW(B528)-1&gt;COUNTA('f2'!$B$2:$B$121),"",IF(ISNA(VLOOKUP('f2'!B528,'f1'!$D$2:$D$1048576,1,FALSE))=TRUE,'f2'!B528,""))</f>
        <v/>
      </c>
    </row>
    <row r="529" spans="2:2" x14ac:dyDescent="0.2">
      <c r="B529" s="27" t="str">
        <f>IF(ROW(B529)-1&gt;COUNTA('f2'!$B$2:$B$121),"",IF(ISNA(VLOOKUP('f2'!B529,'f1'!$D$2:$D$1048576,1,FALSE))=TRUE,'f2'!B529,""))</f>
        <v/>
      </c>
    </row>
    <row r="530" spans="2:2" x14ac:dyDescent="0.2">
      <c r="B530" s="27" t="str">
        <f>IF(ROW(B530)-1&gt;COUNTA('f2'!$B$2:$B$121),"",IF(ISNA(VLOOKUP('f2'!B530,'f1'!$D$2:$D$1048576,1,FALSE))=TRUE,'f2'!B530,""))</f>
        <v/>
      </c>
    </row>
    <row r="531" spans="2:2" x14ac:dyDescent="0.2">
      <c r="B531" s="27" t="str">
        <f>IF(ROW(B531)-1&gt;COUNTA('f2'!$B$2:$B$121),"",IF(ISNA(VLOOKUP('f2'!B531,'f1'!$D$2:$D$1048576,1,FALSE))=TRUE,'f2'!B531,""))</f>
        <v/>
      </c>
    </row>
    <row r="532" spans="2:2" x14ac:dyDescent="0.2">
      <c r="B532" s="27" t="str">
        <f>IF(ROW(B532)-1&gt;COUNTA('f2'!$B$2:$B$121),"",IF(ISNA(VLOOKUP('f2'!B532,'f1'!$D$2:$D$1048576,1,FALSE))=TRUE,'f2'!B532,""))</f>
        <v/>
      </c>
    </row>
    <row r="533" spans="2:2" x14ac:dyDescent="0.2">
      <c r="B533" s="27" t="str">
        <f>IF(ROW(B533)-1&gt;COUNTA('f2'!$B$2:$B$121),"",IF(ISNA(VLOOKUP('f2'!B533,'f1'!$D$2:$D$1048576,1,FALSE))=TRUE,'f2'!B533,""))</f>
        <v/>
      </c>
    </row>
    <row r="534" spans="2:2" x14ac:dyDescent="0.2">
      <c r="B534" s="27" t="str">
        <f>IF(ROW(B534)-1&gt;COUNTA('f2'!$B$2:$B$121),"",IF(ISNA(VLOOKUP('f2'!B534,'f1'!$D$2:$D$1048576,1,FALSE))=TRUE,'f2'!B534,""))</f>
        <v/>
      </c>
    </row>
    <row r="535" spans="2:2" x14ac:dyDescent="0.2">
      <c r="B535" s="27" t="str">
        <f>IF(ROW(B535)-1&gt;COUNTA('f2'!$B$2:$B$121),"",IF(ISNA(VLOOKUP('f2'!B535,'f1'!$D$2:$D$1048576,1,FALSE))=TRUE,'f2'!B535,""))</f>
        <v/>
      </c>
    </row>
    <row r="536" spans="2:2" x14ac:dyDescent="0.2">
      <c r="B536" s="27" t="str">
        <f>IF(ROW(B536)-1&gt;COUNTA('f2'!$B$2:$B$121),"",IF(ISNA(VLOOKUP('f2'!B536,'f1'!$D$2:$D$1048576,1,FALSE))=TRUE,'f2'!B536,""))</f>
        <v/>
      </c>
    </row>
    <row r="537" spans="2:2" x14ac:dyDescent="0.2">
      <c r="B537" s="27" t="str">
        <f>IF(ROW(B537)-1&gt;COUNTA('f2'!$B$2:$B$121),"",IF(ISNA(VLOOKUP('f2'!B537,'f1'!$D$2:$D$1048576,1,FALSE))=TRUE,'f2'!B537,""))</f>
        <v/>
      </c>
    </row>
    <row r="538" spans="2:2" x14ac:dyDescent="0.2">
      <c r="B538" s="27" t="str">
        <f>IF(ROW(B538)-1&gt;COUNTA('f2'!$B$2:$B$121),"",IF(ISNA(VLOOKUP('f2'!B538,'f1'!$D$2:$D$1048576,1,FALSE))=TRUE,'f2'!B538,""))</f>
        <v/>
      </c>
    </row>
    <row r="539" spans="2:2" x14ac:dyDescent="0.2">
      <c r="B539" s="27" t="str">
        <f>IF(ROW(B539)-1&gt;COUNTA('f2'!$B$2:$B$121),"",IF(ISNA(VLOOKUP('f2'!B539,'f1'!$D$2:$D$1048576,1,FALSE))=TRUE,'f2'!B539,""))</f>
        <v/>
      </c>
    </row>
    <row r="540" spans="2:2" x14ac:dyDescent="0.2">
      <c r="B540" s="27" t="str">
        <f>IF(ROW(B540)-1&gt;COUNTA('f2'!$B$2:$B$121),"",IF(ISNA(VLOOKUP('f2'!B540,'f1'!$D$2:$D$1048576,1,FALSE))=TRUE,'f2'!B540,""))</f>
        <v/>
      </c>
    </row>
    <row r="541" spans="2:2" x14ac:dyDescent="0.2">
      <c r="B541" s="27" t="str">
        <f>IF(ROW(B541)-1&gt;COUNTA('f2'!$B$2:$B$121),"",IF(ISNA(VLOOKUP('f2'!B541,'f1'!$D$2:$D$1048576,1,FALSE))=TRUE,'f2'!B541,""))</f>
        <v/>
      </c>
    </row>
    <row r="542" spans="2:2" x14ac:dyDescent="0.2">
      <c r="B542" s="27" t="str">
        <f>IF(ROW(B542)-1&gt;COUNTA('f2'!$B$2:$B$121),"",IF(ISNA(VLOOKUP('f2'!B542,'f1'!$D$2:$D$1048576,1,FALSE))=TRUE,'f2'!B542,""))</f>
        <v/>
      </c>
    </row>
    <row r="543" spans="2:2" x14ac:dyDescent="0.2">
      <c r="B543" s="27" t="str">
        <f>IF(ROW(B543)-1&gt;COUNTA('f2'!$B$2:$B$121),"",IF(ISNA(VLOOKUP('f2'!B543,'f1'!$D$2:$D$1048576,1,FALSE))=TRUE,'f2'!B543,""))</f>
        <v/>
      </c>
    </row>
    <row r="544" spans="2:2" x14ac:dyDescent="0.2">
      <c r="B544" s="27" t="str">
        <f>IF(ROW(B544)-1&gt;COUNTA('f2'!$B$2:$B$121),"",IF(ISNA(VLOOKUP('f2'!B544,'f1'!$D$2:$D$1048576,1,FALSE))=TRUE,'f2'!B544,""))</f>
        <v/>
      </c>
    </row>
    <row r="545" spans="2:2" x14ac:dyDescent="0.2">
      <c r="B545" s="27" t="str">
        <f>IF(ROW(B545)-1&gt;COUNTA('f2'!$B$2:$B$121),"",IF(ISNA(VLOOKUP('f2'!B545,'f1'!$D$2:$D$1048576,1,FALSE))=TRUE,'f2'!B545,""))</f>
        <v/>
      </c>
    </row>
    <row r="546" spans="2:2" x14ac:dyDescent="0.2">
      <c r="B546" s="27" t="str">
        <f>IF(ROW(B546)-1&gt;COUNTA('f2'!$B$2:$B$121),"",IF(ISNA(VLOOKUP('f2'!B546,'f1'!$D$2:$D$1048576,1,FALSE))=TRUE,'f2'!B546,""))</f>
        <v/>
      </c>
    </row>
    <row r="547" spans="2:2" x14ac:dyDescent="0.2">
      <c r="B547" s="27" t="str">
        <f>IF(ROW(B547)-1&gt;COUNTA('f2'!$B$2:$B$121),"",IF(ISNA(VLOOKUP('f2'!B547,'f1'!$D$2:$D$1048576,1,FALSE))=TRUE,'f2'!B547,""))</f>
        <v/>
      </c>
    </row>
    <row r="548" spans="2:2" x14ac:dyDescent="0.2">
      <c r="B548" s="27" t="str">
        <f>IF(ROW(B548)-1&gt;COUNTA('f2'!$B$2:$B$121),"",IF(ISNA(VLOOKUP('f2'!B548,'f1'!$D$2:$D$1048576,1,FALSE))=TRUE,'f2'!B548,""))</f>
        <v/>
      </c>
    </row>
    <row r="549" spans="2:2" x14ac:dyDescent="0.2">
      <c r="B549" s="27" t="str">
        <f>IF(ROW(B549)-1&gt;COUNTA('f2'!$B$2:$B$121),"",IF(ISNA(VLOOKUP('f2'!B549,'f1'!$D$2:$D$1048576,1,FALSE))=TRUE,'f2'!B549,""))</f>
        <v/>
      </c>
    </row>
    <row r="550" spans="2:2" x14ac:dyDescent="0.2">
      <c r="B550" s="27" t="str">
        <f>IF(ROW(B550)-1&gt;COUNTA('f2'!$B$2:$B$121),"",IF(ISNA(VLOOKUP('f2'!B550,'f1'!$D$2:$D$1048576,1,FALSE))=TRUE,'f2'!B550,""))</f>
        <v/>
      </c>
    </row>
    <row r="551" spans="2:2" x14ac:dyDescent="0.2">
      <c r="B551" s="27" t="str">
        <f>IF(ROW(B551)-1&gt;COUNTA('f2'!$B$2:$B$121),"",IF(ISNA(VLOOKUP('f2'!B551,'f1'!$D$2:$D$1048576,1,FALSE))=TRUE,'f2'!B551,""))</f>
        <v/>
      </c>
    </row>
    <row r="552" spans="2:2" x14ac:dyDescent="0.2">
      <c r="B552" s="27" t="str">
        <f>IF(ROW(B552)-1&gt;COUNTA('f2'!$B$2:$B$121),"",IF(ISNA(VLOOKUP('f2'!B552,'f1'!$D$2:$D$1048576,1,FALSE))=TRUE,'f2'!B552,""))</f>
        <v/>
      </c>
    </row>
    <row r="553" spans="2:2" x14ac:dyDescent="0.2">
      <c r="B553" s="27" t="str">
        <f>IF(ROW(B553)-1&gt;COUNTA('f2'!$B$2:$B$121),"",IF(ISNA(VLOOKUP('f2'!B553,'f1'!$D$2:$D$1048576,1,FALSE))=TRUE,'f2'!B553,""))</f>
        <v/>
      </c>
    </row>
    <row r="554" spans="2:2" x14ac:dyDescent="0.2">
      <c r="B554" s="27" t="str">
        <f>IF(ROW(B554)-1&gt;COUNTA('f2'!$B$2:$B$121),"",IF(ISNA(VLOOKUP('f2'!B554,'f1'!$D$2:$D$1048576,1,FALSE))=TRUE,'f2'!B554,""))</f>
        <v/>
      </c>
    </row>
    <row r="555" spans="2:2" x14ac:dyDescent="0.2">
      <c r="B555" s="27" t="str">
        <f>IF(ROW(B555)-1&gt;COUNTA('f2'!$B$2:$B$121),"",IF(ISNA(VLOOKUP('f2'!B555,'f1'!$D$2:$D$1048576,1,FALSE))=TRUE,'f2'!B555,""))</f>
        <v/>
      </c>
    </row>
    <row r="556" spans="2:2" x14ac:dyDescent="0.2">
      <c r="B556" s="27" t="str">
        <f>IF(ROW(B556)-1&gt;COUNTA('f2'!$B$2:$B$121),"",IF(ISNA(VLOOKUP('f2'!B556,'f1'!$D$2:$D$1048576,1,FALSE))=TRUE,'f2'!B556,""))</f>
        <v/>
      </c>
    </row>
    <row r="557" spans="2:2" x14ac:dyDescent="0.2">
      <c r="B557" s="27" t="str">
        <f>IF(ROW(B557)-1&gt;COUNTA('f2'!$B$2:$B$121),"",IF(ISNA(VLOOKUP('f2'!B557,'f1'!$D$2:$D$1048576,1,FALSE))=TRUE,'f2'!B557,""))</f>
        <v/>
      </c>
    </row>
    <row r="558" spans="2:2" x14ac:dyDescent="0.2">
      <c r="B558" s="27" t="str">
        <f>IF(ROW(B558)-1&gt;COUNTA('f2'!$B$2:$B$121),"",IF(ISNA(VLOOKUP('f2'!B558,'f1'!$D$2:$D$1048576,1,FALSE))=TRUE,'f2'!B558,""))</f>
        <v/>
      </c>
    </row>
    <row r="559" spans="2:2" x14ac:dyDescent="0.2">
      <c r="B559" s="27" t="str">
        <f>IF(ROW(B559)-1&gt;COUNTA('f2'!$B$2:$B$121),"",IF(ISNA(VLOOKUP('f2'!B559,'f1'!$D$2:$D$1048576,1,FALSE))=TRUE,'f2'!B559,""))</f>
        <v/>
      </c>
    </row>
    <row r="560" spans="2:2" x14ac:dyDescent="0.2">
      <c r="B560" s="27" t="str">
        <f>IF(ROW(B560)-1&gt;COUNTA('f2'!$B$2:$B$121),"",IF(ISNA(VLOOKUP('f2'!B560,'f1'!$D$2:$D$1048576,1,FALSE))=TRUE,'f2'!B560,""))</f>
        <v/>
      </c>
    </row>
    <row r="561" spans="2:2" x14ac:dyDescent="0.2">
      <c r="B561" s="27" t="str">
        <f>IF(ROW(B561)-1&gt;COUNTA('f2'!$B$2:$B$121),"",IF(ISNA(VLOOKUP('f2'!B561,'f1'!$D$2:$D$1048576,1,FALSE))=TRUE,'f2'!B561,""))</f>
        <v/>
      </c>
    </row>
    <row r="562" spans="2:2" x14ac:dyDescent="0.2">
      <c r="B562" s="27" t="str">
        <f>IF(ROW(B562)-1&gt;COUNTA('f2'!$B$2:$B$121),"",IF(ISNA(VLOOKUP('f2'!B562,'f1'!$D$2:$D$1048576,1,FALSE))=TRUE,'f2'!B562,""))</f>
        <v/>
      </c>
    </row>
    <row r="563" spans="2:2" x14ac:dyDescent="0.2">
      <c r="B563" s="27" t="str">
        <f>IF(ROW(B563)-1&gt;COUNTA('f2'!$B$2:$B$121),"",IF(ISNA(VLOOKUP('f2'!B563,'f1'!$D$2:$D$1048576,1,FALSE))=TRUE,'f2'!B563,""))</f>
        <v/>
      </c>
    </row>
    <row r="564" spans="2:2" x14ac:dyDescent="0.2">
      <c r="B564" s="27" t="str">
        <f>IF(ROW(B564)-1&gt;COUNTA('f2'!$B$2:$B$121),"",IF(ISNA(VLOOKUP('f2'!B564,'f1'!$D$2:$D$1048576,1,FALSE))=TRUE,'f2'!B564,""))</f>
        <v/>
      </c>
    </row>
    <row r="565" spans="2:2" x14ac:dyDescent="0.2">
      <c r="B565" s="27" t="str">
        <f>IF(ROW(B565)-1&gt;COUNTA('f2'!$B$2:$B$121),"",IF(ISNA(VLOOKUP('f2'!B565,'f1'!$D$2:$D$1048576,1,FALSE))=TRUE,'f2'!B565,""))</f>
        <v/>
      </c>
    </row>
    <row r="566" spans="2:2" x14ac:dyDescent="0.2">
      <c r="B566" s="27" t="str">
        <f>IF(ROW(B566)-1&gt;COUNTA('f2'!$B$2:$B$121),"",IF(ISNA(VLOOKUP('f2'!B566,'f1'!$D$2:$D$1048576,1,FALSE))=TRUE,'f2'!B566,""))</f>
        <v/>
      </c>
    </row>
    <row r="567" spans="2:2" x14ac:dyDescent="0.2">
      <c r="B567" s="27" t="str">
        <f>IF(ROW(B567)-1&gt;COUNTA('f2'!$B$2:$B$121),"",IF(ISNA(VLOOKUP('f2'!B567,'f1'!$D$2:$D$1048576,1,FALSE))=TRUE,'f2'!B567,""))</f>
        <v/>
      </c>
    </row>
    <row r="568" spans="2:2" x14ac:dyDescent="0.2">
      <c r="B568" s="27" t="str">
        <f>IF(ROW(B568)-1&gt;COUNTA('f2'!$B$2:$B$121),"",IF(ISNA(VLOOKUP('f2'!B568,'f1'!$D$2:$D$1048576,1,FALSE))=TRUE,'f2'!B568,""))</f>
        <v/>
      </c>
    </row>
    <row r="569" spans="2:2" x14ac:dyDescent="0.2">
      <c r="B569" s="27" t="str">
        <f>IF(ROW(B569)-1&gt;COUNTA('f2'!$B$2:$B$121),"",IF(ISNA(VLOOKUP('f2'!B569,'f1'!$D$2:$D$1048576,1,FALSE))=TRUE,'f2'!B569,""))</f>
        <v/>
      </c>
    </row>
    <row r="570" spans="2:2" x14ac:dyDescent="0.2">
      <c r="B570" s="27" t="str">
        <f>IF(ROW(B570)-1&gt;COUNTA('f2'!$B$2:$B$121),"",IF(ISNA(VLOOKUP('f2'!B570,'f1'!$D$2:$D$1048576,1,FALSE))=TRUE,'f2'!B570,""))</f>
        <v/>
      </c>
    </row>
    <row r="571" spans="2:2" x14ac:dyDescent="0.2">
      <c r="B571" s="27" t="str">
        <f>IF(ROW(B571)-1&gt;COUNTA('f2'!$B$2:$B$121),"",IF(ISNA(VLOOKUP('f2'!B571,'f1'!$D$2:$D$1048576,1,FALSE))=TRUE,'f2'!B571,""))</f>
        <v/>
      </c>
    </row>
    <row r="572" spans="2:2" x14ac:dyDescent="0.2">
      <c r="B572" s="27" t="str">
        <f>IF(ROW(B572)-1&gt;COUNTA('f2'!$B$2:$B$121),"",IF(ISNA(VLOOKUP('f2'!B572,'f1'!$D$2:$D$1048576,1,FALSE))=TRUE,'f2'!B572,""))</f>
        <v/>
      </c>
    </row>
    <row r="573" spans="2:2" x14ac:dyDescent="0.2">
      <c r="B573" s="27" t="str">
        <f>IF(ROW(B573)-1&gt;COUNTA('f2'!$B$2:$B$121),"",IF(ISNA(VLOOKUP('f2'!B573,'f1'!$D$2:$D$1048576,1,FALSE))=TRUE,'f2'!B573,""))</f>
        <v/>
      </c>
    </row>
    <row r="574" spans="2:2" x14ac:dyDescent="0.2">
      <c r="B574" s="27" t="str">
        <f>IF(ROW(B574)-1&gt;COUNTA('f2'!$B$2:$B$121),"",IF(ISNA(VLOOKUP('f2'!B574,'f1'!$D$2:$D$1048576,1,FALSE))=TRUE,'f2'!B574,""))</f>
        <v/>
      </c>
    </row>
    <row r="575" spans="2:2" x14ac:dyDescent="0.2">
      <c r="B575" s="27" t="str">
        <f>IF(ROW(B575)-1&gt;COUNTA('f2'!$B$2:$B$121),"",IF(ISNA(VLOOKUP('f2'!B575,'f1'!$D$2:$D$1048576,1,FALSE))=TRUE,'f2'!B575,""))</f>
        <v/>
      </c>
    </row>
    <row r="576" spans="2:2" x14ac:dyDescent="0.2">
      <c r="B576" s="27" t="str">
        <f>IF(ROW(B576)-1&gt;COUNTA('f2'!$B$2:$B$121),"",IF(ISNA(VLOOKUP('f2'!B576,'f1'!$D$2:$D$1048576,1,FALSE))=TRUE,'f2'!B576,""))</f>
        <v/>
      </c>
    </row>
    <row r="577" spans="2:2" x14ac:dyDescent="0.2">
      <c r="B577" s="27" t="str">
        <f>IF(ROW(B577)-1&gt;COUNTA('f2'!$B$2:$B$121),"",IF(ISNA(VLOOKUP('f2'!B577,'f1'!$D$2:$D$1048576,1,FALSE))=TRUE,'f2'!B577,""))</f>
        <v/>
      </c>
    </row>
    <row r="578" spans="2:2" x14ac:dyDescent="0.2">
      <c r="B578" s="27" t="str">
        <f>IF(ROW(B578)-1&gt;COUNTA('f2'!$B$2:$B$121),"",IF(ISNA(VLOOKUP('f2'!B578,'f1'!$D$2:$D$1048576,1,FALSE))=TRUE,'f2'!B578,""))</f>
        <v/>
      </c>
    </row>
    <row r="579" spans="2:2" x14ac:dyDescent="0.2">
      <c r="B579" s="27" t="str">
        <f>IF(ROW(B579)-1&gt;COUNTA('f2'!$B$2:$B$121),"",IF(ISNA(VLOOKUP('f2'!B579,'f1'!$D$2:$D$1048576,1,FALSE))=TRUE,'f2'!B579,""))</f>
        <v/>
      </c>
    </row>
    <row r="580" spans="2:2" x14ac:dyDescent="0.2">
      <c r="B580" s="27" t="str">
        <f>IF(ROW(B580)-1&gt;COUNTA('f2'!$B$2:$B$121),"",IF(ISNA(VLOOKUP('f2'!B580,'f1'!$D$2:$D$1048576,1,FALSE))=TRUE,'f2'!B580,""))</f>
        <v/>
      </c>
    </row>
    <row r="581" spans="2:2" x14ac:dyDescent="0.2">
      <c r="B581" s="27" t="str">
        <f>IF(ROW(B581)-1&gt;COUNTA('f2'!$B$2:$B$121),"",IF(ISNA(VLOOKUP('f2'!B581,'f1'!$D$2:$D$1048576,1,FALSE))=TRUE,'f2'!B581,""))</f>
        <v/>
      </c>
    </row>
    <row r="582" spans="2:2" x14ac:dyDescent="0.2">
      <c r="B582" s="27" t="str">
        <f>IF(ROW(B582)-1&gt;COUNTA('f2'!$B$2:$B$121),"",IF(ISNA(VLOOKUP('f2'!B582,'f1'!$D$2:$D$1048576,1,FALSE))=TRUE,'f2'!B582,""))</f>
        <v/>
      </c>
    </row>
    <row r="583" spans="2:2" x14ac:dyDescent="0.2">
      <c r="B583" s="27" t="str">
        <f>IF(ROW(B583)-1&gt;COUNTA('f2'!$B$2:$B$121),"",IF(ISNA(VLOOKUP('f2'!B583,'f1'!$D$2:$D$1048576,1,FALSE))=TRUE,'f2'!B583,""))</f>
        <v/>
      </c>
    </row>
    <row r="584" spans="2:2" x14ac:dyDescent="0.2">
      <c r="B584" s="27" t="str">
        <f>IF(ROW(B584)-1&gt;COUNTA('f2'!$B$2:$B$121),"",IF(ISNA(VLOOKUP('f2'!B584,'f1'!$D$2:$D$1048576,1,FALSE))=TRUE,'f2'!B584,""))</f>
        <v/>
      </c>
    </row>
    <row r="585" spans="2:2" x14ac:dyDescent="0.2">
      <c r="B585" s="27" t="str">
        <f>IF(ROW(B585)-1&gt;COUNTA('f2'!$B$2:$B$121),"",IF(ISNA(VLOOKUP('f2'!B585,'f1'!$D$2:$D$1048576,1,FALSE))=TRUE,'f2'!B585,""))</f>
        <v/>
      </c>
    </row>
    <row r="586" spans="2:2" x14ac:dyDescent="0.2">
      <c r="B586" s="27" t="str">
        <f>IF(ROW(B586)-1&gt;COUNTA('f2'!$B$2:$B$121),"",IF(ISNA(VLOOKUP('f2'!B586,'f1'!$D$2:$D$1048576,1,FALSE))=TRUE,'f2'!B586,""))</f>
        <v/>
      </c>
    </row>
    <row r="587" spans="2:2" x14ac:dyDescent="0.2">
      <c r="B587" s="27" t="str">
        <f>IF(ROW(B587)-1&gt;COUNTA('f2'!$B$2:$B$121),"",IF(ISNA(VLOOKUP('f2'!B587,'f1'!$D$2:$D$1048576,1,FALSE))=TRUE,'f2'!B587,""))</f>
        <v/>
      </c>
    </row>
    <row r="588" spans="2:2" x14ac:dyDescent="0.2">
      <c r="B588" s="27" t="str">
        <f>IF(ROW(B588)-1&gt;COUNTA('f2'!$B$2:$B$121),"",IF(ISNA(VLOOKUP('f2'!B588,'f1'!$D$2:$D$1048576,1,FALSE))=TRUE,'f2'!B588,""))</f>
        <v/>
      </c>
    </row>
    <row r="589" spans="2:2" x14ac:dyDescent="0.2">
      <c r="B589" s="27" t="str">
        <f>IF(ROW(B589)-1&gt;COUNTA('f2'!$B$2:$B$121),"",IF(ISNA(VLOOKUP('f2'!B589,'f1'!$D$2:$D$1048576,1,FALSE))=TRUE,'f2'!B589,""))</f>
        <v/>
      </c>
    </row>
    <row r="590" spans="2:2" x14ac:dyDescent="0.2">
      <c r="B590" s="27" t="str">
        <f>IF(ROW(B590)-1&gt;COUNTA('f2'!$B$2:$B$121),"",IF(ISNA(VLOOKUP('f2'!B590,'f1'!$D$2:$D$1048576,1,FALSE))=TRUE,'f2'!B590,""))</f>
        <v/>
      </c>
    </row>
    <row r="591" spans="2:2" x14ac:dyDescent="0.2">
      <c r="B591" s="27" t="str">
        <f>IF(ROW(B591)-1&gt;COUNTA('f2'!$B$2:$B$121),"",IF(ISNA(VLOOKUP('f2'!B591,'f1'!$D$2:$D$1048576,1,FALSE))=TRUE,'f2'!B591,""))</f>
        <v/>
      </c>
    </row>
    <row r="592" spans="2:2" x14ac:dyDescent="0.2">
      <c r="B592" s="27" t="str">
        <f>IF(ROW(B592)-1&gt;COUNTA('f2'!$B$2:$B$121),"",IF(ISNA(VLOOKUP('f2'!B592,'f1'!$D$2:$D$1048576,1,FALSE))=TRUE,'f2'!B592,""))</f>
        <v/>
      </c>
    </row>
    <row r="593" spans="2:2" x14ac:dyDescent="0.2">
      <c r="B593" s="27" t="str">
        <f>IF(ROW(B593)-1&gt;COUNTA('f2'!$B$2:$B$121),"",IF(ISNA(VLOOKUP('f2'!B593,'f1'!$D$2:$D$1048576,1,FALSE))=TRUE,'f2'!B593,""))</f>
        <v/>
      </c>
    </row>
    <row r="594" spans="2:2" x14ac:dyDescent="0.2">
      <c r="B594" s="27" t="str">
        <f>IF(ROW(B594)-1&gt;COUNTA('f2'!$B$2:$B$121),"",IF(ISNA(VLOOKUP('f2'!B594,'f1'!$D$2:$D$1048576,1,FALSE))=TRUE,'f2'!B594,""))</f>
        <v/>
      </c>
    </row>
    <row r="595" spans="2:2" x14ac:dyDescent="0.2">
      <c r="B595" s="27" t="str">
        <f>IF(ROW(B595)-1&gt;COUNTA('f2'!$B$2:$B$121),"",IF(ISNA(VLOOKUP('f2'!B595,'f1'!$D$2:$D$1048576,1,FALSE))=TRUE,'f2'!B595,""))</f>
        <v/>
      </c>
    </row>
    <row r="596" spans="2:2" x14ac:dyDescent="0.2">
      <c r="B596" s="27" t="str">
        <f>IF(ROW(B596)-1&gt;COUNTA('f2'!$B$2:$B$121),"",IF(ISNA(VLOOKUP('f2'!B596,'f1'!$D$2:$D$1048576,1,FALSE))=TRUE,'f2'!B596,""))</f>
        <v/>
      </c>
    </row>
    <row r="597" spans="2:2" x14ac:dyDescent="0.2">
      <c r="B597" s="27" t="str">
        <f>IF(ROW(B597)-1&gt;COUNTA('f2'!$B$2:$B$121),"",IF(ISNA(VLOOKUP('f2'!B597,'f1'!$D$2:$D$1048576,1,FALSE))=TRUE,'f2'!B597,""))</f>
        <v/>
      </c>
    </row>
    <row r="598" spans="2:2" x14ac:dyDescent="0.2">
      <c r="B598" s="27" t="str">
        <f>IF(ROW(B598)-1&gt;COUNTA('f2'!$B$2:$B$121),"",IF(ISNA(VLOOKUP('f2'!B598,'f1'!$D$2:$D$1048576,1,FALSE))=TRUE,'f2'!B598,""))</f>
        <v/>
      </c>
    </row>
    <row r="599" spans="2:2" x14ac:dyDescent="0.2">
      <c r="B599" s="27" t="str">
        <f>IF(ROW(B599)-1&gt;COUNTA('f2'!$B$2:$B$121),"",IF(ISNA(VLOOKUP('f2'!B599,'f1'!$D$2:$D$1048576,1,FALSE))=TRUE,'f2'!B599,""))</f>
        <v/>
      </c>
    </row>
    <row r="600" spans="2:2" x14ac:dyDescent="0.2">
      <c r="B600" s="27" t="str">
        <f>IF(ROW(B600)-1&gt;COUNTA('f2'!$B$2:$B$121),"",IF(ISNA(VLOOKUP('f2'!B600,'f1'!$D$2:$D$1048576,1,FALSE))=TRUE,'f2'!B600,""))</f>
        <v/>
      </c>
    </row>
    <row r="601" spans="2:2" x14ac:dyDescent="0.2">
      <c r="B601" s="27" t="str">
        <f>IF(ROW(B601)-1&gt;COUNTA('f2'!$B$2:$B$121),"",IF(ISNA(VLOOKUP('f2'!B601,'f1'!$D$2:$D$1048576,1,FALSE))=TRUE,'f2'!B601,""))</f>
        <v/>
      </c>
    </row>
    <row r="602" spans="2:2" x14ac:dyDescent="0.2">
      <c r="B602" s="27" t="str">
        <f>IF(ROW(B602)-1&gt;COUNTA('f2'!$B$2:$B$121),"",IF(ISNA(VLOOKUP('f2'!B602,'f1'!$D$2:$D$1048576,1,FALSE))=TRUE,'f2'!B602,""))</f>
        <v/>
      </c>
    </row>
    <row r="603" spans="2:2" x14ac:dyDescent="0.2">
      <c r="B603" s="27" t="str">
        <f>IF(ROW(B603)-1&gt;COUNTA('f2'!$B$2:$B$121),"",IF(ISNA(VLOOKUP('f2'!B603,'f1'!$D$2:$D$1048576,1,FALSE))=TRUE,'f2'!B603,""))</f>
        <v/>
      </c>
    </row>
    <row r="604" spans="2:2" x14ac:dyDescent="0.2">
      <c r="B604" s="27" t="str">
        <f>IF(ROW(B604)-1&gt;COUNTA('f2'!$B$2:$B$121),"",IF(ISNA(VLOOKUP('f2'!B604,'f1'!$D$2:$D$1048576,1,FALSE))=TRUE,'f2'!B604,""))</f>
        <v/>
      </c>
    </row>
    <row r="605" spans="2:2" x14ac:dyDescent="0.2">
      <c r="B605" s="27" t="str">
        <f>IF(ROW(B605)-1&gt;COUNTA('f2'!$B$2:$B$121),"",IF(ISNA(VLOOKUP('f2'!B605,'f1'!$D$2:$D$1048576,1,FALSE))=TRUE,'f2'!B605,""))</f>
        <v/>
      </c>
    </row>
    <row r="606" spans="2:2" x14ac:dyDescent="0.2">
      <c r="B606" s="27" t="str">
        <f>IF(ROW(B606)-1&gt;COUNTA('f2'!$B$2:$B$121),"",IF(ISNA(VLOOKUP('f2'!B606,'f1'!$D$2:$D$1048576,1,FALSE))=TRUE,'f2'!B606,""))</f>
        <v/>
      </c>
    </row>
    <row r="607" spans="2:2" x14ac:dyDescent="0.2">
      <c r="B607" s="27" t="str">
        <f>IF(ROW(B607)-1&gt;COUNTA('f2'!$B$2:$B$121),"",IF(ISNA(VLOOKUP('f2'!B607,'f1'!$D$2:$D$1048576,1,FALSE))=TRUE,'f2'!B607,""))</f>
        <v/>
      </c>
    </row>
    <row r="608" spans="2:2" x14ac:dyDescent="0.2">
      <c r="B608" s="27" t="str">
        <f>IF(ROW(B608)-1&gt;COUNTA('f2'!$B$2:$B$121),"",IF(ISNA(VLOOKUP('f2'!B608,'f1'!$D$2:$D$1048576,1,FALSE))=TRUE,'f2'!B608,""))</f>
        <v/>
      </c>
    </row>
    <row r="609" spans="2:2" x14ac:dyDescent="0.2">
      <c r="B609" s="27" t="str">
        <f>IF(ROW(B609)-1&gt;COUNTA('f2'!$B$2:$B$121),"",IF(ISNA(VLOOKUP('f2'!B609,'f1'!$D$2:$D$1048576,1,FALSE))=TRUE,'f2'!B609,""))</f>
        <v/>
      </c>
    </row>
    <row r="610" spans="2:2" x14ac:dyDescent="0.2">
      <c r="B610" s="27" t="str">
        <f>IF(ROW(B610)-1&gt;COUNTA('f2'!$B$2:$B$121),"",IF(ISNA(VLOOKUP('f2'!B610,'f1'!$D$2:$D$1048576,1,FALSE))=TRUE,'f2'!B610,""))</f>
        <v/>
      </c>
    </row>
    <row r="611" spans="2:2" x14ac:dyDescent="0.2">
      <c r="B611" s="27" t="str">
        <f>IF(ROW(B611)-1&gt;COUNTA('f2'!$B$2:$B$121),"",IF(ISNA(VLOOKUP('f2'!B611,'f1'!$D$2:$D$1048576,1,FALSE))=TRUE,'f2'!B611,""))</f>
        <v/>
      </c>
    </row>
    <row r="612" spans="2:2" x14ac:dyDescent="0.2">
      <c r="B612" s="27" t="str">
        <f>IF(ROW(B612)-1&gt;COUNTA('f2'!$B$2:$B$121),"",IF(ISNA(VLOOKUP('f2'!B612,'f1'!$D$2:$D$1048576,1,FALSE))=TRUE,'f2'!B612,""))</f>
        <v/>
      </c>
    </row>
    <row r="613" spans="2:2" x14ac:dyDescent="0.2">
      <c r="B613" s="27" t="str">
        <f>IF(ROW(B613)-1&gt;COUNTA('f2'!$B$2:$B$121),"",IF(ISNA(VLOOKUP('f2'!B613,'f1'!$D$2:$D$1048576,1,FALSE))=TRUE,'f2'!B613,""))</f>
        <v/>
      </c>
    </row>
    <row r="614" spans="2:2" x14ac:dyDescent="0.2">
      <c r="B614" s="27" t="str">
        <f>IF(ROW(B614)-1&gt;COUNTA('f2'!$B$2:$B$121),"",IF(ISNA(VLOOKUP('f2'!B614,'f1'!$D$2:$D$1048576,1,FALSE))=TRUE,'f2'!B614,""))</f>
        <v/>
      </c>
    </row>
    <row r="615" spans="2:2" x14ac:dyDescent="0.2">
      <c r="B615" s="27" t="str">
        <f>IF(ROW(B615)-1&gt;COUNTA('f2'!$B$2:$B$121),"",IF(ISNA(VLOOKUP('f2'!B615,'f1'!$D$2:$D$1048576,1,FALSE))=TRUE,'f2'!B615,""))</f>
        <v/>
      </c>
    </row>
    <row r="616" spans="2:2" x14ac:dyDescent="0.2">
      <c r="B616" s="27" t="str">
        <f>IF(ROW(B616)-1&gt;COUNTA('f2'!$B$2:$B$121),"",IF(ISNA(VLOOKUP('f2'!B616,'f1'!$D$2:$D$1048576,1,FALSE))=TRUE,'f2'!B616,""))</f>
        <v/>
      </c>
    </row>
    <row r="617" spans="2:2" x14ac:dyDescent="0.2">
      <c r="B617" s="27" t="str">
        <f>IF(ROW(B617)-1&gt;COUNTA('f2'!$B$2:$B$121),"",IF(ISNA(VLOOKUP('f2'!B617,'f1'!$D$2:$D$1048576,1,FALSE))=TRUE,'f2'!B617,""))</f>
        <v/>
      </c>
    </row>
    <row r="618" spans="2:2" x14ac:dyDescent="0.2">
      <c r="B618" s="27" t="str">
        <f>IF(ROW(B618)-1&gt;COUNTA('f2'!$B$2:$B$121),"",IF(ISNA(VLOOKUP('f2'!B618,'f1'!$D$2:$D$1048576,1,FALSE))=TRUE,'f2'!B618,""))</f>
        <v/>
      </c>
    </row>
    <row r="619" spans="2:2" x14ac:dyDescent="0.2">
      <c r="B619" s="27" t="str">
        <f>IF(ROW(B619)-1&gt;COUNTA('f2'!$B$2:$B$121),"",IF(ISNA(VLOOKUP('f2'!B619,'f1'!$D$2:$D$1048576,1,FALSE))=TRUE,'f2'!B619,""))</f>
        <v/>
      </c>
    </row>
    <row r="620" spans="2:2" x14ac:dyDescent="0.2">
      <c r="B620" s="27" t="str">
        <f>IF(ROW(B620)-1&gt;COUNTA('f2'!$B$2:$B$121),"",IF(ISNA(VLOOKUP('f2'!B620,'f1'!$D$2:$D$1048576,1,FALSE))=TRUE,'f2'!B620,""))</f>
        <v/>
      </c>
    </row>
    <row r="621" spans="2:2" x14ac:dyDescent="0.2">
      <c r="B621" s="27" t="str">
        <f>IF(ROW(B621)-1&gt;COUNTA('f2'!$B$2:$B$121),"",IF(ISNA(VLOOKUP('f2'!B621,'f1'!$D$2:$D$1048576,1,FALSE))=TRUE,'f2'!B621,""))</f>
        <v/>
      </c>
    </row>
    <row r="622" spans="2:2" x14ac:dyDescent="0.2">
      <c r="B622" s="27" t="str">
        <f>IF(ROW(B622)-1&gt;COUNTA('f2'!$B$2:$B$121),"",IF(ISNA(VLOOKUP('f2'!B622,'f1'!$D$2:$D$1048576,1,FALSE))=TRUE,'f2'!B622,""))</f>
        <v/>
      </c>
    </row>
    <row r="623" spans="2:2" x14ac:dyDescent="0.2">
      <c r="B623" s="27" t="str">
        <f>IF(ROW(B623)-1&gt;COUNTA('f2'!$B$2:$B$121),"",IF(ISNA(VLOOKUP('f2'!B623,'f1'!$D$2:$D$1048576,1,FALSE))=TRUE,'f2'!B623,""))</f>
        <v/>
      </c>
    </row>
    <row r="624" spans="2:2" x14ac:dyDescent="0.2">
      <c r="B624" s="27" t="str">
        <f>IF(ROW(B624)-1&gt;COUNTA('f2'!$B$2:$B$121),"",IF(ISNA(VLOOKUP('f2'!B624,'f1'!$D$2:$D$1048576,1,FALSE))=TRUE,'f2'!B624,""))</f>
        <v/>
      </c>
    </row>
    <row r="625" spans="2:2" x14ac:dyDescent="0.2">
      <c r="B625" s="27" t="str">
        <f>IF(ROW(B625)-1&gt;COUNTA('f2'!$B$2:$B$121),"",IF(ISNA(VLOOKUP('f2'!B625,'f1'!$D$2:$D$1048576,1,FALSE))=TRUE,'f2'!B625,""))</f>
        <v/>
      </c>
    </row>
    <row r="626" spans="2:2" x14ac:dyDescent="0.2">
      <c r="B626" s="27" t="str">
        <f>IF(ROW(B626)-1&gt;COUNTA('f2'!$B$2:$B$121),"",IF(ISNA(VLOOKUP('f2'!B626,'f1'!$D$2:$D$1048576,1,FALSE))=TRUE,'f2'!B626,""))</f>
        <v/>
      </c>
    </row>
    <row r="627" spans="2:2" x14ac:dyDescent="0.2">
      <c r="B627" s="27" t="str">
        <f>IF(ROW(B627)-1&gt;COUNTA('f2'!$B$2:$B$121),"",IF(ISNA(VLOOKUP('f2'!B627,'f1'!$D$2:$D$1048576,1,FALSE))=TRUE,'f2'!B627,""))</f>
        <v/>
      </c>
    </row>
    <row r="628" spans="2:2" x14ac:dyDescent="0.2">
      <c r="B628" s="27" t="str">
        <f>IF(ROW(B628)-1&gt;COUNTA('f2'!$B$2:$B$121),"",IF(ISNA(VLOOKUP('f2'!B628,'f1'!$D$2:$D$1048576,1,FALSE))=TRUE,'f2'!B628,""))</f>
        <v/>
      </c>
    </row>
    <row r="629" spans="2:2" x14ac:dyDescent="0.2">
      <c r="B629" s="27" t="str">
        <f>IF(ROW(B629)-1&gt;COUNTA('f2'!$B$2:$B$121),"",IF(ISNA(VLOOKUP('f2'!B629,'f1'!$D$2:$D$1048576,1,FALSE))=TRUE,'f2'!B629,""))</f>
        <v/>
      </c>
    </row>
    <row r="630" spans="2:2" x14ac:dyDescent="0.2">
      <c r="B630" s="27" t="str">
        <f>IF(ROW(B630)-1&gt;COUNTA('f2'!$B$2:$B$121),"",IF(ISNA(VLOOKUP('f2'!B630,'f1'!$D$2:$D$1048576,1,FALSE))=TRUE,'f2'!B630,""))</f>
        <v/>
      </c>
    </row>
    <row r="631" spans="2:2" x14ac:dyDescent="0.2">
      <c r="B631" s="27" t="str">
        <f>IF(ROW(B631)-1&gt;COUNTA('f2'!$B$2:$B$121),"",IF(ISNA(VLOOKUP('f2'!B631,'f1'!$D$2:$D$1048576,1,FALSE))=TRUE,'f2'!B631,""))</f>
        <v/>
      </c>
    </row>
    <row r="632" spans="2:2" x14ac:dyDescent="0.2">
      <c r="B632" s="27" t="str">
        <f>IF(ROW(B632)-1&gt;COUNTA('f2'!$B$2:$B$121),"",IF(ISNA(VLOOKUP('f2'!B632,'f1'!$D$2:$D$1048576,1,FALSE))=TRUE,'f2'!B632,""))</f>
        <v/>
      </c>
    </row>
    <row r="633" spans="2:2" x14ac:dyDescent="0.2">
      <c r="B633" s="27" t="str">
        <f>IF(ROW(B633)-1&gt;COUNTA('f2'!$B$2:$B$121),"",IF(ISNA(VLOOKUP('f2'!B633,'f1'!$D$2:$D$1048576,1,FALSE))=TRUE,'f2'!B633,""))</f>
        <v/>
      </c>
    </row>
    <row r="634" spans="2:2" x14ac:dyDescent="0.2">
      <c r="B634" s="27" t="str">
        <f>IF(ROW(B634)-1&gt;COUNTA('f2'!$B$2:$B$121),"",IF(ISNA(VLOOKUP('f2'!B634,'f1'!$D$2:$D$1048576,1,FALSE))=TRUE,'f2'!B634,""))</f>
        <v/>
      </c>
    </row>
    <row r="635" spans="2:2" x14ac:dyDescent="0.2">
      <c r="B635" s="27" t="str">
        <f>IF(ROW(B635)-1&gt;COUNTA('f2'!$B$2:$B$121),"",IF(ISNA(VLOOKUP('f2'!B635,'f1'!$D$2:$D$1048576,1,FALSE))=TRUE,'f2'!B635,""))</f>
        <v/>
      </c>
    </row>
    <row r="636" spans="2:2" x14ac:dyDescent="0.2">
      <c r="B636" s="27" t="str">
        <f>IF(ROW(B636)-1&gt;COUNTA('f2'!$B$2:$B$121),"",IF(ISNA(VLOOKUP('f2'!B636,'f1'!$D$2:$D$1048576,1,FALSE))=TRUE,'f2'!B636,""))</f>
        <v/>
      </c>
    </row>
    <row r="637" spans="2:2" x14ac:dyDescent="0.2">
      <c r="B637" s="27" t="str">
        <f>IF(ROW(B637)-1&gt;COUNTA('f2'!$B$2:$B$121),"",IF(ISNA(VLOOKUP('f2'!B637,'f1'!$D$2:$D$1048576,1,FALSE))=TRUE,'f2'!B637,""))</f>
        <v/>
      </c>
    </row>
    <row r="638" spans="2:2" x14ac:dyDescent="0.2">
      <c r="B638" s="27" t="str">
        <f>IF(ROW(B638)-1&gt;COUNTA('f2'!$B$2:$B$121),"",IF(ISNA(VLOOKUP('f2'!B638,'f1'!$D$2:$D$1048576,1,FALSE))=TRUE,'f2'!B638,""))</f>
        <v/>
      </c>
    </row>
    <row r="639" spans="2:2" x14ac:dyDescent="0.2">
      <c r="B639" s="27" t="str">
        <f>IF(ROW(B639)-1&gt;COUNTA('f2'!$B$2:$B$121),"",IF(ISNA(VLOOKUP('f2'!B639,'f1'!$D$2:$D$1048576,1,FALSE))=TRUE,'f2'!B639,""))</f>
        <v/>
      </c>
    </row>
    <row r="640" spans="2:2" x14ac:dyDescent="0.2">
      <c r="B640" s="27" t="str">
        <f>IF(ROW(B640)-1&gt;COUNTA('f2'!$B$2:$B$121),"",IF(ISNA(VLOOKUP('f2'!B640,'f1'!$D$2:$D$1048576,1,FALSE))=TRUE,'f2'!B640,""))</f>
        <v/>
      </c>
    </row>
    <row r="641" spans="2:2" x14ac:dyDescent="0.2">
      <c r="B641" s="27" t="str">
        <f>IF(ROW(B641)-1&gt;COUNTA('f2'!$B$2:$B$121),"",IF(ISNA(VLOOKUP('f2'!B641,'f1'!$D$2:$D$1048576,1,FALSE))=TRUE,'f2'!B641,""))</f>
        <v/>
      </c>
    </row>
    <row r="642" spans="2:2" x14ac:dyDescent="0.2">
      <c r="B642" s="27" t="str">
        <f>IF(ROW(B642)-1&gt;COUNTA('f2'!$B$2:$B$121),"",IF(ISNA(VLOOKUP('f2'!B642,'f1'!$D$2:$D$1048576,1,FALSE))=TRUE,'f2'!B642,""))</f>
        <v/>
      </c>
    </row>
    <row r="643" spans="2:2" x14ac:dyDescent="0.2">
      <c r="B643" s="27" t="str">
        <f>IF(ROW(B643)-1&gt;COUNTA('f2'!$B$2:$B$121),"",IF(ISNA(VLOOKUP('f2'!B643,'f1'!$D$2:$D$1048576,1,FALSE))=TRUE,'f2'!B643,""))</f>
        <v/>
      </c>
    </row>
    <row r="644" spans="2:2" x14ac:dyDescent="0.2">
      <c r="B644" s="27" t="str">
        <f>IF(ROW(B644)-1&gt;COUNTA('f2'!$B$2:$B$121),"",IF(ISNA(VLOOKUP('f2'!B644,'f1'!$D$2:$D$1048576,1,FALSE))=TRUE,'f2'!B644,""))</f>
        <v/>
      </c>
    </row>
    <row r="645" spans="2:2" x14ac:dyDescent="0.2">
      <c r="B645" s="27" t="str">
        <f>IF(ROW(B645)-1&gt;COUNTA('f2'!$B$2:$B$121),"",IF(ISNA(VLOOKUP('f2'!B645,'f1'!$D$2:$D$1048576,1,FALSE))=TRUE,'f2'!B645,""))</f>
        <v/>
      </c>
    </row>
    <row r="646" spans="2:2" x14ac:dyDescent="0.2">
      <c r="B646" s="27" t="str">
        <f>IF(ROW(B646)-1&gt;COUNTA('f2'!$B$2:$B$121),"",IF(ISNA(VLOOKUP('f2'!B646,'f1'!$D$2:$D$1048576,1,FALSE))=TRUE,'f2'!B646,""))</f>
        <v/>
      </c>
    </row>
    <row r="647" spans="2:2" x14ac:dyDescent="0.2">
      <c r="B647" s="27" t="str">
        <f>IF(ROW(B647)-1&gt;COUNTA('f2'!$B$2:$B$121),"",IF(ISNA(VLOOKUP('f2'!B647,'f1'!$D$2:$D$1048576,1,FALSE))=TRUE,'f2'!B647,""))</f>
        <v/>
      </c>
    </row>
    <row r="648" spans="2:2" x14ac:dyDescent="0.2">
      <c r="B648" s="27" t="str">
        <f>IF(ROW(B648)-1&gt;COUNTA('f2'!$B$2:$B$121),"",IF(ISNA(VLOOKUP('f2'!B648,'f1'!$D$2:$D$1048576,1,FALSE))=TRUE,'f2'!B648,""))</f>
        <v/>
      </c>
    </row>
    <row r="649" spans="2:2" x14ac:dyDescent="0.2">
      <c r="B649" s="27" t="str">
        <f>IF(ROW(B649)-1&gt;COUNTA('f2'!$B$2:$B$121),"",IF(ISNA(VLOOKUP('f2'!B649,'f1'!$D$2:$D$1048576,1,FALSE))=TRUE,'f2'!B649,""))</f>
        <v/>
      </c>
    </row>
    <row r="650" spans="2:2" x14ac:dyDescent="0.2">
      <c r="B650" s="27" t="str">
        <f>IF(ROW(B650)-1&gt;COUNTA('f2'!$B$2:$B$121),"",IF(ISNA(VLOOKUP('f2'!B650,'f1'!$D$2:$D$1048576,1,FALSE))=TRUE,'f2'!B650,""))</f>
        <v/>
      </c>
    </row>
    <row r="651" spans="2:2" x14ac:dyDescent="0.2">
      <c r="B651" s="27" t="str">
        <f>IF(ROW(B651)-1&gt;COUNTA('f2'!$B$2:$B$121),"",IF(ISNA(VLOOKUP('f2'!B651,'f1'!$D$2:$D$1048576,1,FALSE))=TRUE,'f2'!B651,""))</f>
        <v/>
      </c>
    </row>
    <row r="652" spans="2:2" x14ac:dyDescent="0.2">
      <c r="B652" s="27" t="str">
        <f>IF(ROW(B652)-1&gt;COUNTA('f2'!$B$2:$B$121),"",IF(ISNA(VLOOKUP('f2'!B652,'f1'!$D$2:$D$1048576,1,FALSE))=TRUE,'f2'!B652,""))</f>
        <v/>
      </c>
    </row>
    <row r="653" spans="2:2" x14ac:dyDescent="0.2">
      <c r="B653" s="27" t="str">
        <f>IF(ROW(B653)-1&gt;COUNTA('f2'!$B$2:$B$121),"",IF(ISNA(VLOOKUP('f2'!B653,'f1'!$D$2:$D$1048576,1,FALSE))=TRUE,'f2'!B653,""))</f>
        <v/>
      </c>
    </row>
    <row r="654" spans="2:2" x14ac:dyDescent="0.2">
      <c r="B654" s="27" t="str">
        <f>IF(ROW(B654)-1&gt;COUNTA('f2'!$B$2:$B$121),"",IF(ISNA(VLOOKUP('f2'!B654,'f1'!$D$2:$D$1048576,1,FALSE))=TRUE,'f2'!B654,""))</f>
        <v/>
      </c>
    </row>
    <row r="655" spans="2:2" x14ac:dyDescent="0.2">
      <c r="B655" s="27" t="str">
        <f>IF(ROW(B655)-1&gt;COUNTA('f2'!$B$2:$B$121),"",IF(ISNA(VLOOKUP('f2'!B655,'f1'!$D$2:$D$1048576,1,FALSE))=TRUE,'f2'!B655,""))</f>
        <v/>
      </c>
    </row>
    <row r="656" spans="2:2" x14ac:dyDescent="0.2">
      <c r="B656" s="27" t="str">
        <f>IF(ROW(B656)-1&gt;COUNTA('f2'!$B$2:$B$121),"",IF(ISNA(VLOOKUP('f2'!B656,'f1'!$D$2:$D$1048576,1,FALSE))=TRUE,'f2'!B656,""))</f>
        <v/>
      </c>
    </row>
    <row r="657" spans="2:2" x14ac:dyDescent="0.2">
      <c r="B657" s="27" t="str">
        <f>IF(ROW(B657)-1&gt;COUNTA('f2'!$B$2:$B$121),"",IF(ISNA(VLOOKUP('f2'!B657,'f1'!$D$2:$D$1048576,1,FALSE))=TRUE,'f2'!B657,""))</f>
        <v/>
      </c>
    </row>
    <row r="658" spans="2:2" x14ac:dyDescent="0.2">
      <c r="B658" s="27" t="str">
        <f>IF(ROW(B658)-1&gt;COUNTA('f2'!$B$2:$B$121),"",IF(ISNA(VLOOKUP('f2'!B658,'f1'!$D$2:$D$1048576,1,FALSE))=TRUE,'f2'!B658,""))</f>
        <v/>
      </c>
    </row>
    <row r="659" spans="2:2" x14ac:dyDescent="0.2">
      <c r="B659" s="27" t="str">
        <f>IF(ROW(B659)-1&gt;COUNTA('f2'!$B$2:$B$121),"",IF(ISNA(VLOOKUP('f2'!B659,'f1'!$D$2:$D$1048576,1,FALSE))=TRUE,'f2'!B659,""))</f>
        <v/>
      </c>
    </row>
    <row r="660" spans="2:2" x14ac:dyDescent="0.2">
      <c r="B660" s="27" t="str">
        <f>IF(ROW(B660)-1&gt;COUNTA('f2'!$B$2:$B$121),"",IF(ISNA(VLOOKUP('f2'!B660,'f1'!$D$2:$D$1048576,1,FALSE))=TRUE,'f2'!B660,""))</f>
        <v/>
      </c>
    </row>
    <row r="661" spans="2:2" x14ac:dyDescent="0.2">
      <c r="B661" s="27" t="str">
        <f>IF(ROW(B661)-1&gt;COUNTA('f2'!$B$2:$B$121),"",IF(ISNA(VLOOKUP('f2'!B661,'f1'!$D$2:$D$1048576,1,FALSE))=TRUE,'f2'!B661,""))</f>
        <v/>
      </c>
    </row>
    <row r="662" spans="2:2" x14ac:dyDescent="0.2">
      <c r="B662" s="27" t="str">
        <f>IF(ROW(B662)-1&gt;COUNTA('f2'!$B$2:$B$121),"",IF(ISNA(VLOOKUP('f2'!B662,'f1'!$D$2:$D$1048576,1,FALSE))=TRUE,'f2'!B662,""))</f>
        <v/>
      </c>
    </row>
    <row r="663" spans="2:2" x14ac:dyDescent="0.2">
      <c r="B663" s="27" t="str">
        <f>IF(ROW(B663)-1&gt;COUNTA('f2'!$B$2:$B$121),"",IF(ISNA(VLOOKUP('f2'!B663,'f1'!$D$2:$D$1048576,1,FALSE))=TRUE,'f2'!B663,""))</f>
        <v/>
      </c>
    </row>
    <row r="664" spans="2:2" x14ac:dyDescent="0.2">
      <c r="B664" s="27" t="str">
        <f>IF(ROW(B664)-1&gt;COUNTA('f2'!$B$2:$B$121),"",IF(ISNA(VLOOKUP('f2'!B664,'f1'!$D$2:$D$1048576,1,FALSE))=TRUE,'f2'!B664,""))</f>
        <v/>
      </c>
    </row>
    <row r="665" spans="2:2" x14ac:dyDescent="0.2">
      <c r="B665" s="27" t="str">
        <f>IF(ROW(B665)-1&gt;COUNTA('f2'!$B$2:$B$121),"",IF(ISNA(VLOOKUP('f2'!B665,'f1'!$D$2:$D$1048576,1,FALSE))=TRUE,'f2'!B665,""))</f>
        <v/>
      </c>
    </row>
    <row r="666" spans="2:2" x14ac:dyDescent="0.2">
      <c r="B666" s="27" t="str">
        <f>IF(ROW(B666)-1&gt;COUNTA('f2'!$B$2:$B$121),"",IF(ISNA(VLOOKUP('f2'!B666,'f1'!$D$2:$D$1048576,1,FALSE))=TRUE,'f2'!B666,""))</f>
        <v/>
      </c>
    </row>
    <row r="667" spans="2:2" x14ac:dyDescent="0.2">
      <c r="B667" s="27" t="str">
        <f>IF(ROW(B667)-1&gt;COUNTA('f2'!$B$2:$B$121),"",IF(ISNA(VLOOKUP('f2'!B667,'f1'!$D$2:$D$1048576,1,FALSE))=TRUE,'f2'!B667,""))</f>
        <v/>
      </c>
    </row>
    <row r="668" spans="2:2" x14ac:dyDescent="0.2">
      <c r="B668" s="27" t="str">
        <f>IF(ROW(B668)-1&gt;COUNTA('f2'!$B$2:$B$121),"",IF(ISNA(VLOOKUP('f2'!B668,'f1'!$D$2:$D$1048576,1,FALSE))=TRUE,'f2'!B668,""))</f>
        <v/>
      </c>
    </row>
    <row r="669" spans="2:2" x14ac:dyDescent="0.2">
      <c r="B669" s="27" t="str">
        <f>IF(ROW(B669)-1&gt;COUNTA('f2'!$B$2:$B$121),"",IF(ISNA(VLOOKUP('f2'!B669,'f1'!$D$2:$D$1048576,1,FALSE))=TRUE,'f2'!B669,""))</f>
        <v/>
      </c>
    </row>
    <row r="670" spans="2:2" x14ac:dyDescent="0.2">
      <c r="B670" s="27" t="str">
        <f>IF(ROW(B670)-1&gt;COUNTA('f2'!$B$2:$B$121),"",IF(ISNA(VLOOKUP('f2'!B670,'f1'!$D$2:$D$1048576,1,FALSE))=TRUE,'f2'!B670,""))</f>
        <v/>
      </c>
    </row>
    <row r="671" spans="2:2" x14ac:dyDescent="0.2">
      <c r="B671" s="27" t="str">
        <f>IF(ROW(B671)-1&gt;COUNTA('f2'!$B$2:$B$121),"",IF(ISNA(VLOOKUP('f2'!B671,'f1'!$D$2:$D$1048576,1,FALSE))=TRUE,'f2'!B671,""))</f>
        <v/>
      </c>
    </row>
    <row r="672" spans="2:2" x14ac:dyDescent="0.2">
      <c r="B672" s="27" t="str">
        <f>IF(ROW(B672)-1&gt;COUNTA('f2'!$B$2:$B$121),"",IF(ISNA(VLOOKUP('f2'!B672,'f1'!$D$2:$D$1048576,1,FALSE))=TRUE,'f2'!B672,""))</f>
        <v/>
      </c>
    </row>
    <row r="673" spans="2:2" x14ac:dyDescent="0.2">
      <c r="B673" s="27" t="str">
        <f>IF(ROW(B673)-1&gt;COUNTA('f2'!$B$2:$B$121),"",IF(ISNA(VLOOKUP('f2'!B673,'f1'!$D$2:$D$1048576,1,FALSE))=TRUE,'f2'!B673,""))</f>
        <v/>
      </c>
    </row>
    <row r="674" spans="2:2" x14ac:dyDescent="0.2">
      <c r="B674" s="27" t="str">
        <f>IF(ROW(B674)-1&gt;COUNTA('f2'!$B$2:$B$121),"",IF(ISNA(VLOOKUP('f2'!B674,'f1'!$D$2:$D$1048576,1,FALSE))=TRUE,'f2'!B674,""))</f>
        <v/>
      </c>
    </row>
    <row r="675" spans="2:2" x14ac:dyDescent="0.2">
      <c r="B675" s="27" t="str">
        <f>IF(ROW(B675)-1&gt;COUNTA('f2'!$B$2:$B$121),"",IF(ISNA(VLOOKUP('f2'!B675,'f1'!$D$2:$D$1048576,1,FALSE))=TRUE,'f2'!B675,""))</f>
        <v/>
      </c>
    </row>
    <row r="676" spans="2:2" x14ac:dyDescent="0.2">
      <c r="B676" s="27" t="str">
        <f>IF(ROW(B676)-1&gt;COUNTA('f2'!$B$2:$B$121),"",IF(ISNA(VLOOKUP('f2'!B676,'f1'!$D$2:$D$1048576,1,FALSE))=TRUE,'f2'!B676,""))</f>
        <v/>
      </c>
    </row>
    <row r="677" spans="2:2" x14ac:dyDescent="0.2">
      <c r="B677" s="27" t="str">
        <f>IF(ROW(B677)-1&gt;COUNTA('f2'!$B$2:$B$121),"",IF(ISNA(VLOOKUP('f2'!B677,'f1'!$D$2:$D$1048576,1,FALSE))=TRUE,'f2'!B677,""))</f>
        <v/>
      </c>
    </row>
    <row r="678" spans="2:2" x14ac:dyDescent="0.2">
      <c r="B678" s="27" t="str">
        <f>IF(ROW(B678)-1&gt;COUNTA('f2'!$B$2:$B$121),"",IF(ISNA(VLOOKUP('f2'!B678,'f1'!$D$2:$D$1048576,1,FALSE))=TRUE,'f2'!B678,""))</f>
        <v/>
      </c>
    </row>
    <row r="679" spans="2:2" x14ac:dyDescent="0.2">
      <c r="B679" s="27" t="str">
        <f>IF(ROW(B679)-1&gt;COUNTA('f2'!$B$2:$B$121),"",IF(ISNA(VLOOKUP('f2'!B679,'f1'!$D$2:$D$1048576,1,FALSE))=TRUE,'f2'!B679,""))</f>
        <v/>
      </c>
    </row>
    <row r="680" spans="2:2" x14ac:dyDescent="0.2">
      <c r="B680" s="27" t="str">
        <f>IF(ROW(B680)-1&gt;COUNTA('f2'!$B$2:$B$121),"",IF(ISNA(VLOOKUP('f2'!B680,'f1'!$D$2:$D$1048576,1,FALSE))=TRUE,'f2'!B680,""))</f>
        <v/>
      </c>
    </row>
    <row r="681" spans="2:2" x14ac:dyDescent="0.2">
      <c r="B681" s="27" t="str">
        <f>IF(ROW(B681)-1&gt;COUNTA('f2'!$B$2:$B$121),"",IF(ISNA(VLOOKUP('f2'!B681,'f1'!$D$2:$D$1048576,1,FALSE))=TRUE,'f2'!B681,""))</f>
        <v/>
      </c>
    </row>
    <row r="682" spans="2:2" x14ac:dyDescent="0.2">
      <c r="B682" s="27" t="str">
        <f>IF(ROW(B682)-1&gt;COUNTA('f2'!$B$2:$B$121),"",IF(ISNA(VLOOKUP('f2'!B682,'f1'!$D$2:$D$1048576,1,FALSE))=TRUE,'f2'!B682,""))</f>
        <v/>
      </c>
    </row>
    <row r="683" spans="2:2" x14ac:dyDescent="0.2">
      <c r="B683" s="27" t="str">
        <f>IF(ROW(B683)-1&gt;COUNTA('f2'!$B$2:$B$121),"",IF(ISNA(VLOOKUP('f2'!B683,'f1'!$D$2:$D$1048576,1,FALSE))=TRUE,'f2'!B683,""))</f>
        <v/>
      </c>
    </row>
    <row r="684" spans="2:2" x14ac:dyDescent="0.2">
      <c r="B684" s="27" t="str">
        <f>IF(ROW(B684)-1&gt;COUNTA('f2'!$B$2:$B$121),"",IF(ISNA(VLOOKUP('f2'!B684,'f1'!$D$2:$D$1048576,1,FALSE))=TRUE,'f2'!B684,""))</f>
        <v/>
      </c>
    </row>
    <row r="685" spans="2:2" x14ac:dyDescent="0.2">
      <c r="B685" s="27" t="str">
        <f>IF(ROW(B685)-1&gt;COUNTA('f2'!$B$2:$B$121),"",IF(ISNA(VLOOKUP('f2'!B685,'f1'!$D$2:$D$1048576,1,FALSE))=TRUE,'f2'!B685,""))</f>
        <v/>
      </c>
    </row>
    <row r="686" spans="2:2" x14ac:dyDescent="0.2">
      <c r="B686" s="27" t="str">
        <f>IF(ROW(B686)-1&gt;COUNTA('f2'!$B$2:$B$121),"",IF(ISNA(VLOOKUP('f2'!B686,'f1'!$D$2:$D$1048576,1,FALSE))=TRUE,'f2'!B686,""))</f>
        <v/>
      </c>
    </row>
    <row r="687" spans="2:2" x14ac:dyDescent="0.2">
      <c r="B687" s="27" t="str">
        <f>IF(ROW(B687)-1&gt;COUNTA('f2'!$B$2:$B$121),"",IF(ISNA(VLOOKUP('f2'!B687,'f1'!$D$2:$D$1048576,1,FALSE))=TRUE,'f2'!B687,""))</f>
        <v/>
      </c>
    </row>
    <row r="688" spans="2:2" x14ac:dyDescent="0.2">
      <c r="B688" s="27" t="str">
        <f>IF(ROW(B688)-1&gt;COUNTA('f2'!$B$2:$B$121),"",IF(ISNA(VLOOKUP('f2'!B688,'f1'!$D$2:$D$1048576,1,FALSE))=TRUE,'f2'!B688,""))</f>
        <v/>
      </c>
    </row>
    <row r="689" spans="2:2" x14ac:dyDescent="0.2">
      <c r="B689" s="27" t="str">
        <f>IF(ROW(B689)-1&gt;COUNTA('f2'!$B$2:$B$121),"",IF(ISNA(VLOOKUP('f2'!B689,'f1'!$D$2:$D$1048576,1,FALSE))=TRUE,'f2'!B689,""))</f>
        <v/>
      </c>
    </row>
    <row r="690" spans="2:2" x14ac:dyDescent="0.2">
      <c r="B690" s="27" t="str">
        <f>IF(ROW(B690)-1&gt;COUNTA('f2'!$B$2:$B$121),"",IF(ISNA(VLOOKUP('f2'!B690,'f1'!$D$2:$D$1048576,1,FALSE))=TRUE,'f2'!B690,""))</f>
        <v/>
      </c>
    </row>
    <row r="691" spans="2:2" x14ac:dyDescent="0.2">
      <c r="B691" s="27" t="str">
        <f>IF(ROW(B691)-1&gt;COUNTA('f2'!$B$2:$B$121),"",IF(ISNA(VLOOKUP('f2'!B691,'f1'!$D$2:$D$1048576,1,FALSE))=TRUE,'f2'!B691,""))</f>
        <v/>
      </c>
    </row>
    <row r="692" spans="2:2" x14ac:dyDescent="0.2">
      <c r="B692" s="27" t="str">
        <f>IF(ROW(B692)-1&gt;COUNTA('f2'!$B$2:$B$121),"",IF(ISNA(VLOOKUP('f2'!B692,'f1'!$D$2:$D$1048576,1,FALSE))=TRUE,'f2'!B692,""))</f>
        <v/>
      </c>
    </row>
    <row r="693" spans="2:2" x14ac:dyDescent="0.2">
      <c r="B693" s="27" t="str">
        <f>IF(ROW(B693)-1&gt;COUNTA('f2'!$B$2:$B$121),"",IF(ISNA(VLOOKUP('f2'!B693,'f1'!$D$2:$D$1048576,1,FALSE))=TRUE,'f2'!B693,""))</f>
        <v/>
      </c>
    </row>
    <row r="694" spans="2:2" x14ac:dyDescent="0.2">
      <c r="B694" s="27" t="str">
        <f>IF(ROW(B694)-1&gt;COUNTA('f2'!$B$2:$B$121),"",IF(ISNA(VLOOKUP('f2'!B694,'f1'!$D$2:$D$1048576,1,FALSE))=TRUE,'f2'!B694,""))</f>
        <v/>
      </c>
    </row>
    <row r="695" spans="2:2" x14ac:dyDescent="0.2">
      <c r="B695" s="27" t="str">
        <f>IF(ROW(B695)-1&gt;COUNTA('f2'!$B$2:$B$121),"",IF(ISNA(VLOOKUP('f2'!B695,'f1'!$D$2:$D$1048576,1,FALSE))=TRUE,'f2'!B695,""))</f>
        <v/>
      </c>
    </row>
    <row r="696" spans="2:2" x14ac:dyDescent="0.2">
      <c r="B696" s="27" t="str">
        <f>IF(ROW(B696)-1&gt;COUNTA('f2'!$B$2:$B$121),"",IF(ISNA(VLOOKUP('f2'!B696,'f1'!$D$2:$D$1048576,1,FALSE))=TRUE,'f2'!B696,""))</f>
        <v/>
      </c>
    </row>
    <row r="697" spans="2:2" x14ac:dyDescent="0.2">
      <c r="B697" s="27" t="str">
        <f>IF(ROW(B697)-1&gt;COUNTA('f2'!$B$2:$B$121),"",IF(ISNA(VLOOKUP('f2'!B697,'f1'!$D$2:$D$1048576,1,FALSE))=TRUE,'f2'!B697,""))</f>
        <v/>
      </c>
    </row>
    <row r="698" spans="2:2" x14ac:dyDescent="0.2">
      <c r="B698" s="27" t="str">
        <f>IF(ROW(B698)-1&gt;COUNTA('f2'!$B$2:$B$121),"",IF(ISNA(VLOOKUP('f2'!B698,'f1'!$D$2:$D$1048576,1,FALSE))=TRUE,'f2'!B698,""))</f>
        <v/>
      </c>
    </row>
    <row r="699" spans="2:2" x14ac:dyDescent="0.2">
      <c r="B699" s="27" t="str">
        <f>IF(ROW(B699)-1&gt;COUNTA('f2'!$B$2:$B$121),"",IF(ISNA(VLOOKUP('f2'!B699,'f1'!$D$2:$D$1048576,1,FALSE))=TRUE,'f2'!B699,""))</f>
        <v/>
      </c>
    </row>
    <row r="700" spans="2:2" x14ac:dyDescent="0.2">
      <c r="B700" s="27" t="str">
        <f>IF(ROW(B700)-1&gt;COUNTA('f2'!$B$2:$B$121),"",IF(ISNA(VLOOKUP('f2'!B700,'f1'!$D$2:$D$1048576,1,FALSE))=TRUE,'f2'!B700,""))</f>
        <v/>
      </c>
    </row>
    <row r="701" spans="2:2" x14ac:dyDescent="0.2">
      <c r="B701" s="27" t="str">
        <f>IF(ROW(B701)-1&gt;COUNTA('f2'!$B$2:$B$121),"",IF(ISNA(VLOOKUP('f2'!B701,'f1'!$D$2:$D$1048576,1,FALSE))=TRUE,'f2'!B701,""))</f>
        <v/>
      </c>
    </row>
    <row r="702" spans="2:2" x14ac:dyDescent="0.2">
      <c r="B702" s="27" t="str">
        <f>IF(ROW(B702)-1&gt;COUNTA('f2'!$B$2:$B$121),"",IF(ISNA(VLOOKUP('f2'!B702,'f1'!$D$2:$D$1048576,1,FALSE))=TRUE,'f2'!B702,""))</f>
        <v/>
      </c>
    </row>
    <row r="703" spans="2:2" x14ac:dyDescent="0.2">
      <c r="B703" s="27" t="str">
        <f>IF(ROW(B703)-1&gt;COUNTA('f2'!$B$2:$B$121),"",IF(ISNA(VLOOKUP('f2'!B703,'f1'!$D$2:$D$1048576,1,FALSE))=TRUE,'f2'!B703,""))</f>
        <v/>
      </c>
    </row>
    <row r="704" spans="2:2" x14ac:dyDescent="0.2">
      <c r="B704" s="27" t="str">
        <f>IF(ROW(B704)-1&gt;COUNTA('f2'!$B$2:$B$121),"",IF(ISNA(VLOOKUP('f2'!B704,'f1'!$D$2:$D$1048576,1,FALSE))=TRUE,'f2'!B704,""))</f>
        <v/>
      </c>
    </row>
    <row r="705" spans="2:2" x14ac:dyDescent="0.2">
      <c r="B705" s="27" t="str">
        <f>IF(ROW(B705)-1&gt;COUNTA('f2'!$B$2:$B$121),"",IF(ISNA(VLOOKUP('f2'!B705,'f1'!$D$2:$D$1048576,1,FALSE))=TRUE,'f2'!B705,""))</f>
        <v/>
      </c>
    </row>
    <row r="706" spans="2:2" x14ac:dyDescent="0.2">
      <c r="B706" s="27" t="str">
        <f>IF(ROW(B706)-1&gt;COUNTA('f2'!$B$2:$B$121),"",IF(ISNA(VLOOKUP('f2'!B706,'f1'!$D$2:$D$1048576,1,FALSE))=TRUE,'f2'!B706,""))</f>
        <v/>
      </c>
    </row>
    <row r="707" spans="2:2" x14ac:dyDescent="0.2">
      <c r="B707" s="27" t="str">
        <f>IF(ROW(B707)-1&gt;COUNTA('f2'!$B$2:$B$121),"",IF(ISNA(VLOOKUP('f2'!B707,'f1'!$D$2:$D$1048576,1,FALSE))=TRUE,'f2'!B707,""))</f>
        <v/>
      </c>
    </row>
    <row r="708" spans="2:2" x14ac:dyDescent="0.2">
      <c r="B708" s="27" t="str">
        <f>IF(ROW(B708)-1&gt;COUNTA('f2'!$B$2:$B$121),"",IF(ISNA(VLOOKUP('f2'!B708,'f1'!$D$2:$D$1048576,1,FALSE))=TRUE,'f2'!B708,""))</f>
        <v/>
      </c>
    </row>
    <row r="709" spans="2:2" x14ac:dyDescent="0.2">
      <c r="B709" s="27" t="str">
        <f>IF(ROW(B709)-1&gt;COUNTA('f2'!$B$2:$B$121),"",IF(ISNA(VLOOKUP('f2'!B709,'f1'!$D$2:$D$1048576,1,FALSE))=TRUE,'f2'!B709,""))</f>
        <v/>
      </c>
    </row>
    <row r="710" spans="2:2" x14ac:dyDescent="0.2">
      <c r="B710" s="27" t="str">
        <f>IF(ROW(B710)-1&gt;COUNTA('f2'!$B$2:$B$121),"",IF(ISNA(VLOOKUP('f2'!B710,'f1'!$D$2:$D$1048576,1,FALSE))=TRUE,'f2'!B710,""))</f>
        <v/>
      </c>
    </row>
    <row r="711" spans="2:2" x14ac:dyDescent="0.2">
      <c r="B711" s="27" t="str">
        <f>IF(ROW(B711)-1&gt;COUNTA('f2'!$B$2:$B$121),"",IF(ISNA(VLOOKUP('f2'!B711,'f1'!$D$2:$D$1048576,1,FALSE))=TRUE,'f2'!B711,""))</f>
        <v/>
      </c>
    </row>
    <row r="712" spans="2:2" x14ac:dyDescent="0.2">
      <c r="B712" s="27" t="str">
        <f>IF(ROW(B712)-1&gt;COUNTA('f2'!$B$2:$B$121),"",IF(ISNA(VLOOKUP('f2'!B712,'f1'!$D$2:$D$1048576,1,FALSE))=TRUE,'f2'!B712,""))</f>
        <v/>
      </c>
    </row>
    <row r="713" spans="2:2" x14ac:dyDescent="0.2">
      <c r="B713" s="27" t="str">
        <f>IF(ROW(B713)-1&gt;COUNTA('f2'!$B$2:$B$121),"",IF(ISNA(VLOOKUP('f2'!B713,'f1'!$D$2:$D$1048576,1,FALSE))=TRUE,'f2'!B713,""))</f>
        <v/>
      </c>
    </row>
    <row r="714" spans="2:2" x14ac:dyDescent="0.2">
      <c r="B714" s="27" t="str">
        <f>IF(ROW(B714)-1&gt;COUNTA('f2'!$B$2:$B$121),"",IF(ISNA(VLOOKUP('f2'!B714,'f1'!$D$2:$D$1048576,1,FALSE))=TRUE,'f2'!B714,""))</f>
        <v/>
      </c>
    </row>
    <row r="715" spans="2:2" x14ac:dyDescent="0.2">
      <c r="B715" s="27" t="str">
        <f>IF(ROW(B715)-1&gt;COUNTA('f2'!$B$2:$B$121),"",IF(ISNA(VLOOKUP('f2'!B715,'f1'!$D$2:$D$1048576,1,FALSE))=TRUE,'f2'!B715,""))</f>
        <v/>
      </c>
    </row>
    <row r="716" spans="2:2" x14ac:dyDescent="0.2">
      <c r="B716" s="27" t="str">
        <f>IF(ROW(B716)-1&gt;COUNTA('f2'!$B$2:$B$121),"",IF(ISNA(VLOOKUP('f2'!B716,'f1'!$D$2:$D$1048576,1,FALSE))=TRUE,'f2'!B716,""))</f>
        <v/>
      </c>
    </row>
    <row r="717" spans="2:2" x14ac:dyDescent="0.2">
      <c r="B717" s="27" t="str">
        <f>IF(ROW(B717)-1&gt;COUNTA('f2'!$B$2:$B$121),"",IF(ISNA(VLOOKUP('f2'!B717,'f1'!$D$2:$D$1048576,1,FALSE))=TRUE,'f2'!B717,""))</f>
        <v/>
      </c>
    </row>
    <row r="718" spans="2:2" x14ac:dyDescent="0.2">
      <c r="B718" s="27" t="str">
        <f>IF(ROW(B718)-1&gt;COUNTA('f2'!$B$2:$B$121),"",IF(ISNA(VLOOKUP('f2'!B718,'f1'!$D$2:$D$1048576,1,FALSE))=TRUE,'f2'!B718,""))</f>
        <v/>
      </c>
    </row>
    <row r="719" spans="2:2" x14ac:dyDescent="0.2">
      <c r="B719" s="27" t="str">
        <f>IF(ROW(B719)-1&gt;COUNTA('f2'!$B$2:$B$121),"",IF(ISNA(VLOOKUP('f2'!B719,'f1'!$D$2:$D$1048576,1,FALSE))=TRUE,'f2'!B719,""))</f>
        <v/>
      </c>
    </row>
    <row r="720" spans="2:2" x14ac:dyDescent="0.2">
      <c r="B720" s="27" t="str">
        <f>IF(ROW(B720)-1&gt;COUNTA('f2'!$B$2:$B$121),"",IF(ISNA(VLOOKUP('f2'!B720,'f1'!$D$2:$D$1048576,1,FALSE))=TRUE,'f2'!B720,""))</f>
        <v/>
      </c>
    </row>
    <row r="721" spans="2:2" x14ac:dyDescent="0.2">
      <c r="B721" s="27" t="str">
        <f>IF(ROW(B721)-1&gt;COUNTA('f2'!$B$2:$B$121),"",IF(ISNA(VLOOKUP('f2'!B721,'f1'!$D$2:$D$1048576,1,FALSE))=TRUE,'f2'!B721,""))</f>
        <v/>
      </c>
    </row>
    <row r="722" spans="2:2" x14ac:dyDescent="0.2">
      <c r="B722" s="27" t="str">
        <f>IF(ROW(B722)-1&gt;COUNTA('f2'!$B$2:$B$121),"",IF(ISNA(VLOOKUP('f2'!B722,'f1'!$D$2:$D$1048576,1,FALSE))=TRUE,'f2'!B722,""))</f>
        <v/>
      </c>
    </row>
    <row r="723" spans="2:2" x14ac:dyDescent="0.2">
      <c r="B723" s="27" t="str">
        <f>IF(ROW(B723)-1&gt;COUNTA('f2'!$B$2:$B$121),"",IF(ISNA(VLOOKUP('f2'!B723,'f1'!$D$2:$D$1048576,1,FALSE))=TRUE,'f2'!B723,""))</f>
        <v/>
      </c>
    </row>
    <row r="724" spans="2:2" x14ac:dyDescent="0.2">
      <c r="B724" s="27" t="str">
        <f>IF(ROW(B724)-1&gt;COUNTA('f2'!$B$2:$B$121),"",IF(ISNA(VLOOKUP('f2'!B724,'f1'!$D$2:$D$1048576,1,FALSE))=TRUE,'f2'!B724,""))</f>
        <v/>
      </c>
    </row>
    <row r="725" spans="2:2" x14ac:dyDescent="0.2">
      <c r="B725" s="27" t="str">
        <f>IF(ROW(B725)-1&gt;COUNTA('f2'!$B$2:$B$121),"",IF(ISNA(VLOOKUP('f2'!B725,'f1'!$D$2:$D$1048576,1,FALSE))=TRUE,'f2'!B725,""))</f>
        <v/>
      </c>
    </row>
    <row r="726" spans="2:2" x14ac:dyDescent="0.2">
      <c r="B726" s="27" t="str">
        <f>IF(ROW(B726)-1&gt;COUNTA('f2'!$B$2:$B$121),"",IF(ISNA(VLOOKUP('f2'!B726,'f1'!$D$2:$D$1048576,1,FALSE))=TRUE,'f2'!B726,""))</f>
        <v/>
      </c>
    </row>
    <row r="727" spans="2:2" x14ac:dyDescent="0.2">
      <c r="B727" s="27" t="str">
        <f>IF(ROW(B727)-1&gt;COUNTA('f2'!$B$2:$B$121),"",IF(ISNA(VLOOKUP('f2'!B727,'f1'!$D$2:$D$1048576,1,FALSE))=TRUE,'f2'!B727,""))</f>
        <v/>
      </c>
    </row>
    <row r="728" spans="2:2" x14ac:dyDescent="0.2">
      <c r="B728" s="27" t="str">
        <f>IF(ROW(B728)-1&gt;COUNTA('f2'!$B$2:$B$121),"",IF(ISNA(VLOOKUP('f2'!B728,'f1'!$D$2:$D$1048576,1,FALSE))=TRUE,'f2'!B728,""))</f>
        <v/>
      </c>
    </row>
    <row r="729" spans="2:2" x14ac:dyDescent="0.2">
      <c r="B729" s="27" t="str">
        <f>IF(ROW(B729)-1&gt;COUNTA('f2'!$B$2:$B$121),"",IF(ISNA(VLOOKUP('f2'!B729,'f1'!$D$2:$D$1048576,1,FALSE))=TRUE,'f2'!B729,""))</f>
        <v/>
      </c>
    </row>
    <row r="730" spans="2:2" x14ac:dyDescent="0.2">
      <c r="B730" s="27" t="str">
        <f>IF(ROW(B730)-1&gt;COUNTA('f2'!$B$2:$B$121),"",IF(ISNA(VLOOKUP('f2'!B730,'f1'!$D$2:$D$1048576,1,FALSE))=TRUE,'f2'!B730,""))</f>
        <v/>
      </c>
    </row>
    <row r="731" spans="2:2" x14ac:dyDescent="0.2">
      <c r="B731" s="27" t="str">
        <f>IF(ROW(B731)-1&gt;COUNTA('f2'!$B$2:$B$121),"",IF(ISNA(VLOOKUP('f2'!B731,'f1'!$D$2:$D$1048576,1,FALSE))=TRUE,'f2'!B731,""))</f>
        <v/>
      </c>
    </row>
    <row r="732" spans="2:2" x14ac:dyDescent="0.2">
      <c r="B732" s="27" t="str">
        <f>IF(ROW(B732)-1&gt;COUNTA('f2'!$B$2:$B$121),"",IF(ISNA(VLOOKUP('f2'!B732,'f1'!$D$2:$D$1048576,1,FALSE))=TRUE,'f2'!B732,""))</f>
        <v/>
      </c>
    </row>
    <row r="733" spans="2:2" x14ac:dyDescent="0.2">
      <c r="B733" s="27" t="str">
        <f>IF(ROW(B733)-1&gt;COUNTA('f2'!$B$2:$B$121),"",IF(ISNA(VLOOKUP('f2'!B733,'f1'!$D$2:$D$1048576,1,FALSE))=TRUE,'f2'!B733,""))</f>
        <v/>
      </c>
    </row>
    <row r="734" spans="2:2" x14ac:dyDescent="0.2">
      <c r="B734" s="27" t="str">
        <f>IF(ROW(B734)-1&gt;COUNTA('f2'!$B$2:$B$121),"",IF(ISNA(VLOOKUP('f2'!B734,'f1'!$D$2:$D$1048576,1,FALSE))=TRUE,'f2'!B734,""))</f>
        <v/>
      </c>
    </row>
    <row r="735" spans="2:2" x14ac:dyDescent="0.2">
      <c r="B735" s="27" t="str">
        <f>IF(ROW(B735)-1&gt;COUNTA('f2'!$B$2:$B$121),"",IF(ISNA(VLOOKUP('f2'!B735,'f1'!$D$2:$D$1048576,1,FALSE))=TRUE,'f2'!B735,""))</f>
        <v/>
      </c>
    </row>
    <row r="736" spans="2:2" x14ac:dyDescent="0.2">
      <c r="B736" s="27" t="str">
        <f>IF(ROW(B736)-1&gt;COUNTA('f2'!$B$2:$B$121),"",IF(ISNA(VLOOKUP('f2'!B736,'f1'!$D$2:$D$1048576,1,FALSE))=TRUE,'f2'!B736,""))</f>
        <v/>
      </c>
    </row>
    <row r="737" spans="2:2" x14ac:dyDescent="0.2">
      <c r="B737" s="27" t="str">
        <f>IF(ROW(B737)-1&gt;COUNTA('f2'!$B$2:$B$121),"",IF(ISNA(VLOOKUP('f2'!B737,'f1'!$D$2:$D$1048576,1,FALSE))=TRUE,'f2'!B737,""))</f>
        <v/>
      </c>
    </row>
    <row r="738" spans="2:2" x14ac:dyDescent="0.2">
      <c r="B738" s="27" t="str">
        <f>IF(ROW(B738)-1&gt;COUNTA('f2'!$B$2:$B$121),"",IF(ISNA(VLOOKUP('f2'!B738,'f1'!$D$2:$D$1048576,1,FALSE))=TRUE,'f2'!B738,""))</f>
        <v/>
      </c>
    </row>
    <row r="739" spans="2:2" x14ac:dyDescent="0.2">
      <c r="B739" s="27" t="str">
        <f>IF(ROW(B739)-1&gt;COUNTA('f2'!$B$2:$B$121),"",IF(ISNA(VLOOKUP('f2'!B739,'f1'!$D$2:$D$1048576,1,FALSE))=TRUE,'f2'!B739,""))</f>
        <v/>
      </c>
    </row>
    <row r="740" spans="2:2" x14ac:dyDescent="0.2">
      <c r="B740" s="27" t="str">
        <f>IF(ROW(B740)-1&gt;COUNTA('f2'!$B$2:$B$121),"",IF(ISNA(VLOOKUP('f2'!B740,'f1'!$D$2:$D$1048576,1,FALSE))=TRUE,'f2'!B740,""))</f>
        <v/>
      </c>
    </row>
    <row r="741" spans="2:2" x14ac:dyDescent="0.2">
      <c r="B741" s="27" t="str">
        <f>IF(ROW(B741)-1&gt;COUNTA('f2'!$B$2:$B$121),"",IF(ISNA(VLOOKUP('f2'!B741,'f1'!$D$2:$D$1048576,1,FALSE))=TRUE,'f2'!B741,""))</f>
        <v/>
      </c>
    </row>
    <row r="742" spans="2:2" x14ac:dyDescent="0.2">
      <c r="B742" s="27" t="str">
        <f>IF(ROW(B742)-1&gt;COUNTA('f2'!$B$2:$B$121),"",IF(ISNA(VLOOKUP('f2'!B742,'f1'!$D$2:$D$1048576,1,FALSE))=TRUE,'f2'!B742,""))</f>
        <v/>
      </c>
    </row>
    <row r="743" spans="2:2" x14ac:dyDescent="0.2">
      <c r="B743" s="27" t="str">
        <f>IF(ROW(B743)-1&gt;COUNTA('f2'!$B$2:$B$121),"",IF(ISNA(VLOOKUP('f2'!B743,'f1'!$D$2:$D$1048576,1,FALSE))=TRUE,'f2'!B743,""))</f>
        <v/>
      </c>
    </row>
    <row r="744" spans="2:2" x14ac:dyDescent="0.2">
      <c r="B744" s="27" t="str">
        <f>IF(ROW(B744)-1&gt;COUNTA('f2'!$B$2:$B$121),"",IF(ISNA(VLOOKUP('f2'!B744,'f1'!$D$2:$D$1048576,1,FALSE))=TRUE,'f2'!B744,""))</f>
        <v/>
      </c>
    </row>
    <row r="745" spans="2:2" x14ac:dyDescent="0.2">
      <c r="B745" s="27" t="str">
        <f>IF(ROW(B745)-1&gt;COUNTA('f2'!$B$2:$B$121),"",IF(ISNA(VLOOKUP('f2'!B745,'f1'!$D$2:$D$1048576,1,FALSE))=TRUE,'f2'!B745,""))</f>
        <v/>
      </c>
    </row>
    <row r="746" spans="2:2" x14ac:dyDescent="0.2">
      <c r="B746" s="27" t="str">
        <f>IF(ROW(B746)-1&gt;COUNTA('f2'!$B$2:$B$121),"",IF(ISNA(VLOOKUP('f2'!B746,'f1'!$D$2:$D$1048576,1,FALSE))=TRUE,'f2'!B746,""))</f>
        <v/>
      </c>
    </row>
    <row r="747" spans="2:2" x14ac:dyDescent="0.2">
      <c r="B747" s="27" t="str">
        <f>IF(ROW(B747)-1&gt;COUNTA('f2'!$B$2:$B$121),"",IF(ISNA(VLOOKUP('f2'!B747,'f1'!$D$2:$D$1048576,1,FALSE))=TRUE,'f2'!B747,""))</f>
        <v/>
      </c>
    </row>
    <row r="748" spans="2:2" x14ac:dyDescent="0.2">
      <c r="B748" s="27" t="str">
        <f>IF(ROW(B748)-1&gt;COUNTA('f2'!$B$2:$B$121),"",IF(ISNA(VLOOKUP('f2'!B748,'f1'!$D$2:$D$1048576,1,FALSE))=TRUE,'f2'!B748,""))</f>
        <v/>
      </c>
    </row>
    <row r="749" spans="2:2" x14ac:dyDescent="0.2">
      <c r="B749" s="27" t="str">
        <f>IF(ROW(B749)-1&gt;COUNTA('f2'!$B$2:$B$121),"",IF(ISNA(VLOOKUP('f2'!B749,'f1'!$D$2:$D$1048576,1,FALSE))=TRUE,'f2'!B749,""))</f>
        <v/>
      </c>
    </row>
    <row r="750" spans="2:2" x14ac:dyDescent="0.2">
      <c r="B750" s="27" t="str">
        <f>IF(ROW(B750)-1&gt;COUNTA('f2'!$B$2:$B$121),"",IF(ISNA(VLOOKUP('f2'!B750,'f1'!$D$2:$D$1048576,1,FALSE))=TRUE,'f2'!B750,""))</f>
        <v/>
      </c>
    </row>
    <row r="751" spans="2:2" x14ac:dyDescent="0.2">
      <c r="B751" s="27" t="str">
        <f>IF(ROW(B751)-1&gt;COUNTA('f2'!$B$2:$B$121),"",IF(ISNA(VLOOKUP('f2'!B751,'f1'!$D$2:$D$1048576,1,FALSE))=TRUE,'f2'!B751,""))</f>
        <v/>
      </c>
    </row>
    <row r="752" spans="2:2" x14ac:dyDescent="0.2">
      <c r="B752" s="27" t="str">
        <f>IF(ROW(B752)-1&gt;COUNTA('f2'!$B$2:$B$121),"",IF(ISNA(VLOOKUP('f2'!B752,'f1'!$D$2:$D$1048576,1,FALSE))=TRUE,'f2'!B752,""))</f>
        <v/>
      </c>
    </row>
    <row r="753" spans="2:2" x14ac:dyDescent="0.2">
      <c r="B753" s="27" t="str">
        <f>IF(ROW(B753)-1&gt;COUNTA('f2'!$B$2:$B$121),"",IF(ISNA(VLOOKUP('f2'!B753,'f1'!$D$2:$D$1048576,1,FALSE))=TRUE,'f2'!B753,""))</f>
        <v/>
      </c>
    </row>
    <row r="754" spans="2:2" x14ac:dyDescent="0.2">
      <c r="B754" s="27" t="str">
        <f>IF(ROW(B754)-1&gt;COUNTA('f2'!$B$2:$B$121),"",IF(ISNA(VLOOKUP('f2'!B754,'f1'!$D$2:$D$1048576,1,FALSE))=TRUE,'f2'!B754,""))</f>
        <v/>
      </c>
    </row>
    <row r="755" spans="2:2" x14ac:dyDescent="0.2">
      <c r="B755" s="27" t="str">
        <f>IF(ROW(B755)-1&gt;COUNTA('f2'!$B$2:$B$121),"",IF(ISNA(VLOOKUP('f2'!B755,'f1'!$D$2:$D$1048576,1,FALSE))=TRUE,'f2'!B755,""))</f>
        <v/>
      </c>
    </row>
    <row r="756" spans="2:2" x14ac:dyDescent="0.2">
      <c r="B756" s="27" t="str">
        <f>IF(ROW(B756)-1&gt;COUNTA('f2'!$B$2:$B$121),"",IF(ISNA(VLOOKUP('f2'!B756,'f1'!$D$2:$D$1048576,1,FALSE))=TRUE,'f2'!B756,""))</f>
        <v/>
      </c>
    </row>
    <row r="757" spans="2:2" x14ac:dyDescent="0.2">
      <c r="B757" s="27" t="str">
        <f>IF(ROW(B757)-1&gt;COUNTA('f2'!$B$2:$B$121),"",IF(ISNA(VLOOKUP('f2'!B757,'f1'!$D$2:$D$1048576,1,FALSE))=TRUE,'f2'!B757,""))</f>
        <v/>
      </c>
    </row>
    <row r="758" spans="2:2" x14ac:dyDescent="0.2">
      <c r="B758" s="27" t="str">
        <f>IF(ROW(B758)-1&gt;COUNTA('f2'!$B$2:$B$121),"",IF(ISNA(VLOOKUP('f2'!B758,'f1'!$D$2:$D$1048576,1,FALSE))=TRUE,'f2'!B758,""))</f>
        <v/>
      </c>
    </row>
    <row r="759" spans="2:2" x14ac:dyDescent="0.2">
      <c r="B759" s="27" t="str">
        <f>IF(ROW(B759)-1&gt;COUNTA('f2'!$B$2:$B$121),"",IF(ISNA(VLOOKUP('f2'!B759,'f1'!$D$2:$D$1048576,1,FALSE))=TRUE,'f2'!B759,""))</f>
        <v/>
      </c>
    </row>
    <row r="760" spans="2:2" x14ac:dyDescent="0.2">
      <c r="B760" s="27" t="str">
        <f>IF(ROW(B760)-1&gt;COUNTA('f2'!$B$2:$B$121),"",IF(ISNA(VLOOKUP('f2'!B760,'f1'!$D$2:$D$1048576,1,FALSE))=TRUE,'f2'!B760,""))</f>
        <v/>
      </c>
    </row>
    <row r="761" spans="2:2" x14ac:dyDescent="0.2">
      <c r="B761" s="27" t="str">
        <f>IF(ROW(B761)-1&gt;COUNTA('f2'!$B$2:$B$121),"",IF(ISNA(VLOOKUP('f2'!B761,'f1'!$D$2:$D$1048576,1,FALSE))=TRUE,'f2'!B761,""))</f>
        <v/>
      </c>
    </row>
    <row r="762" spans="2:2" x14ac:dyDescent="0.2">
      <c r="B762" s="27" t="str">
        <f>IF(ROW(B762)-1&gt;COUNTA('f2'!$B$2:$B$121),"",IF(ISNA(VLOOKUP('f2'!B762,'f1'!$D$2:$D$1048576,1,FALSE))=TRUE,'f2'!B762,""))</f>
        <v/>
      </c>
    </row>
    <row r="763" spans="2:2" x14ac:dyDescent="0.2">
      <c r="B763" s="27" t="str">
        <f>IF(ROW(B763)-1&gt;COUNTA('f2'!$B$2:$B$121),"",IF(ISNA(VLOOKUP('f2'!B763,'f1'!$D$2:$D$1048576,1,FALSE))=TRUE,'f2'!B763,""))</f>
        <v/>
      </c>
    </row>
    <row r="764" spans="2:2" x14ac:dyDescent="0.2">
      <c r="B764" s="27" t="str">
        <f>IF(ROW(B764)-1&gt;COUNTA('f2'!$B$2:$B$121),"",IF(ISNA(VLOOKUP('f2'!B764,'f1'!$D$2:$D$1048576,1,FALSE))=TRUE,'f2'!B764,""))</f>
        <v/>
      </c>
    </row>
    <row r="765" spans="2:2" x14ac:dyDescent="0.2">
      <c r="B765" s="27" t="str">
        <f>IF(ROW(B765)-1&gt;COUNTA('f2'!$B$2:$B$121),"",IF(ISNA(VLOOKUP('f2'!B765,'f1'!$D$2:$D$1048576,1,FALSE))=TRUE,'f2'!B765,""))</f>
        <v/>
      </c>
    </row>
    <row r="766" spans="2:2" x14ac:dyDescent="0.2">
      <c r="B766" s="27" t="str">
        <f>IF(ROW(B766)-1&gt;COUNTA('f2'!$B$2:$B$121),"",IF(ISNA(VLOOKUP('f2'!B766,'f1'!$D$2:$D$1048576,1,FALSE))=TRUE,'f2'!B766,""))</f>
        <v/>
      </c>
    </row>
    <row r="767" spans="2:2" x14ac:dyDescent="0.2">
      <c r="B767" s="27" t="str">
        <f>IF(ROW(B767)-1&gt;COUNTA('f2'!$B$2:$B$121),"",IF(ISNA(VLOOKUP('f2'!B767,'f1'!$D$2:$D$1048576,1,FALSE))=TRUE,'f2'!B767,""))</f>
        <v/>
      </c>
    </row>
    <row r="768" spans="2:2" x14ac:dyDescent="0.2">
      <c r="B768" s="27" t="str">
        <f>IF(ROW(B768)-1&gt;COUNTA('f2'!$B$2:$B$121),"",IF(ISNA(VLOOKUP('f2'!B768,'f1'!$D$2:$D$1048576,1,FALSE))=TRUE,'f2'!B768,""))</f>
        <v/>
      </c>
    </row>
    <row r="769" spans="2:2" x14ac:dyDescent="0.2">
      <c r="B769" s="27" t="str">
        <f>IF(ROW(B769)-1&gt;COUNTA('f2'!$B$2:$B$121),"",IF(ISNA(VLOOKUP('f2'!B769,'f1'!$D$2:$D$1048576,1,FALSE))=TRUE,'f2'!B769,""))</f>
        <v/>
      </c>
    </row>
    <row r="770" spans="2:2" x14ac:dyDescent="0.2">
      <c r="B770" s="27" t="str">
        <f>IF(ROW(B770)-1&gt;COUNTA('f2'!$B$2:$B$121),"",IF(ISNA(VLOOKUP('f2'!B770,'f1'!$D$2:$D$1048576,1,FALSE))=TRUE,'f2'!B770,""))</f>
        <v/>
      </c>
    </row>
    <row r="771" spans="2:2" x14ac:dyDescent="0.2">
      <c r="B771" s="27" t="str">
        <f>IF(ROW(B771)-1&gt;COUNTA('f2'!$B$2:$B$121),"",IF(ISNA(VLOOKUP('f2'!B771,'f1'!$D$2:$D$1048576,1,FALSE))=TRUE,'f2'!B771,""))</f>
        <v/>
      </c>
    </row>
    <row r="772" spans="2:2" x14ac:dyDescent="0.2">
      <c r="B772" s="27" t="str">
        <f>IF(ROW(B772)-1&gt;COUNTA('f2'!$B$2:$B$121),"",IF(ISNA(VLOOKUP('f2'!B772,'f1'!$D$2:$D$1048576,1,FALSE))=TRUE,'f2'!B772,""))</f>
        <v/>
      </c>
    </row>
    <row r="773" spans="2:2" x14ac:dyDescent="0.2">
      <c r="B773" s="27" t="str">
        <f>IF(ROW(B773)-1&gt;COUNTA('f2'!$B$2:$B$121),"",IF(ISNA(VLOOKUP('f2'!B773,'f1'!$D$2:$D$1048576,1,FALSE))=TRUE,'f2'!B773,""))</f>
        <v/>
      </c>
    </row>
    <row r="774" spans="2:2" x14ac:dyDescent="0.2">
      <c r="B774" s="27" t="str">
        <f>IF(ROW(B774)-1&gt;COUNTA('f2'!$B$2:$B$121),"",IF(ISNA(VLOOKUP('f2'!B774,'f1'!$D$2:$D$1048576,1,FALSE))=TRUE,'f2'!B774,""))</f>
        <v/>
      </c>
    </row>
    <row r="775" spans="2:2" x14ac:dyDescent="0.2">
      <c r="B775" s="27" t="str">
        <f>IF(ROW(B775)-1&gt;COUNTA('f2'!$B$2:$B$121),"",IF(ISNA(VLOOKUP('f2'!B775,'f1'!$D$2:$D$1048576,1,FALSE))=TRUE,'f2'!B775,""))</f>
        <v/>
      </c>
    </row>
    <row r="776" spans="2:2" x14ac:dyDescent="0.2">
      <c r="B776" s="27" t="str">
        <f>IF(ROW(B776)-1&gt;COUNTA('f2'!$B$2:$B$121),"",IF(ISNA(VLOOKUP('f2'!B776,'f1'!$D$2:$D$1048576,1,FALSE))=TRUE,'f2'!B776,""))</f>
        <v/>
      </c>
    </row>
    <row r="777" spans="2:2" x14ac:dyDescent="0.2">
      <c r="B777" s="27" t="str">
        <f>IF(ROW(B777)-1&gt;COUNTA('f2'!$B$2:$B$121),"",IF(ISNA(VLOOKUP('f2'!B777,'f1'!$D$2:$D$1048576,1,FALSE))=TRUE,'f2'!B777,""))</f>
        <v/>
      </c>
    </row>
    <row r="778" spans="2:2" x14ac:dyDescent="0.2">
      <c r="B778" s="27" t="str">
        <f>IF(ROW(B778)-1&gt;COUNTA('f2'!$B$2:$B$121),"",IF(ISNA(VLOOKUP('f2'!B778,'f1'!$D$2:$D$1048576,1,FALSE))=TRUE,'f2'!B778,""))</f>
        <v/>
      </c>
    </row>
    <row r="779" spans="2:2" x14ac:dyDescent="0.2">
      <c r="B779" s="27" t="str">
        <f>IF(ROW(B779)-1&gt;COUNTA('f2'!$B$2:$B$121),"",IF(ISNA(VLOOKUP('f2'!B779,'f1'!$D$2:$D$1048576,1,FALSE))=TRUE,'f2'!B779,""))</f>
        <v/>
      </c>
    </row>
    <row r="780" spans="2:2" x14ac:dyDescent="0.2">
      <c r="B780" s="27" t="str">
        <f>IF(ROW(B780)-1&gt;COUNTA('f2'!$B$2:$B$121),"",IF(ISNA(VLOOKUP('f2'!B780,'f1'!$D$2:$D$1048576,1,FALSE))=TRUE,'f2'!B780,""))</f>
        <v/>
      </c>
    </row>
    <row r="781" spans="2:2" x14ac:dyDescent="0.2">
      <c r="B781" s="27" t="str">
        <f>IF(ROW(B781)-1&gt;COUNTA('f2'!$B$2:$B$121),"",IF(ISNA(VLOOKUP('f2'!B781,'f1'!$D$2:$D$1048576,1,FALSE))=TRUE,'f2'!B781,""))</f>
        <v/>
      </c>
    </row>
    <row r="782" spans="2:2" x14ac:dyDescent="0.2">
      <c r="B782" s="27" t="str">
        <f>IF(ROW(B782)-1&gt;COUNTA('f2'!$B$2:$B$121),"",IF(ISNA(VLOOKUP('f2'!B782,'f1'!$D$2:$D$1048576,1,FALSE))=TRUE,'f2'!B782,""))</f>
        <v/>
      </c>
    </row>
    <row r="783" spans="2:2" x14ac:dyDescent="0.2">
      <c r="B783" s="27" t="str">
        <f>IF(ROW(B783)-1&gt;COUNTA('f2'!$B$2:$B$121),"",IF(ISNA(VLOOKUP('f2'!B783,'f1'!$D$2:$D$1048576,1,FALSE))=TRUE,'f2'!B783,""))</f>
        <v/>
      </c>
    </row>
    <row r="784" spans="2:2" x14ac:dyDescent="0.2">
      <c r="B784" s="27" t="str">
        <f>IF(ROW(B784)-1&gt;COUNTA('f2'!$B$2:$B$121),"",IF(ISNA(VLOOKUP('f2'!B784,'f1'!$D$2:$D$1048576,1,FALSE))=TRUE,'f2'!B784,""))</f>
        <v/>
      </c>
    </row>
    <row r="785" spans="2:2" x14ac:dyDescent="0.2">
      <c r="B785" s="27" t="str">
        <f>IF(ROW(B785)-1&gt;COUNTA('f2'!$B$2:$B$121),"",IF(ISNA(VLOOKUP('f2'!B785,'f1'!$D$2:$D$1048576,1,FALSE))=TRUE,'f2'!B785,""))</f>
        <v/>
      </c>
    </row>
    <row r="786" spans="2:2" x14ac:dyDescent="0.2">
      <c r="B786" s="27" t="str">
        <f>IF(ROW(B786)-1&gt;COUNTA('f2'!$B$2:$B$121),"",IF(ISNA(VLOOKUP('f2'!B786,'f1'!$D$2:$D$1048576,1,FALSE))=TRUE,'f2'!B786,""))</f>
        <v/>
      </c>
    </row>
    <row r="787" spans="2:2" x14ac:dyDescent="0.2">
      <c r="B787" s="27" t="str">
        <f>IF(ROW(B787)-1&gt;COUNTA('f2'!$B$2:$B$121),"",IF(ISNA(VLOOKUP('f2'!B787,'f1'!$D$2:$D$1048576,1,FALSE))=TRUE,'f2'!B787,""))</f>
        <v/>
      </c>
    </row>
    <row r="788" spans="2:2" x14ac:dyDescent="0.2">
      <c r="B788" s="27" t="str">
        <f>IF(ROW(B788)-1&gt;COUNTA('f2'!$B$2:$B$121),"",IF(ISNA(VLOOKUP('f2'!B788,'f1'!$D$2:$D$1048576,1,FALSE))=TRUE,'f2'!B788,""))</f>
        <v/>
      </c>
    </row>
    <row r="789" spans="2:2" x14ac:dyDescent="0.2">
      <c r="B789" s="27" t="str">
        <f>IF(ROW(B789)-1&gt;COUNTA('f2'!$B$2:$B$121),"",IF(ISNA(VLOOKUP('f2'!B789,'f1'!$D$2:$D$1048576,1,FALSE))=TRUE,'f2'!B789,""))</f>
        <v/>
      </c>
    </row>
    <row r="790" spans="2:2" x14ac:dyDescent="0.2">
      <c r="B790" s="27" t="str">
        <f>IF(ROW(B790)-1&gt;COUNTA('f2'!$B$2:$B$121),"",IF(ISNA(VLOOKUP('f2'!B790,'f1'!$D$2:$D$1048576,1,FALSE))=TRUE,'f2'!B790,""))</f>
        <v/>
      </c>
    </row>
    <row r="791" spans="2:2" x14ac:dyDescent="0.2">
      <c r="B791" s="27" t="str">
        <f>IF(ROW(B791)-1&gt;COUNTA('f2'!$B$2:$B$121),"",IF(ISNA(VLOOKUP('f2'!B791,'f1'!$D$2:$D$1048576,1,FALSE))=TRUE,'f2'!B791,""))</f>
        <v/>
      </c>
    </row>
    <row r="792" spans="2:2" x14ac:dyDescent="0.2">
      <c r="B792" s="27" t="str">
        <f>IF(ROW(B792)-1&gt;COUNTA('f2'!$B$2:$B$121),"",IF(ISNA(VLOOKUP('f2'!B792,'f1'!$D$2:$D$1048576,1,FALSE))=TRUE,'f2'!B792,""))</f>
        <v/>
      </c>
    </row>
    <row r="793" spans="2:2" x14ac:dyDescent="0.2">
      <c r="B793" s="27" t="str">
        <f>IF(ROW(B793)-1&gt;COUNTA('f2'!$B$2:$B$121),"",IF(ISNA(VLOOKUP('f2'!B793,'f1'!$D$2:$D$1048576,1,FALSE))=TRUE,'f2'!B793,""))</f>
        <v/>
      </c>
    </row>
    <row r="794" spans="2:2" x14ac:dyDescent="0.2">
      <c r="B794" s="27" t="str">
        <f>IF(ROW(B794)-1&gt;COUNTA('f2'!$B$2:$B$121),"",IF(ISNA(VLOOKUP('f2'!B794,'f1'!$D$2:$D$1048576,1,FALSE))=TRUE,'f2'!B794,""))</f>
        <v/>
      </c>
    </row>
    <row r="795" spans="2:2" x14ac:dyDescent="0.2">
      <c r="B795" s="27" t="str">
        <f>IF(ROW(B795)-1&gt;COUNTA('f2'!$B$2:$B$121),"",IF(ISNA(VLOOKUP('f2'!B795,'f1'!$D$2:$D$1048576,1,FALSE))=TRUE,'f2'!B795,""))</f>
        <v/>
      </c>
    </row>
    <row r="796" spans="2:2" x14ac:dyDescent="0.2">
      <c r="B796" s="27" t="str">
        <f>IF(ROW(B796)-1&gt;COUNTA('f2'!$B$2:$B$121),"",IF(ISNA(VLOOKUP('f2'!B796,'f1'!$D$2:$D$1048576,1,FALSE))=TRUE,'f2'!B796,""))</f>
        <v/>
      </c>
    </row>
    <row r="797" spans="2:2" x14ac:dyDescent="0.2">
      <c r="B797" s="27" t="str">
        <f>IF(ROW(B797)-1&gt;COUNTA('f2'!$B$2:$B$121),"",IF(ISNA(VLOOKUP('f2'!B797,'f1'!$D$2:$D$1048576,1,FALSE))=TRUE,'f2'!B797,""))</f>
        <v/>
      </c>
    </row>
    <row r="798" spans="2:2" x14ac:dyDescent="0.2">
      <c r="B798" s="27" t="str">
        <f>IF(ROW(B798)-1&gt;COUNTA('f2'!$B$2:$B$121),"",IF(ISNA(VLOOKUP('f2'!B798,'f1'!$D$2:$D$1048576,1,FALSE))=TRUE,'f2'!B798,""))</f>
        <v/>
      </c>
    </row>
    <row r="799" spans="2:2" x14ac:dyDescent="0.2">
      <c r="B799" s="27" t="str">
        <f>IF(ROW(B799)-1&gt;COUNTA('f2'!$B$2:$B$121),"",IF(ISNA(VLOOKUP('f2'!B799,'f1'!$D$2:$D$1048576,1,FALSE))=TRUE,'f2'!B799,""))</f>
        <v/>
      </c>
    </row>
    <row r="800" spans="2:2" x14ac:dyDescent="0.2">
      <c r="B800" s="27" t="str">
        <f>IF(ROW(B800)-1&gt;COUNTA('f2'!$B$2:$B$121),"",IF(ISNA(VLOOKUP('f2'!B800,'f1'!$D$2:$D$1048576,1,FALSE))=TRUE,'f2'!B800,""))</f>
        <v/>
      </c>
    </row>
    <row r="801" spans="2:2" x14ac:dyDescent="0.2">
      <c r="B801" s="27" t="str">
        <f>IF(ROW(B801)-1&gt;COUNTA('f2'!$B$2:$B$121),"",IF(ISNA(VLOOKUP('f2'!B801,'f1'!$D$2:$D$1048576,1,FALSE))=TRUE,'f2'!B801,""))</f>
        <v/>
      </c>
    </row>
    <row r="802" spans="2:2" x14ac:dyDescent="0.2">
      <c r="B802" s="27" t="str">
        <f>IF(ROW(B802)-1&gt;COUNTA('f2'!$B$2:$B$121),"",IF(ISNA(VLOOKUP('f2'!B802,'f1'!$D$2:$D$1048576,1,FALSE))=TRUE,'f2'!B802,""))</f>
        <v/>
      </c>
    </row>
    <row r="803" spans="2:2" x14ac:dyDescent="0.2">
      <c r="B803" s="27" t="str">
        <f>IF(ROW(B803)-1&gt;COUNTA('f2'!$B$2:$B$121),"",IF(ISNA(VLOOKUP('f2'!B803,'f1'!$D$2:$D$1048576,1,FALSE))=TRUE,'f2'!B803,""))</f>
        <v/>
      </c>
    </row>
    <row r="804" spans="2:2" x14ac:dyDescent="0.2">
      <c r="B804" s="27" t="str">
        <f>IF(ROW(B804)-1&gt;COUNTA('f2'!$B$2:$B$121),"",IF(ISNA(VLOOKUP('f2'!B804,'f1'!$D$2:$D$1048576,1,FALSE))=TRUE,'f2'!B804,""))</f>
        <v/>
      </c>
    </row>
    <row r="805" spans="2:2" x14ac:dyDescent="0.2">
      <c r="B805" s="27" t="str">
        <f>IF(ROW(B805)-1&gt;COUNTA('f2'!$B$2:$B$121),"",IF(ISNA(VLOOKUP('f2'!B805,'f1'!$D$2:$D$1048576,1,FALSE))=TRUE,'f2'!B805,""))</f>
        <v/>
      </c>
    </row>
    <row r="806" spans="2:2" x14ac:dyDescent="0.2">
      <c r="B806" s="27" t="str">
        <f>IF(ROW(B806)-1&gt;COUNTA('f2'!$B$2:$B$121),"",IF(ISNA(VLOOKUP('f2'!B806,'f1'!$D$2:$D$1048576,1,FALSE))=TRUE,'f2'!B806,""))</f>
        <v/>
      </c>
    </row>
    <row r="807" spans="2:2" x14ac:dyDescent="0.2">
      <c r="B807" s="27" t="str">
        <f>IF(ROW(B807)-1&gt;COUNTA('f2'!$B$2:$B$121),"",IF(ISNA(VLOOKUP('f2'!B807,'f1'!$D$2:$D$1048576,1,FALSE))=TRUE,'f2'!B807,""))</f>
        <v/>
      </c>
    </row>
    <row r="808" spans="2:2" x14ac:dyDescent="0.2">
      <c r="B808" s="27" t="str">
        <f>IF(ROW(B808)-1&gt;COUNTA('f2'!$B$2:$B$121),"",IF(ISNA(VLOOKUP('f2'!B808,'f1'!$D$2:$D$1048576,1,FALSE))=TRUE,'f2'!B808,""))</f>
        <v/>
      </c>
    </row>
    <row r="809" spans="2:2" x14ac:dyDescent="0.2">
      <c r="B809" s="27" t="str">
        <f>IF(ROW(B809)-1&gt;COUNTA('f2'!$B$2:$B$121),"",IF(ISNA(VLOOKUP('f2'!B809,'f1'!$D$2:$D$1048576,1,FALSE))=TRUE,'f2'!B809,""))</f>
        <v/>
      </c>
    </row>
    <row r="810" spans="2:2" x14ac:dyDescent="0.2">
      <c r="B810" s="27" t="str">
        <f>IF(ROW(B810)-1&gt;COUNTA('f2'!$B$2:$B$121),"",IF(ISNA(VLOOKUP('f2'!B810,'f1'!$D$2:$D$1048576,1,FALSE))=TRUE,'f2'!B810,""))</f>
        <v/>
      </c>
    </row>
    <row r="811" spans="2:2" x14ac:dyDescent="0.2">
      <c r="B811" s="27" t="str">
        <f>IF(ROW(B811)-1&gt;COUNTA('f2'!$B$2:$B$121),"",IF(ISNA(VLOOKUP('f2'!B811,'f1'!$D$2:$D$1048576,1,FALSE))=TRUE,'f2'!B811,""))</f>
        <v/>
      </c>
    </row>
    <row r="812" spans="2:2" x14ac:dyDescent="0.2">
      <c r="B812" s="27" t="str">
        <f>IF(ROW(B812)-1&gt;COUNTA('f2'!$B$2:$B$121),"",IF(ISNA(VLOOKUP('f2'!B812,'f1'!$D$2:$D$1048576,1,FALSE))=TRUE,'f2'!B812,""))</f>
        <v/>
      </c>
    </row>
    <row r="813" spans="2:2" x14ac:dyDescent="0.2">
      <c r="B813" s="27" t="str">
        <f>IF(ROW(B813)-1&gt;COUNTA('f2'!$B$2:$B$121),"",IF(ISNA(VLOOKUP('f2'!B813,'f1'!$D$2:$D$1048576,1,FALSE))=TRUE,'f2'!B813,""))</f>
        <v/>
      </c>
    </row>
    <row r="814" spans="2:2" x14ac:dyDescent="0.2">
      <c r="B814" s="27" t="str">
        <f>IF(ROW(B814)-1&gt;COUNTA('f2'!$B$2:$B$121),"",IF(ISNA(VLOOKUP('f2'!B814,'f1'!$D$2:$D$1048576,1,FALSE))=TRUE,'f2'!B814,""))</f>
        <v/>
      </c>
    </row>
    <row r="815" spans="2:2" x14ac:dyDescent="0.2">
      <c r="B815" s="27" t="str">
        <f>IF(ROW(B815)-1&gt;COUNTA('f2'!$B$2:$B$121),"",IF(ISNA(VLOOKUP('f2'!B815,'f1'!$D$2:$D$1048576,1,FALSE))=TRUE,'f2'!B815,""))</f>
        <v/>
      </c>
    </row>
    <row r="816" spans="2:2" x14ac:dyDescent="0.2">
      <c r="B816" s="27" t="str">
        <f>IF(ROW(B816)-1&gt;COUNTA('f2'!$B$2:$B$121),"",IF(ISNA(VLOOKUP('f2'!B816,'f1'!$D$2:$D$1048576,1,FALSE))=TRUE,'f2'!B816,""))</f>
        <v/>
      </c>
    </row>
    <row r="817" spans="2:2" x14ac:dyDescent="0.2">
      <c r="B817" s="27" t="str">
        <f>IF(ROW(B817)-1&gt;COUNTA('f2'!$B$2:$B$121),"",IF(ISNA(VLOOKUP('f2'!B817,'f1'!$D$2:$D$1048576,1,FALSE))=TRUE,'f2'!B817,""))</f>
        <v/>
      </c>
    </row>
    <row r="818" spans="2:2" x14ac:dyDescent="0.2">
      <c r="B818" s="27" t="str">
        <f>IF(ROW(B818)-1&gt;COUNTA('f2'!$B$2:$B$121),"",IF(ISNA(VLOOKUP('f2'!B818,'f1'!$D$2:$D$1048576,1,FALSE))=TRUE,'f2'!B818,""))</f>
        <v/>
      </c>
    </row>
    <row r="819" spans="2:2" x14ac:dyDescent="0.2">
      <c r="B819" s="27" t="str">
        <f>IF(ROW(B819)-1&gt;COUNTA('f2'!$B$2:$B$121),"",IF(ISNA(VLOOKUP('f2'!B819,'f1'!$D$2:$D$1048576,1,FALSE))=TRUE,'f2'!B819,""))</f>
        <v/>
      </c>
    </row>
    <row r="820" spans="2:2" x14ac:dyDescent="0.2">
      <c r="B820" s="27" t="str">
        <f>IF(ROW(B820)-1&gt;COUNTA('f2'!$B$2:$B$121),"",IF(ISNA(VLOOKUP('f2'!B820,'f1'!$D$2:$D$1048576,1,FALSE))=TRUE,'f2'!B820,""))</f>
        <v/>
      </c>
    </row>
    <row r="821" spans="2:2" x14ac:dyDescent="0.2">
      <c r="B821" s="27" t="str">
        <f>IF(ROW(B821)-1&gt;COUNTA('f2'!$B$2:$B$121),"",IF(ISNA(VLOOKUP('f2'!B821,'f1'!$D$2:$D$1048576,1,FALSE))=TRUE,'f2'!B821,""))</f>
        <v/>
      </c>
    </row>
    <row r="822" spans="2:2" x14ac:dyDescent="0.2">
      <c r="B822" s="27" t="str">
        <f>IF(ROW(B822)-1&gt;COUNTA('f2'!$B$2:$B$121),"",IF(ISNA(VLOOKUP('f2'!B822,'f1'!$D$2:$D$1048576,1,FALSE))=TRUE,'f2'!B822,""))</f>
        <v/>
      </c>
    </row>
    <row r="823" spans="2:2" x14ac:dyDescent="0.2">
      <c r="B823" s="27" t="str">
        <f>IF(ROW(B823)-1&gt;COUNTA('f2'!$B$2:$B$121),"",IF(ISNA(VLOOKUP('f2'!B823,'f1'!$D$2:$D$1048576,1,FALSE))=TRUE,'f2'!B823,""))</f>
        <v/>
      </c>
    </row>
    <row r="824" spans="2:2" x14ac:dyDescent="0.2">
      <c r="B824" s="27" t="str">
        <f>IF(ROW(B824)-1&gt;COUNTA('f2'!$B$2:$B$121),"",IF(ISNA(VLOOKUP('f2'!B824,'f1'!$D$2:$D$1048576,1,FALSE))=TRUE,'f2'!B824,""))</f>
        <v/>
      </c>
    </row>
    <row r="825" spans="2:2" x14ac:dyDescent="0.2">
      <c r="B825" s="27" t="str">
        <f>IF(ROW(B825)-1&gt;COUNTA('f2'!$B$2:$B$121),"",IF(ISNA(VLOOKUP('f2'!B825,'f1'!$D$2:$D$1048576,1,FALSE))=TRUE,'f2'!B825,""))</f>
        <v/>
      </c>
    </row>
    <row r="826" spans="2:2" x14ac:dyDescent="0.2">
      <c r="B826" s="27" t="str">
        <f>IF(ROW(B826)-1&gt;COUNTA('f2'!$B$2:$B$121),"",IF(ISNA(VLOOKUP('f2'!B826,'f1'!$D$2:$D$1048576,1,FALSE))=TRUE,'f2'!B826,""))</f>
        <v/>
      </c>
    </row>
    <row r="827" spans="2:2" x14ac:dyDescent="0.2">
      <c r="B827" s="27" t="str">
        <f>IF(ROW(B827)-1&gt;COUNTA('f2'!$B$2:$B$121),"",IF(ISNA(VLOOKUP('f2'!B827,'f1'!$D$2:$D$1048576,1,FALSE))=TRUE,'f2'!B827,""))</f>
        <v/>
      </c>
    </row>
    <row r="828" spans="2:2" x14ac:dyDescent="0.2">
      <c r="B828" s="27" t="str">
        <f>IF(ROW(B828)-1&gt;COUNTA('f2'!$B$2:$B$121),"",IF(ISNA(VLOOKUP('f2'!B828,'f1'!$D$2:$D$1048576,1,FALSE))=TRUE,'f2'!B828,""))</f>
        <v/>
      </c>
    </row>
    <row r="829" spans="2:2" x14ac:dyDescent="0.2">
      <c r="B829" s="27" t="str">
        <f>IF(ROW(B829)-1&gt;COUNTA('f2'!$B$2:$B$121),"",IF(ISNA(VLOOKUP('f2'!B829,'f1'!$D$2:$D$1048576,1,FALSE))=TRUE,'f2'!B829,""))</f>
        <v/>
      </c>
    </row>
    <row r="830" spans="2:2" x14ac:dyDescent="0.2">
      <c r="B830" s="27" t="str">
        <f>IF(ROW(B830)-1&gt;COUNTA('f2'!$B$2:$B$121),"",IF(ISNA(VLOOKUP('f2'!B830,'f1'!$D$2:$D$1048576,1,FALSE))=TRUE,'f2'!B830,""))</f>
        <v/>
      </c>
    </row>
    <row r="831" spans="2:2" x14ac:dyDescent="0.2">
      <c r="B831" s="27" t="str">
        <f>IF(ROW(B831)-1&gt;COUNTA('f2'!$B$2:$B$121),"",IF(ISNA(VLOOKUP('f2'!B831,'f1'!$D$2:$D$1048576,1,FALSE))=TRUE,'f2'!B831,""))</f>
        <v/>
      </c>
    </row>
    <row r="832" spans="2:2" x14ac:dyDescent="0.2">
      <c r="B832" s="27" t="str">
        <f>IF(ROW(B832)-1&gt;COUNTA('f2'!$B$2:$B$121),"",IF(ISNA(VLOOKUP('f2'!B832,'f1'!$D$2:$D$1048576,1,FALSE))=TRUE,'f2'!B832,""))</f>
        <v/>
      </c>
    </row>
    <row r="833" spans="2:2" x14ac:dyDescent="0.2">
      <c r="B833" s="27" t="str">
        <f>IF(ROW(B833)-1&gt;COUNTA('f2'!$B$2:$B$121),"",IF(ISNA(VLOOKUP('f2'!B833,'f1'!$D$2:$D$1048576,1,FALSE))=TRUE,'f2'!B833,""))</f>
        <v/>
      </c>
    </row>
    <row r="834" spans="2:2" x14ac:dyDescent="0.2">
      <c r="B834" s="27" t="str">
        <f>IF(ROW(B834)-1&gt;COUNTA('f2'!$B$2:$B$121),"",IF(ISNA(VLOOKUP('f2'!B834,'f1'!$D$2:$D$1048576,1,FALSE))=TRUE,'f2'!B834,""))</f>
        <v/>
      </c>
    </row>
    <row r="835" spans="2:2" x14ac:dyDescent="0.2">
      <c r="B835" s="27" t="str">
        <f>IF(ROW(B835)-1&gt;COUNTA('f2'!$B$2:$B$121),"",IF(ISNA(VLOOKUP('f2'!B835,'f1'!$D$2:$D$1048576,1,FALSE))=TRUE,'f2'!B835,""))</f>
        <v/>
      </c>
    </row>
    <row r="836" spans="2:2" x14ac:dyDescent="0.2">
      <c r="B836" s="27" t="str">
        <f>IF(ROW(B836)-1&gt;COUNTA('f2'!$B$2:$B$121),"",IF(ISNA(VLOOKUP('f2'!B836,'f1'!$D$2:$D$1048576,1,FALSE))=TRUE,'f2'!B836,""))</f>
        <v/>
      </c>
    </row>
    <row r="837" spans="2:2" x14ac:dyDescent="0.2">
      <c r="B837" s="27" t="str">
        <f>IF(ROW(B837)-1&gt;COUNTA('f2'!$B$2:$B$121),"",IF(ISNA(VLOOKUP('f2'!B837,'f1'!$D$2:$D$1048576,1,FALSE))=TRUE,'f2'!B837,""))</f>
        <v/>
      </c>
    </row>
    <row r="838" spans="2:2" x14ac:dyDescent="0.2">
      <c r="B838" s="27" t="str">
        <f>IF(ROW(B838)-1&gt;COUNTA('f2'!$B$2:$B$121),"",IF(ISNA(VLOOKUP('f2'!B838,'f1'!$D$2:$D$1048576,1,FALSE))=TRUE,'f2'!B838,""))</f>
        <v/>
      </c>
    </row>
    <row r="839" spans="2:2" x14ac:dyDescent="0.2">
      <c r="B839" s="27" t="str">
        <f>IF(ROW(B839)-1&gt;COUNTA('f2'!$B$2:$B$121),"",IF(ISNA(VLOOKUP('f2'!B839,'f1'!$D$2:$D$1048576,1,FALSE))=TRUE,'f2'!B839,""))</f>
        <v/>
      </c>
    </row>
    <row r="840" spans="2:2" x14ac:dyDescent="0.2">
      <c r="B840" s="27" t="str">
        <f>IF(ROW(B840)-1&gt;COUNTA('f2'!$B$2:$B$121),"",IF(ISNA(VLOOKUP('f2'!B840,'f1'!$D$2:$D$1048576,1,FALSE))=TRUE,'f2'!B840,""))</f>
        <v/>
      </c>
    </row>
    <row r="841" spans="2:2" x14ac:dyDescent="0.2">
      <c r="B841" s="27" t="str">
        <f>IF(ROW(B841)-1&gt;COUNTA('f2'!$B$2:$B$121),"",IF(ISNA(VLOOKUP('f2'!B841,'f1'!$D$2:$D$1048576,1,FALSE))=TRUE,'f2'!B841,""))</f>
        <v/>
      </c>
    </row>
    <row r="842" spans="2:2" x14ac:dyDescent="0.2">
      <c r="B842" s="27" t="str">
        <f>IF(ROW(B842)-1&gt;COUNTA('f2'!$B$2:$B$121),"",IF(ISNA(VLOOKUP('f2'!B842,'f1'!$D$2:$D$1048576,1,FALSE))=TRUE,'f2'!B842,""))</f>
        <v/>
      </c>
    </row>
    <row r="843" spans="2:2" x14ac:dyDescent="0.2">
      <c r="B843" s="27" t="str">
        <f>IF(ROW(B843)-1&gt;COUNTA('f2'!$B$2:$B$121),"",IF(ISNA(VLOOKUP('f2'!B843,'f1'!$D$2:$D$1048576,1,FALSE))=TRUE,'f2'!B843,""))</f>
        <v/>
      </c>
    </row>
    <row r="844" spans="2:2" x14ac:dyDescent="0.2">
      <c r="B844" s="27" t="str">
        <f>IF(ROW(B844)-1&gt;COUNTA('f2'!$B$2:$B$121),"",IF(ISNA(VLOOKUP('f2'!B844,'f1'!$D$2:$D$1048576,1,FALSE))=TRUE,'f2'!B844,""))</f>
        <v/>
      </c>
    </row>
    <row r="845" spans="2:2" x14ac:dyDescent="0.2">
      <c r="B845" s="27" t="str">
        <f>IF(ROW(B845)-1&gt;COUNTA('f2'!$B$2:$B$121),"",IF(ISNA(VLOOKUP('f2'!B845,'f1'!$D$2:$D$1048576,1,FALSE))=TRUE,'f2'!B845,""))</f>
        <v/>
      </c>
    </row>
    <row r="846" spans="2:2" x14ac:dyDescent="0.2">
      <c r="B846" s="27" t="str">
        <f>IF(ROW(B846)-1&gt;COUNTA('f2'!$B$2:$B$121),"",IF(ISNA(VLOOKUP('f2'!B846,'f1'!$D$2:$D$1048576,1,FALSE))=TRUE,'f2'!B846,""))</f>
        <v/>
      </c>
    </row>
    <row r="847" spans="2:2" x14ac:dyDescent="0.2">
      <c r="B847" s="27" t="str">
        <f>IF(ROW(B847)-1&gt;COUNTA('f2'!$B$2:$B$121),"",IF(ISNA(VLOOKUP('f2'!B847,'f1'!$D$2:$D$1048576,1,FALSE))=TRUE,'f2'!B847,""))</f>
        <v/>
      </c>
    </row>
    <row r="848" spans="2:2" x14ac:dyDescent="0.2">
      <c r="B848" s="27" t="str">
        <f>IF(ROW(B848)-1&gt;COUNTA('f2'!$B$2:$B$121),"",IF(ISNA(VLOOKUP('f2'!B848,'f1'!$D$2:$D$1048576,1,FALSE))=TRUE,'f2'!B848,""))</f>
        <v/>
      </c>
    </row>
    <row r="849" spans="2:2" x14ac:dyDescent="0.2">
      <c r="B849" s="27" t="str">
        <f>IF(ROW(B849)-1&gt;COUNTA('f2'!$B$2:$B$121),"",IF(ISNA(VLOOKUP('f2'!B849,'f1'!$D$2:$D$1048576,1,FALSE))=TRUE,'f2'!B849,""))</f>
        <v/>
      </c>
    </row>
    <row r="850" spans="2:2" x14ac:dyDescent="0.2">
      <c r="B850" s="27" t="str">
        <f>IF(ROW(B850)-1&gt;COUNTA('f2'!$B$2:$B$121),"",IF(ISNA(VLOOKUP('f2'!B850,'f1'!$D$2:$D$1048576,1,FALSE))=TRUE,'f2'!B850,""))</f>
        <v/>
      </c>
    </row>
    <row r="851" spans="2:2" x14ac:dyDescent="0.2">
      <c r="B851" s="27" t="str">
        <f>IF(ROW(B851)-1&gt;COUNTA('f2'!$B$2:$B$121),"",IF(ISNA(VLOOKUP('f2'!B851,'f1'!$D$2:$D$1048576,1,FALSE))=TRUE,'f2'!B851,""))</f>
        <v/>
      </c>
    </row>
    <row r="852" spans="2:2" x14ac:dyDescent="0.2">
      <c r="B852" s="27" t="str">
        <f>IF(ROW(B852)-1&gt;COUNTA('f2'!$B$2:$B$121),"",IF(ISNA(VLOOKUP('f2'!B852,'f1'!$D$2:$D$1048576,1,FALSE))=TRUE,'f2'!B852,""))</f>
        <v/>
      </c>
    </row>
    <row r="853" spans="2:2" x14ac:dyDescent="0.2">
      <c r="B853" s="27" t="str">
        <f>IF(ROW(B853)-1&gt;COUNTA('f2'!$B$2:$B$121),"",IF(ISNA(VLOOKUP('f2'!B853,'f1'!$D$2:$D$1048576,1,FALSE))=TRUE,'f2'!B853,""))</f>
        <v/>
      </c>
    </row>
    <row r="854" spans="2:2" x14ac:dyDescent="0.2">
      <c r="B854" s="27" t="str">
        <f>IF(ROW(B854)-1&gt;COUNTA('f2'!$B$2:$B$121),"",IF(ISNA(VLOOKUP('f2'!B854,'f1'!$D$2:$D$1048576,1,FALSE))=TRUE,'f2'!B854,""))</f>
        <v/>
      </c>
    </row>
    <row r="855" spans="2:2" x14ac:dyDescent="0.2">
      <c r="B855" s="27" t="str">
        <f>IF(ROW(B855)-1&gt;COUNTA('f2'!$B$2:$B$121),"",IF(ISNA(VLOOKUP('f2'!B855,'f1'!$D$2:$D$1048576,1,FALSE))=TRUE,'f2'!B855,""))</f>
        <v/>
      </c>
    </row>
    <row r="856" spans="2:2" x14ac:dyDescent="0.2">
      <c r="B856" s="27" t="str">
        <f>IF(ROW(B856)-1&gt;COUNTA('f2'!$B$2:$B$121),"",IF(ISNA(VLOOKUP('f2'!B856,'f1'!$D$2:$D$1048576,1,FALSE))=TRUE,'f2'!B856,""))</f>
        <v/>
      </c>
    </row>
    <row r="857" spans="2:2" x14ac:dyDescent="0.2">
      <c r="B857" s="27" t="str">
        <f>IF(ROW(B857)-1&gt;COUNTA('f2'!$B$2:$B$121),"",IF(ISNA(VLOOKUP('f2'!B857,'f1'!$D$2:$D$1048576,1,FALSE))=TRUE,'f2'!B857,""))</f>
        <v/>
      </c>
    </row>
    <row r="858" spans="2:2" x14ac:dyDescent="0.2">
      <c r="B858" s="27" t="str">
        <f>IF(ROW(B858)-1&gt;COUNTA('f2'!$B$2:$B$121),"",IF(ISNA(VLOOKUP('f2'!B858,'f1'!$D$2:$D$1048576,1,FALSE))=TRUE,'f2'!B858,""))</f>
        <v/>
      </c>
    </row>
    <row r="859" spans="2:2" x14ac:dyDescent="0.2">
      <c r="B859" s="27" t="str">
        <f>IF(ROW(B859)-1&gt;COUNTA('f2'!$B$2:$B$121),"",IF(ISNA(VLOOKUP('f2'!B859,'f1'!$D$2:$D$1048576,1,FALSE))=TRUE,'f2'!B859,""))</f>
        <v/>
      </c>
    </row>
    <row r="860" spans="2:2" x14ac:dyDescent="0.2">
      <c r="B860" s="27" t="str">
        <f>IF(ROW(B860)-1&gt;COUNTA('f2'!$B$2:$B$121),"",IF(ISNA(VLOOKUP('f2'!B860,'f1'!$D$2:$D$1048576,1,FALSE))=TRUE,'f2'!B860,""))</f>
        <v/>
      </c>
    </row>
    <row r="861" spans="2:2" x14ac:dyDescent="0.2">
      <c r="B861" s="27" t="str">
        <f>IF(ROW(B861)-1&gt;COUNTA('f2'!$B$2:$B$121),"",IF(ISNA(VLOOKUP('f2'!B861,'f1'!$D$2:$D$1048576,1,FALSE))=TRUE,'f2'!B861,""))</f>
        <v/>
      </c>
    </row>
    <row r="862" spans="2:2" x14ac:dyDescent="0.2">
      <c r="B862" s="27" t="str">
        <f>IF(ROW(B862)-1&gt;COUNTA('f2'!$B$2:$B$121),"",IF(ISNA(VLOOKUP('f2'!B862,'f1'!$D$2:$D$1048576,1,FALSE))=TRUE,'f2'!B862,""))</f>
        <v/>
      </c>
    </row>
    <row r="863" spans="2:2" x14ac:dyDescent="0.2">
      <c r="B863" s="27" t="str">
        <f>IF(ROW(B863)-1&gt;COUNTA('f2'!$B$2:$B$121),"",IF(ISNA(VLOOKUP('f2'!B863,'f1'!$D$2:$D$1048576,1,FALSE))=TRUE,'f2'!B863,""))</f>
        <v/>
      </c>
    </row>
    <row r="864" spans="2:2" x14ac:dyDescent="0.2">
      <c r="B864" s="27" t="str">
        <f>IF(ROW(B864)-1&gt;COUNTA('f2'!$B$2:$B$121),"",IF(ISNA(VLOOKUP('f2'!B864,'f1'!$D$2:$D$1048576,1,FALSE))=TRUE,'f2'!B864,""))</f>
        <v/>
      </c>
    </row>
    <row r="865" spans="2:2" x14ac:dyDescent="0.2">
      <c r="B865" s="27" t="str">
        <f>IF(ROW(B865)-1&gt;COUNTA('f2'!$B$2:$B$121),"",IF(ISNA(VLOOKUP('f2'!B865,'f1'!$D$2:$D$1048576,1,FALSE))=TRUE,'f2'!B865,""))</f>
        <v/>
      </c>
    </row>
    <row r="866" spans="2:2" x14ac:dyDescent="0.2">
      <c r="B866" s="27" t="str">
        <f>IF(ROW(B866)-1&gt;COUNTA('f2'!$B$2:$B$121),"",IF(ISNA(VLOOKUP('f2'!B866,'f1'!$D$2:$D$1048576,1,FALSE))=TRUE,'f2'!B866,""))</f>
        <v/>
      </c>
    </row>
    <row r="867" spans="2:2" x14ac:dyDescent="0.2">
      <c r="B867" s="27" t="str">
        <f>IF(ROW(B867)-1&gt;COUNTA('f2'!$B$2:$B$121),"",IF(ISNA(VLOOKUP('f2'!B867,'f1'!$D$2:$D$1048576,1,FALSE))=TRUE,'f2'!B867,""))</f>
        <v/>
      </c>
    </row>
    <row r="868" spans="2:2" x14ac:dyDescent="0.2">
      <c r="B868" s="27" t="str">
        <f>IF(ROW(B868)-1&gt;COUNTA('f2'!$B$2:$B$121),"",IF(ISNA(VLOOKUP('f2'!B868,'f1'!$D$2:$D$1048576,1,FALSE))=TRUE,'f2'!B868,""))</f>
        <v/>
      </c>
    </row>
    <row r="869" spans="2:2" x14ac:dyDescent="0.2">
      <c r="B869" s="27" t="str">
        <f>IF(ROW(B869)-1&gt;COUNTA('f2'!$B$2:$B$121),"",IF(ISNA(VLOOKUP('f2'!B869,'f1'!$D$2:$D$1048576,1,FALSE))=TRUE,'f2'!B869,""))</f>
        <v/>
      </c>
    </row>
    <row r="870" spans="2:2" x14ac:dyDescent="0.2">
      <c r="B870" s="27" t="str">
        <f>IF(ROW(B870)-1&gt;COUNTA('f2'!$B$2:$B$121),"",IF(ISNA(VLOOKUP('f2'!B870,'f1'!$D$2:$D$1048576,1,FALSE))=TRUE,'f2'!B870,""))</f>
        <v/>
      </c>
    </row>
    <row r="871" spans="2:2" x14ac:dyDescent="0.2">
      <c r="B871" s="27" t="str">
        <f>IF(ROW(B871)-1&gt;COUNTA('f2'!$B$2:$B$121),"",IF(ISNA(VLOOKUP('f2'!B871,'f1'!$D$2:$D$1048576,1,FALSE))=TRUE,'f2'!B871,""))</f>
        <v/>
      </c>
    </row>
    <row r="872" spans="2:2" x14ac:dyDescent="0.2">
      <c r="B872" s="27" t="str">
        <f>IF(ROW(B872)-1&gt;COUNTA('f2'!$B$2:$B$121),"",IF(ISNA(VLOOKUP('f2'!B872,'f1'!$D$2:$D$1048576,1,FALSE))=TRUE,'f2'!B872,""))</f>
        <v/>
      </c>
    </row>
    <row r="873" spans="2:2" x14ac:dyDescent="0.2">
      <c r="B873" s="27" t="str">
        <f>IF(ROW(B873)-1&gt;COUNTA('f2'!$B$2:$B$121),"",IF(ISNA(VLOOKUP('f2'!B873,'f1'!$D$2:$D$1048576,1,FALSE))=TRUE,'f2'!B873,""))</f>
        <v/>
      </c>
    </row>
    <row r="874" spans="2:2" x14ac:dyDescent="0.2">
      <c r="B874" s="27" t="str">
        <f>IF(ROW(B874)-1&gt;COUNTA('f2'!$B$2:$B$121),"",IF(ISNA(VLOOKUP('f2'!B874,'f1'!$D$2:$D$1048576,1,FALSE))=TRUE,'f2'!B874,""))</f>
        <v/>
      </c>
    </row>
    <row r="875" spans="2:2" x14ac:dyDescent="0.2">
      <c r="B875" s="27" t="str">
        <f>IF(ROW(B875)-1&gt;COUNTA('f2'!$B$2:$B$121),"",IF(ISNA(VLOOKUP('f2'!B875,'f1'!$D$2:$D$1048576,1,FALSE))=TRUE,'f2'!B875,""))</f>
        <v/>
      </c>
    </row>
    <row r="876" spans="2:2" x14ac:dyDescent="0.2">
      <c r="B876" s="27" t="str">
        <f>IF(ROW(B876)-1&gt;COUNTA('f2'!$B$2:$B$121),"",IF(ISNA(VLOOKUP('f2'!B876,'f1'!$D$2:$D$1048576,1,FALSE))=TRUE,'f2'!B876,""))</f>
        <v/>
      </c>
    </row>
    <row r="877" spans="2:2" x14ac:dyDescent="0.2">
      <c r="B877" s="27" t="str">
        <f>IF(ROW(B877)-1&gt;COUNTA('f2'!$B$2:$B$121),"",IF(ISNA(VLOOKUP('f2'!B877,'f1'!$D$2:$D$1048576,1,FALSE))=TRUE,'f2'!B877,""))</f>
        <v/>
      </c>
    </row>
    <row r="878" spans="2:2" x14ac:dyDescent="0.2">
      <c r="B878" s="27" t="str">
        <f>IF(ROW(B878)-1&gt;COUNTA('f2'!$B$2:$B$121),"",IF(ISNA(VLOOKUP('f2'!B878,'f1'!$D$2:$D$1048576,1,FALSE))=TRUE,'f2'!B878,""))</f>
        <v/>
      </c>
    </row>
    <row r="879" spans="2:2" x14ac:dyDescent="0.2">
      <c r="B879" s="27" t="str">
        <f>IF(ROW(B879)-1&gt;COUNTA('f2'!$B$2:$B$121),"",IF(ISNA(VLOOKUP('f2'!B879,'f1'!$D$2:$D$1048576,1,FALSE))=TRUE,'f2'!B879,""))</f>
        <v/>
      </c>
    </row>
    <row r="880" spans="2:2" x14ac:dyDescent="0.2">
      <c r="B880" s="27" t="str">
        <f>IF(ROW(B880)-1&gt;COUNTA('f2'!$B$2:$B$121),"",IF(ISNA(VLOOKUP('f2'!B880,'f1'!$D$2:$D$1048576,1,FALSE))=TRUE,'f2'!B880,""))</f>
        <v/>
      </c>
    </row>
    <row r="881" spans="2:2" x14ac:dyDescent="0.2">
      <c r="B881" s="27" t="str">
        <f>IF(ROW(B881)-1&gt;COUNTA('f2'!$B$2:$B$121),"",IF(ISNA(VLOOKUP('f2'!B881,'f1'!$D$2:$D$1048576,1,FALSE))=TRUE,'f2'!B881,""))</f>
        <v/>
      </c>
    </row>
    <row r="882" spans="2:2" x14ac:dyDescent="0.2">
      <c r="B882" s="27" t="str">
        <f>IF(ROW(B882)-1&gt;COUNTA('f2'!$B$2:$B$121),"",IF(ISNA(VLOOKUP('f2'!B882,'f1'!$D$2:$D$1048576,1,FALSE))=TRUE,'f2'!B882,""))</f>
        <v/>
      </c>
    </row>
    <row r="883" spans="2:2" x14ac:dyDescent="0.2">
      <c r="B883" s="27" t="str">
        <f>IF(ROW(B883)-1&gt;COUNTA('f2'!$B$2:$B$121),"",IF(ISNA(VLOOKUP('f2'!B883,'f1'!$D$2:$D$1048576,1,FALSE))=TRUE,'f2'!B883,""))</f>
        <v/>
      </c>
    </row>
    <row r="884" spans="2:2" x14ac:dyDescent="0.2">
      <c r="B884" s="27" t="str">
        <f>IF(ROW(B884)-1&gt;COUNTA('f2'!$B$2:$B$121),"",IF(ISNA(VLOOKUP('f2'!B884,'f1'!$D$2:$D$1048576,1,FALSE))=TRUE,'f2'!B884,""))</f>
        <v/>
      </c>
    </row>
    <row r="885" spans="2:2" x14ac:dyDescent="0.2">
      <c r="B885" s="27" t="str">
        <f>IF(ROW(B885)-1&gt;COUNTA('f2'!$B$2:$B$121),"",IF(ISNA(VLOOKUP('f2'!B885,'f1'!$D$2:$D$1048576,1,FALSE))=TRUE,'f2'!B885,""))</f>
        <v/>
      </c>
    </row>
    <row r="886" spans="2:2" x14ac:dyDescent="0.2">
      <c r="B886" s="27" t="str">
        <f>IF(ROW(B886)-1&gt;COUNTA('f2'!$B$2:$B$121),"",IF(ISNA(VLOOKUP('f2'!B886,'f1'!$D$2:$D$1048576,1,FALSE))=TRUE,'f2'!B886,""))</f>
        <v/>
      </c>
    </row>
    <row r="887" spans="2:2" x14ac:dyDescent="0.2">
      <c r="B887" s="27" t="str">
        <f>IF(ROW(B887)-1&gt;COUNTA('f2'!$B$2:$B$121),"",IF(ISNA(VLOOKUP('f2'!B887,'f1'!$D$2:$D$1048576,1,FALSE))=TRUE,'f2'!B887,""))</f>
        <v/>
      </c>
    </row>
    <row r="888" spans="2:2" x14ac:dyDescent="0.2">
      <c r="B888" s="27" t="str">
        <f>IF(ROW(B888)-1&gt;COUNTA('f2'!$B$2:$B$121),"",IF(ISNA(VLOOKUP('f2'!B888,'f1'!$D$2:$D$1048576,1,FALSE))=TRUE,'f2'!B888,""))</f>
        <v/>
      </c>
    </row>
    <row r="889" spans="2:2" x14ac:dyDescent="0.2">
      <c r="B889" s="27" t="str">
        <f>IF(ROW(B889)-1&gt;COUNTA('f2'!$B$2:$B$121),"",IF(ISNA(VLOOKUP('f2'!B889,'f1'!$D$2:$D$1048576,1,FALSE))=TRUE,'f2'!B889,""))</f>
        <v/>
      </c>
    </row>
    <row r="890" spans="2:2" x14ac:dyDescent="0.2">
      <c r="B890" s="27" t="str">
        <f>IF(ROW(B890)-1&gt;COUNTA('f2'!$B$2:$B$121),"",IF(ISNA(VLOOKUP('f2'!B890,'f1'!$D$2:$D$1048576,1,FALSE))=TRUE,'f2'!B890,""))</f>
        <v/>
      </c>
    </row>
    <row r="891" spans="2:2" x14ac:dyDescent="0.2">
      <c r="B891" s="27" t="str">
        <f>IF(ROW(B891)-1&gt;COUNTA('f2'!$B$2:$B$121),"",IF(ISNA(VLOOKUP('f2'!B891,'f1'!$D$2:$D$1048576,1,FALSE))=TRUE,'f2'!B891,""))</f>
        <v/>
      </c>
    </row>
    <row r="892" spans="2:2" x14ac:dyDescent="0.2">
      <c r="B892" s="27" t="str">
        <f>IF(ROW(B892)-1&gt;COUNTA('f2'!$B$2:$B$121),"",IF(ISNA(VLOOKUP('f2'!B892,'f1'!$D$2:$D$1048576,1,FALSE))=TRUE,'f2'!B892,""))</f>
        <v/>
      </c>
    </row>
    <row r="893" spans="2:2" x14ac:dyDescent="0.2">
      <c r="B893" s="27" t="str">
        <f>IF(ROW(B893)-1&gt;COUNTA('f2'!$B$2:$B$121),"",IF(ISNA(VLOOKUP('f2'!B893,'f1'!$D$2:$D$1048576,1,FALSE))=TRUE,'f2'!B893,""))</f>
        <v/>
      </c>
    </row>
    <row r="894" spans="2:2" x14ac:dyDescent="0.2">
      <c r="B894" s="27" t="str">
        <f>IF(ROW(B894)-1&gt;COUNTA('f2'!$B$2:$B$121),"",IF(ISNA(VLOOKUP('f2'!B894,'f1'!$D$2:$D$1048576,1,FALSE))=TRUE,'f2'!B894,""))</f>
        <v/>
      </c>
    </row>
    <row r="895" spans="2:2" x14ac:dyDescent="0.2">
      <c r="B895" s="27" t="str">
        <f>IF(ROW(B895)-1&gt;COUNTA('f2'!$B$2:$B$121),"",IF(ISNA(VLOOKUP('f2'!B895,'f1'!$D$2:$D$1048576,1,FALSE))=TRUE,'f2'!B895,""))</f>
        <v/>
      </c>
    </row>
    <row r="896" spans="2:2" x14ac:dyDescent="0.2">
      <c r="B896" s="27" t="str">
        <f>IF(ROW(B896)-1&gt;COUNTA('f2'!$B$2:$B$121),"",IF(ISNA(VLOOKUP('f2'!B896,'f1'!$D$2:$D$1048576,1,FALSE))=TRUE,'f2'!B896,""))</f>
        <v/>
      </c>
    </row>
    <row r="897" spans="2:2" x14ac:dyDescent="0.2">
      <c r="B897" s="27" t="str">
        <f>IF(ROW(B897)-1&gt;COUNTA('f2'!$B$2:$B$121),"",IF(ISNA(VLOOKUP('f2'!B897,'f1'!$D$2:$D$1048576,1,FALSE))=TRUE,'f2'!B897,""))</f>
        <v/>
      </c>
    </row>
    <row r="898" spans="2:2" x14ac:dyDescent="0.2">
      <c r="B898" s="27" t="str">
        <f>IF(ROW(B898)-1&gt;COUNTA('f2'!$B$2:$B$121),"",IF(ISNA(VLOOKUP('f2'!B898,'f1'!$D$2:$D$1048576,1,FALSE))=TRUE,'f2'!B898,""))</f>
        <v/>
      </c>
    </row>
    <row r="899" spans="2:2" x14ac:dyDescent="0.2">
      <c r="B899" s="27" t="str">
        <f>IF(ROW(B899)-1&gt;COUNTA('f2'!$B$2:$B$121),"",IF(ISNA(VLOOKUP('f2'!B899,'f1'!$D$2:$D$1048576,1,FALSE))=TRUE,'f2'!B899,""))</f>
        <v/>
      </c>
    </row>
    <row r="900" spans="2:2" x14ac:dyDescent="0.2">
      <c r="B900" s="27" t="str">
        <f>IF(ROW(B900)-1&gt;COUNTA('f2'!$B$2:$B$121),"",IF(ISNA(VLOOKUP('f2'!B900,'f1'!$D$2:$D$1048576,1,FALSE))=TRUE,'f2'!B900,""))</f>
        <v/>
      </c>
    </row>
    <row r="901" spans="2:2" x14ac:dyDescent="0.2">
      <c r="B901" s="27" t="str">
        <f>IF(ROW(B901)-1&gt;COUNTA('f2'!$B$2:$B$121),"",IF(ISNA(VLOOKUP('f2'!B901,'f1'!$D$2:$D$1048576,1,FALSE))=TRUE,'f2'!B901,""))</f>
        <v/>
      </c>
    </row>
    <row r="902" spans="2:2" x14ac:dyDescent="0.2">
      <c r="B902" s="27" t="str">
        <f>IF(ROW(B902)-1&gt;COUNTA('f2'!$B$2:$B$121),"",IF(ISNA(VLOOKUP('f2'!B902,'f1'!$D$2:$D$1048576,1,FALSE))=TRUE,'f2'!B902,""))</f>
        <v/>
      </c>
    </row>
    <row r="903" spans="2:2" x14ac:dyDescent="0.2">
      <c r="B903" s="27" t="str">
        <f>IF(ROW(B903)-1&gt;COUNTA('f2'!$B$2:$B$121),"",IF(ISNA(VLOOKUP('f2'!B903,'f1'!$D$2:$D$1048576,1,FALSE))=TRUE,'f2'!B903,""))</f>
        <v/>
      </c>
    </row>
    <row r="904" spans="2:2" x14ac:dyDescent="0.2">
      <c r="B904" s="27" t="str">
        <f>IF(ROW(B904)-1&gt;COUNTA('f2'!$B$2:$B$121),"",IF(ISNA(VLOOKUP('f2'!B904,'f1'!$D$2:$D$1048576,1,FALSE))=TRUE,'f2'!B904,""))</f>
        <v/>
      </c>
    </row>
    <row r="905" spans="2:2" x14ac:dyDescent="0.2">
      <c r="B905" s="27" t="str">
        <f>IF(ROW(B905)-1&gt;COUNTA('f2'!$B$2:$B$121),"",IF(ISNA(VLOOKUP('f2'!B905,'f1'!$D$2:$D$1048576,1,FALSE))=TRUE,'f2'!B905,""))</f>
        <v/>
      </c>
    </row>
    <row r="906" spans="2:2" x14ac:dyDescent="0.2">
      <c r="B906" s="27" t="str">
        <f>IF(ROW(B906)-1&gt;COUNTA('f2'!$B$2:$B$121),"",IF(ISNA(VLOOKUP('f2'!B906,'f1'!$D$2:$D$1048576,1,FALSE))=TRUE,'f2'!B906,""))</f>
        <v/>
      </c>
    </row>
    <row r="907" spans="2:2" x14ac:dyDescent="0.2">
      <c r="B907" s="27" t="str">
        <f>IF(ROW(B907)-1&gt;COUNTA('f2'!$B$2:$B$121),"",IF(ISNA(VLOOKUP('f2'!B907,'f1'!$D$2:$D$1048576,1,FALSE))=TRUE,'f2'!B907,""))</f>
        <v/>
      </c>
    </row>
    <row r="908" spans="2:2" x14ac:dyDescent="0.2">
      <c r="B908" s="27" t="str">
        <f>IF(ROW(B908)-1&gt;COUNTA('f2'!$B$2:$B$121),"",IF(ISNA(VLOOKUP('f2'!B908,'f1'!$D$2:$D$1048576,1,FALSE))=TRUE,'f2'!B908,""))</f>
        <v/>
      </c>
    </row>
    <row r="909" spans="2:2" x14ac:dyDescent="0.2">
      <c r="B909" s="27" t="str">
        <f>IF(ROW(B909)-1&gt;COUNTA('f2'!$B$2:$B$121),"",IF(ISNA(VLOOKUP('f2'!B909,'f1'!$D$2:$D$1048576,1,FALSE))=TRUE,'f2'!B909,""))</f>
        <v/>
      </c>
    </row>
    <row r="910" spans="2:2" x14ac:dyDescent="0.2">
      <c r="B910" s="27" t="str">
        <f>IF(ROW(B910)-1&gt;COUNTA('f2'!$B$2:$B$121),"",IF(ISNA(VLOOKUP('f2'!B910,'f1'!$D$2:$D$1048576,1,FALSE))=TRUE,'f2'!B910,""))</f>
        <v/>
      </c>
    </row>
    <row r="911" spans="2:2" x14ac:dyDescent="0.2">
      <c r="B911" s="27" t="str">
        <f>IF(ROW(B911)-1&gt;COUNTA('f2'!$B$2:$B$121),"",IF(ISNA(VLOOKUP('f2'!B911,'f1'!$D$2:$D$1048576,1,FALSE))=TRUE,'f2'!B911,""))</f>
        <v/>
      </c>
    </row>
    <row r="912" spans="2:2" x14ac:dyDescent="0.2">
      <c r="B912" s="27" t="str">
        <f>IF(ROW(B912)-1&gt;COUNTA('f2'!$B$2:$B$121),"",IF(ISNA(VLOOKUP('f2'!B912,'f1'!$D$2:$D$1048576,1,FALSE))=TRUE,'f2'!B912,""))</f>
        <v/>
      </c>
    </row>
    <row r="913" spans="2:2" x14ac:dyDescent="0.2">
      <c r="B913" s="27" t="str">
        <f>IF(ROW(B913)-1&gt;COUNTA('f2'!$B$2:$B$121),"",IF(ISNA(VLOOKUP('f2'!B913,'f1'!$D$2:$D$1048576,1,FALSE))=TRUE,'f2'!B913,""))</f>
        <v/>
      </c>
    </row>
    <row r="914" spans="2:2" x14ac:dyDescent="0.2">
      <c r="B914" s="27" t="str">
        <f>IF(ROW(B914)-1&gt;COUNTA('f2'!$B$2:$B$121),"",IF(ISNA(VLOOKUP('f2'!B914,'f1'!$D$2:$D$1048576,1,FALSE))=TRUE,'f2'!B914,""))</f>
        <v/>
      </c>
    </row>
    <row r="915" spans="2:2" x14ac:dyDescent="0.2">
      <c r="B915" s="27" t="str">
        <f>IF(ROW(B915)-1&gt;COUNTA('f2'!$B$2:$B$121),"",IF(ISNA(VLOOKUP('f2'!B915,'f1'!$D$2:$D$1048576,1,FALSE))=TRUE,'f2'!B915,""))</f>
        <v/>
      </c>
    </row>
    <row r="916" spans="2:2" x14ac:dyDescent="0.2">
      <c r="B916" s="27" t="str">
        <f>IF(ROW(B916)-1&gt;COUNTA('f2'!$B$2:$B$121),"",IF(ISNA(VLOOKUP('f2'!B916,'f1'!$D$2:$D$1048576,1,FALSE))=TRUE,'f2'!B916,""))</f>
        <v/>
      </c>
    </row>
    <row r="917" spans="2:2" x14ac:dyDescent="0.2">
      <c r="B917" s="27" t="str">
        <f>IF(ROW(B917)-1&gt;COUNTA('f2'!$B$2:$B$121),"",IF(ISNA(VLOOKUP('f2'!B917,'f1'!$D$2:$D$1048576,1,FALSE))=TRUE,'f2'!B917,""))</f>
        <v/>
      </c>
    </row>
    <row r="918" spans="2:2" x14ac:dyDescent="0.2">
      <c r="B918" s="27" t="str">
        <f>IF(ROW(B918)-1&gt;COUNTA('f2'!$B$2:$B$121),"",IF(ISNA(VLOOKUP('f2'!B918,'f1'!$D$2:$D$1048576,1,FALSE))=TRUE,'f2'!B918,""))</f>
        <v/>
      </c>
    </row>
    <row r="919" spans="2:2" x14ac:dyDescent="0.2">
      <c r="B919" s="27" t="str">
        <f>IF(ROW(B919)-1&gt;COUNTA('f2'!$B$2:$B$121),"",IF(ISNA(VLOOKUP('f2'!B919,'f1'!$D$2:$D$1048576,1,FALSE))=TRUE,'f2'!B919,""))</f>
        <v/>
      </c>
    </row>
    <row r="920" spans="2:2" x14ac:dyDescent="0.2">
      <c r="B920" s="27" t="str">
        <f>IF(ROW(B920)-1&gt;COUNTA('f2'!$B$2:$B$121),"",IF(ISNA(VLOOKUP('f2'!B920,'f1'!$D$2:$D$1048576,1,FALSE))=TRUE,'f2'!B920,""))</f>
        <v/>
      </c>
    </row>
    <row r="921" spans="2:2" x14ac:dyDescent="0.2">
      <c r="B921" s="27" t="str">
        <f>IF(ROW(B921)-1&gt;COUNTA('f2'!$B$2:$B$121),"",IF(ISNA(VLOOKUP('f2'!B921,'f1'!$D$2:$D$1048576,1,FALSE))=TRUE,'f2'!B921,""))</f>
        <v/>
      </c>
    </row>
    <row r="922" spans="2:2" x14ac:dyDescent="0.2">
      <c r="B922" s="27" t="str">
        <f>IF(ROW(B922)-1&gt;COUNTA('f2'!$B$2:$B$121),"",IF(ISNA(VLOOKUP('f2'!B922,'f1'!$D$2:$D$1048576,1,FALSE))=TRUE,'f2'!B922,""))</f>
        <v/>
      </c>
    </row>
    <row r="923" spans="2:2" x14ac:dyDescent="0.2">
      <c r="B923" s="27" t="str">
        <f>IF(ROW(B923)-1&gt;COUNTA('f2'!$B$2:$B$121),"",IF(ISNA(VLOOKUP('f2'!B923,'f1'!$D$2:$D$1048576,1,FALSE))=TRUE,'f2'!B923,""))</f>
        <v/>
      </c>
    </row>
    <row r="924" spans="2:2" x14ac:dyDescent="0.2">
      <c r="B924" s="27" t="str">
        <f>IF(ROW(B924)-1&gt;COUNTA('f2'!$B$2:$B$121),"",IF(ISNA(VLOOKUP('f2'!B924,'f1'!$D$2:$D$1048576,1,FALSE))=TRUE,'f2'!B924,""))</f>
        <v/>
      </c>
    </row>
    <row r="925" spans="2:2" x14ac:dyDescent="0.2">
      <c r="B925" s="27" t="str">
        <f>IF(ROW(B925)-1&gt;COUNTA('f2'!$B$2:$B$121),"",IF(ISNA(VLOOKUP('f2'!B925,'f1'!$D$2:$D$1048576,1,FALSE))=TRUE,'f2'!B925,""))</f>
        <v/>
      </c>
    </row>
    <row r="926" spans="2:2" x14ac:dyDescent="0.2">
      <c r="B926" s="27" t="str">
        <f>IF(ROW(B926)-1&gt;COUNTA('f2'!$B$2:$B$121),"",IF(ISNA(VLOOKUP('f2'!B926,'f1'!$D$2:$D$1048576,1,FALSE))=TRUE,'f2'!B926,""))</f>
        <v/>
      </c>
    </row>
    <row r="927" spans="2:2" x14ac:dyDescent="0.2">
      <c r="B927" s="27" t="str">
        <f>IF(ROW(B927)-1&gt;COUNTA('f2'!$B$2:$B$121),"",IF(ISNA(VLOOKUP('f2'!B927,'f1'!$D$2:$D$1048576,1,FALSE))=TRUE,'f2'!B927,""))</f>
        <v/>
      </c>
    </row>
    <row r="928" spans="2:2" x14ac:dyDescent="0.2">
      <c r="B928" s="27" t="str">
        <f>IF(ROW(B928)-1&gt;COUNTA('f2'!$B$2:$B$121),"",IF(ISNA(VLOOKUP('f2'!B928,'f1'!$D$2:$D$1048576,1,FALSE))=TRUE,'f2'!B928,""))</f>
        <v/>
      </c>
    </row>
    <row r="929" spans="2:2" x14ac:dyDescent="0.2">
      <c r="B929" s="27" t="str">
        <f>IF(ROW(B929)-1&gt;COUNTA('f2'!$B$2:$B$121),"",IF(ISNA(VLOOKUP('f2'!B929,'f1'!$D$2:$D$1048576,1,FALSE))=TRUE,'f2'!B929,""))</f>
        <v/>
      </c>
    </row>
    <row r="930" spans="2:2" x14ac:dyDescent="0.2">
      <c r="B930" s="27" t="str">
        <f>IF(ROW(B930)-1&gt;COUNTA('f2'!$B$2:$B$121),"",IF(ISNA(VLOOKUP('f2'!B930,'f1'!$D$2:$D$1048576,1,FALSE))=TRUE,'f2'!B930,""))</f>
        <v/>
      </c>
    </row>
    <row r="931" spans="2:2" x14ac:dyDescent="0.2">
      <c r="B931" s="27" t="str">
        <f>IF(ROW(B931)-1&gt;COUNTA('f2'!$B$2:$B$121),"",IF(ISNA(VLOOKUP('f2'!B931,'f1'!$D$2:$D$1048576,1,FALSE))=TRUE,'f2'!B931,""))</f>
        <v/>
      </c>
    </row>
    <row r="932" spans="2:2" x14ac:dyDescent="0.2">
      <c r="B932" s="27" t="str">
        <f>IF(ROW(B932)-1&gt;COUNTA('f2'!$B$2:$B$121),"",IF(ISNA(VLOOKUP('f2'!B932,'f1'!$D$2:$D$1048576,1,FALSE))=TRUE,'f2'!B932,""))</f>
        <v/>
      </c>
    </row>
    <row r="933" spans="2:2" x14ac:dyDescent="0.2">
      <c r="B933" s="27" t="str">
        <f>IF(ROW(B933)-1&gt;COUNTA('f2'!$B$2:$B$121),"",IF(ISNA(VLOOKUP('f2'!B933,'f1'!$D$2:$D$1048576,1,FALSE))=TRUE,'f2'!B933,""))</f>
        <v/>
      </c>
    </row>
    <row r="934" spans="2:2" x14ac:dyDescent="0.2">
      <c r="B934" s="27" t="str">
        <f>IF(ROW(B934)-1&gt;COUNTA('f2'!$B$2:$B$121),"",IF(ISNA(VLOOKUP('f2'!B934,'f1'!$D$2:$D$1048576,1,FALSE))=TRUE,'f2'!B934,""))</f>
        <v/>
      </c>
    </row>
    <row r="935" spans="2:2" x14ac:dyDescent="0.2">
      <c r="B935" s="27" t="str">
        <f>IF(ROW(B935)-1&gt;COUNTA('f2'!$B$2:$B$121),"",IF(ISNA(VLOOKUP('f2'!B935,'f1'!$D$2:$D$1048576,1,FALSE))=TRUE,'f2'!B935,""))</f>
        <v/>
      </c>
    </row>
    <row r="936" spans="2:2" x14ac:dyDescent="0.2">
      <c r="B936" s="27" t="str">
        <f>IF(ROW(B936)-1&gt;COUNTA('f2'!$B$2:$B$121),"",IF(ISNA(VLOOKUP('f2'!B936,'f1'!$D$2:$D$1048576,1,FALSE))=TRUE,'f2'!B936,""))</f>
        <v/>
      </c>
    </row>
    <row r="937" spans="2:2" x14ac:dyDescent="0.2">
      <c r="B937" s="27" t="str">
        <f>IF(ROW(B937)-1&gt;COUNTA('f2'!$B$2:$B$121),"",IF(ISNA(VLOOKUP('f2'!B937,'f1'!$D$2:$D$1048576,1,FALSE))=TRUE,'f2'!B937,""))</f>
        <v/>
      </c>
    </row>
    <row r="938" spans="2:2" x14ac:dyDescent="0.2">
      <c r="B938" s="27" t="str">
        <f>IF(ROW(B938)-1&gt;COUNTA('f2'!$B$2:$B$121),"",IF(ISNA(VLOOKUP('f2'!B938,'f1'!$D$2:$D$1048576,1,FALSE))=TRUE,'f2'!B938,""))</f>
        <v/>
      </c>
    </row>
    <row r="939" spans="2:2" x14ac:dyDescent="0.2">
      <c r="B939" s="27" t="str">
        <f>IF(ROW(B939)-1&gt;COUNTA('f2'!$B$2:$B$121),"",IF(ISNA(VLOOKUP('f2'!B939,'f1'!$D$2:$D$1048576,1,FALSE))=TRUE,'f2'!B939,""))</f>
        <v/>
      </c>
    </row>
    <row r="940" spans="2:2" x14ac:dyDescent="0.2">
      <c r="B940" s="27" t="str">
        <f>IF(ROW(B940)-1&gt;COUNTA('f2'!$B$2:$B$121),"",IF(ISNA(VLOOKUP('f2'!B940,'f1'!$D$2:$D$1048576,1,FALSE))=TRUE,'f2'!B940,""))</f>
        <v/>
      </c>
    </row>
    <row r="941" spans="2:2" x14ac:dyDescent="0.2">
      <c r="B941" s="27" t="str">
        <f>IF(ROW(B941)-1&gt;COUNTA('f2'!$B$2:$B$121),"",IF(ISNA(VLOOKUP('f2'!B941,'f1'!$D$2:$D$1048576,1,FALSE))=TRUE,'f2'!B941,""))</f>
        <v/>
      </c>
    </row>
    <row r="942" spans="2:2" x14ac:dyDescent="0.2">
      <c r="B942" s="27" t="str">
        <f>IF(ROW(B942)-1&gt;COUNTA('f2'!$B$2:$B$121),"",IF(ISNA(VLOOKUP('f2'!B942,'f1'!$D$2:$D$1048576,1,FALSE))=TRUE,'f2'!B942,""))</f>
        <v/>
      </c>
    </row>
    <row r="943" spans="2:2" x14ac:dyDescent="0.2">
      <c r="B943" s="27" t="str">
        <f>IF(ROW(B943)-1&gt;COUNTA('f2'!$B$2:$B$121),"",IF(ISNA(VLOOKUP('f2'!B943,'f1'!$D$2:$D$1048576,1,FALSE))=TRUE,'f2'!B943,""))</f>
        <v/>
      </c>
    </row>
    <row r="944" spans="2:2" x14ac:dyDescent="0.2">
      <c r="B944" s="27" t="str">
        <f>IF(ROW(B944)-1&gt;COUNTA('f2'!$B$2:$B$121),"",IF(ISNA(VLOOKUP('f2'!B944,'f1'!$D$2:$D$1048576,1,FALSE))=TRUE,'f2'!B944,""))</f>
        <v/>
      </c>
    </row>
    <row r="945" spans="2:2" x14ac:dyDescent="0.2">
      <c r="B945" s="27" t="str">
        <f>IF(ROW(B945)-1&gt;COUNTA('f2'!$B$2:$B$121),"",IF(ISNA(VLOOKUP('f2'!B945,'f1'!$D$2:$D$1048576,1,FALSE))=TRUE,'f2'!B945,""))</f>
        <v/>
      </c>
    </row>
    <row r="946" spans="2:2" x14ac:dyDescent="0.2">
      <c r="B946" s="27" t="str">
        <f>IF(ROW(B946)-1&gt;COUNTA('f2'!$B$2:$B$121),"",IF(ISNA(VLOOKUP('f2'!B946,'f1'!$D$2:$D$1048576,1,FALSE))=TRUE,'f2'!B946,""))</f>
        <v/>
      </c>
    </row>
    <row r="947" spans="2:2" x14ac:dyDescent="0.2">
      <c r="B947" s="27" t="str">
        <f>IF(ROW(B947)-1&gt;COUNTA('f2'!$B$2:$B$121),"",IF(ISNA(VLOOKUP('f2'!B947,'f1'!$D$2:$D$1048576,1,FALSE))=TRUE,'f2'!B947,""))</f>
        <v/>
      </c>
    </row>
    <row r="948" spans="2:2" x14ac:dyDescent="0.2">
      <c r="B948" s="27" t="str">
        <f>IF(ROW(B948)-1&gt;COUNTA('f2'!$B$2:$B$121),"",IF(ISNA(VLOOKUP('f2'!B948,'f1'!$D$2:$D$1048576,1,FALSE))=TRUE,'f2'!B948,""))</f>
        <v/>
      </c>
    </row>
    <row r="949" spans="2:2" x14ac:dyDescent="0.2">
      <c r="B949" s="27" t="str">
        <f>IF(ROW(B949)-1&gt;COUNTA('f2'!$B$2:$B$121),"",IF(ISNA(VLOOKUP('f2'!B949,'f1'!$D$2:$D$1048576,1,FALSE))=TRUE,'f2'!B949,""))</f>
        <v/>
      </c>
    </row>
    <row r="950" spans="2:2" x14ac:dyDescent="0.2">
      <c r="B950" s="27" t="str">
        <f>IF(ROW(B950)-1&gt;COUNTA('f2'!$B$2:$B$121),"",IF(ISNA(VLOOKUP('f2'!B950,'f1'!$D$2:$D$1048576,1,FALSE))=TRUE,'f2'!B950,""))</f>
        <v/>
      </c>
    </row>
    <row r="951" spans="2:2" x14ac:dyDescent="0.2">
      <c r="B951" s="27" t="str">
        <f>IF(ROW(B951)-1&gt;COUNTA('f2'!$B$2:$B$121),"",IF(ISNA(VLOOKUP('f2'!B951,'f1'!$D$2:$D$1048576,1,FALSE))=TRUE,'f2'!B951,""))</f>
        <v/>
      </c>
    </row>
    <row r="952" spans="2:2" x14ac:dyDescent="0.2">
      <c r="B952" s="27" t="str">
        <f>IF(ROW(B952)-1&gt;COUNTA('f2'!$B$2:$B$121),"",IF(ISNA(VLOOKUP('f2'!B952,'f1'!$D$2:$D$1048576,1,FALSE))=TRUE,'f2'!B952,""))</f>
        <v/>
      </c>
    </row>
    <row r="953" spans="2:2" x14ac:dyDescent="0.2">
      <c r="B953" s="27" t="str">
        <f>IF(ROW(B953)-1&gt;COUNTA('f2'!$B$2:$B$121),"",IF(ISNA(VLOOKUP('f2'!B953,'f1'!$D$2:$D$1048576,1,FALSE))=TRUE,'f2'!B953,""))</f>
        <v/>
      </c>
    </row>
    <row r="954" spans="2:2" x14ac:dyDescent="0.2">
      <c r="B954" s="27" t="str">
        <f>IF(ROW(B954)-1&gt;COUNTA('f2'!$B$2:$B$121),"",IF(ISNA(VLOOKUP('f2'!B954,'f1'!$D$2:$D$1048576,1,FALSE))=TRUE,'f2'!B954,""))</f>
        <v/>
      </c>
    </row>
    <row r="955" spans="2:2" x14ac:dyDescent="0.2">
      <c r="B955" s="27" t="str">
        <f>IF(ROW(B955)-1&gt;COUNTA('f2'!$B$2:$B$121),"",IF(ISNA(VLOOKUP('f2'!B955,'f1'!$D$2:$D$1048576,1,FALSE))=TRUE,'f2'!B955,""))</f>
        <v/>
      </c>
    </row>
    <row r="956" spans="2:2" x14ac:dyDescent="0.2">
      <c r="B956" s="27" t="str">
        <f>IF(ROW(B956)-1&gt;COUNTA('f2'!$B$2:$B$121),"",IF(ISNA(VLOOKUP('f2'!B956,'f1'!$D$2:$D$1048576,1,FALSE))=TRUE,'f2'!B956,""))</f>
        <v/>
      </c>
    </row>
    <row r="957" spans="2:2" x14ac:dyDescent="0.2">
      <c r="B957" s="27" t="str">
        <f>IF(ROW(B957)-1&gt;COUNTA('f2'!$B$2:$B$121),"",IF(ISNA(VLOOKUP('f2'!B957,'f1'!$D$2:$D$1048576,1,FALSE))=TRUE,'f2'!B957,""))</f>
        <v/>
      </c>
    </row>
    <row r="958" spans="2:2" x14ac:dyDescent="0.2">
      <c r="B958" s="27" t="str">
        <f>IF(ROW(B958)-1&gt;COUNTA('f2'!$B$2:$B$121),"",IF(ISNA(VLOOKUP('f2'!B958,'f1'!$D$2:$D$1048576,1,FALSE))=TRUE,'f2'!B958,""))</f>
        <v/>
      </c>
    </row>
    <row r="959" spans="2:2" x14ac:dyDescent="0.2">
      <c r="B959" s="27" t="str">
        <f>IF(ROW(B959)-1&gt;COUNTA('f2'!$B$2:$B$121),"",IF(ISNA(VLOOKUP('f2'!B959,'f1'!$D$2:$D$1048576,1,FALSE))=TRUE,'f2'!B959,""))</f>
        <v/>
      </c>
    </row>
    <row r="960" spans="2:2" x14ac:dyDescent="0.2">
      <c r="B960" s="27" t="str">
        <f>IF(ROW(B960)-1&gt;COUNTA('f2'!$B$2:$B$121),"",IF(ISNA(VLOOKUP('f2'!B960,'f1'!$D$2:$D$1048576,1,FALSE))=TRUE,'f2'!B960,""))</f>
        <v/>
      </c>
    </row>
    <row r="961" spans="2:2" x14ac:dyDescent="0.2">
      <c r="B961" s="27" t="str">
        <f>IF(ROW(B961)-1&gt;COUNTA('f2'!$B$2:$B$121),"",IF(ISNA(VLOOKUP('f2'!B961,'f1'!$D$2:$D$1048576,1,FALSE))=TRUE,'f2'!B961,""))</f>
        <v/>
      </c>
    </row>
    <row r="962" spans="2:2" x14ac:dyDescent="0.2">
      <c r="B962" s="27" t="str">
        <f>IF(ROW(B962)-1&gt;COUNTA('f2'!$B$2:$B$121),"",IF(ISNA(VLOOKUP('f2'!B962,'f1'!$D$2:$D$1048576,1,FALSE))=TRUE,'f2'!B962,""))</f>
        <v/>
      </c>
    </row>
    <row r="963" spans="2:2" x14ac:dyDescent="0.2">
      <c r="B963" s="27" t="str">
        <f>IF(ROW(B963)-1&gt;COUNTA('f2'!$B$2:$B$121),"",IF(ISNA(VLOOKUP('f2'!B963,'f1'!$D$2:$D$1048576,1,FALSE))=TRUE,'f2'!B963,""))</f>
        <v/>
      </c>
    </row>
    <row r="964" spans="2:2" x14ac:dyDescent="0.2">
      <c r="B964" s="27" t="str">
        <f>IF(ROW(B964)-1&gt;COUNTA('f2'!$B$2:$B$121),"",IF(ISNA(VLOOKUP('f2'!B964,'f1'!$D$2:$D$1048576,1,FALSE))=TRUE,'f2'!B964,""))</f>
        <v/>
      </c>
    </row>
    <row r="965" spans="2:2" x14ac:dyDescent="0.2">
      <c r="B965" s="27" t="str">
        <f>IF(ROW(B965)-1&gt;COUNTA('f2'!$B$2:$B$121),"",IF(ISNA(VLOOKUP('f2'!B965,'f1'!$D$2:$D$1048576,1,FALSE))=TRUE,'f2'!B965,""))</f>
        <v/>
      </c>
    </row>
    <row r="966" spans="2:2" x14ac:dyDescent="0.2">
      <c r="B966" s="27" t="str">
        <f>IF(ROW(B966)-1&gt;COUNTA('f2'!$B$2:$B$121),"",IF(ISNA(VLOOKUP('f2'!B966,'f1'!$D$2:$D$1048576,1,FALSE))=TRUE,'f2'!B966,""))</f>
        <v/>
      </c>
    </row>
    <row r="967" spans="2:2" x14ac:dyDescent="0.2">
      <c r="B967" s="27" t="str">
        <f>IF(ROW(B967)-1&gt;COUNTA('f2'!$B$2:$B$121),"",IF(ISNA(VLOOKUP('f2'!B967,'f1'!$D$2:$D$1048576,1,FALSE))=TRUE,'f2'!B967,""))</f>
        <v/>
      </c>
    </row>
    <row r="968" spans="2:2" x14ac:dyDescent="0.2">
      <c r="B968" s="27" t="str">
        <f>IF(ROW(B968)-1&gt;COUNTA('f2'!$B$2:$B$121),"",IF(ISNA(VLOOKUP('f2'!B968,'f1'!$D$2:$D$1048576,1,FALSE))=TRUE,'f2'!B968,""))</f>
        <v/>
      </c>
    </row>
    <row r="969" spans="2:2" x14ac:dyDescent="0.2">
      <c r="B969" s="27" t="str">
        <f>IF(ROW(B969)-1&gt;COUNTA('f2'!$B$2:$B$121),"",IF(ISNA(VLOOKUP('f2'!B969,'f1'!$D$2:$D$1048576,1,FALSE))=TRUE,'f2'!B969,""))</f>
        <v/>
      </c>
    </row>
    <row r="970" spans="2:2" x14ac:dyDescent="0.2">
      <c r="B970" s="27" t="str">
        <f>IF(ROW(B970)-1&gt;COUNTA('f2'!$B$2:$B$121),"",IF(ISNA(VLOOKUP('f2'!B970,'f1'!$D$2:$D$1048576,1,FALSE))=TRUE,'f2'!B970,""))</f>
        <v/>
      </c>
    </row>
    <row r="971" spans="2:2" x14ac:dyDescent="0.2">
      <c r="B971" s="27" t="str">
        <f>IF(ROW(B971)-1&gt;COUNTA('f2'!$B$2:$B$121),"",IF(ISNA(VLOOKUP('f2'!B971,'f1'!$D$2:$D$1048576,1,FALSE))=TRUE,'f2'!B971,""))</f>
        <v/>
      </c>
    </row>
    <row r="972" spans="2:2" x14ac:dyDescent="0.2">
      <c r="B972" s="27" t="str">
        <f>IF(ROW(B972)-1&gt;COUNTA('f2'!$B$2:$B$121),"",IF(ISNA(VLOOKUP('f2'!B972,'f1'!$D$2:$D$1048576,1,FALSE))=TRUE,'f2'!B972,""))</f>
        <v/>
      </c>
    </row>
    <row r="973" spans="2:2" x14ac:dyDescent="0.2">
      <c r="B973" s="27" t="str">
        <f>IF(ROW(B973)-1&gt;COUNTA('f2'!$B$2:$B$121),"",IF(ISNA(VLOOKUP('f2'!B973,'f1'!$D$2:$D$1048576,1,FALSE))=TRUE,'f2'!B973,""))</f>
        <v/>
      </c>
    </row>
    <row r="974" spans="2:2" x14ac:dyDescent="0.2">
      <c r="B974" s="27" t="str">
        <f>IF(ROW(B974)-1&gt;COUNTA('f2'!$B$2:$B$121),"",IF(ISNA(VLOOKUP('f2'!B974,'f1'!$D$2:$D$1048576,1,FALSE))=TRUE,'f2'!B974,""))</f>
        <v/>
      </c>
    </row>
    <row r="975" spans="2:2" x14ac:dyDescent="0.2">
      <c r="B975" s="27" t="str">
        <f>IF(ROW(B975)-1&gt;COUNTA('f2'!$B$2:$B$121),"",IF(ISNA(VLOOKUP('f2'!B975,'f1'!$D$2:$D$1048576,1,FALSE))=TRUE,'f2'!B975,""))</f>
        <v/>
      </c>
    </row>
    <row r="976" spans="2:2" x14ac:dyDescent="0.2">
      <c r="B976" s="27" t="str">
        <f>IF(ROW(B976)-1&gt;COUNTA('f2'!$B$2:$B$121),"",IF(ISNA(VLOOKUP('f2'!B976,'f1'!$D$2:$D$1048576,1,FALSE))=TRUE,'f2'!B976,""))</f>
        <v/>
      </c>
    </row>
    <row r="977" spans="2:2" x14ac:dyDescent="0.2">
      <c r="B977" s="27" t="str">
        <f>IF(ROW(B977)-1&gt;COUNTA('f2'!$B$2:$B$121),"",IF(ISNA(VLOOKUP('f2'!B977,'f1'!$D$2:$D$1048576,1,FALSE))=TRUE,'f2'!B977,""))</f>
        <v/>
      </c>
    </row>
    <row r="978" spans="2:2" x14ac:dyDescent="0.2">
      <c r="B978" s="27" t="str">
        <f>IF(ROW(B978)-1&gt;COUNTA('f2'!$B$2:$B$121),"",IF(ISNA(VLOOKUP('f2'!B978,'f1'!$D$2:$D$1048576,1,FALSE))=TRUE,'f2'!B978,""))</f>
        <v/>
      </c>
    </row>
    <row r="979" spans="2:2" x14ac:dyDescent="0.2">
      <c r="B979" s="27" t="str">
        <f>IF(ROW(B979)-1&gt;COUNTA('f2'!$B$2:$B$121),"",IF(ISNA(VLOOKUP('f2'!B979,'f1'!$D$2:$D$1048576,1,FALSE))=TRUE,'f2'!B979,""))</f>
        <v/>
      </c>
    </row>
    <row r="980" spans="2:2" x14ac:dyDescent="0.2">
      <c r="B980" s="27" t="str">
        <f>IF(ROW(B980)-1&gt;COUNTA('f2'!$B$2:$B$121),"",IF(ISNA(VLOOKUP('f2'!B980,'f1'!$D$2:$D$1048576,1,FALSE))=TRUE,'f2'!B980,""))</f>
        <v/>
      </c>
    </row>
    <row r="981" spans="2:2" x14ac:dyDescent="0.2">
      <c r="B981" s="27" t="str">
        <f>IF(ROW(B981)-1&gt;COUNTA('f2'!$B$2:$B$121),"",IF(ISNA(VLOOKUP('f2'!B981,'f1'!$D$2:$D$1048576,1,FALSE))=TRUE,'f2'!B981,""))</f>
        <v/>
      </c>
    </row>
    <row r="982" spans="2:2" x14ac:dyDescent="0.2">
      <c r="B982" s="27" t="str">
        <f>IF(ROW(B982)-1&gt;COUNTA('f2'!$B$2:$B$121),"",IF(ISNA(VLOOKUP('f2'!B982,'f1'!$D$2:$D$1048576,1,FALSE))=TRUE,'f2'!B982,""))</f>
        <v/>
      </c>
    </row>
    <row r="983" spans="2:2" x14ac:dyDescent="0.2">
      <c r="B983" s="27" t="str">
        <f>IF(ROW(B983)-1&gt;COUNTA('f2'!$B$2:$B$121),"",IF(ISNA(VLOOKUP('f2'!B983,'f1'!$D$2:$D$1048576,1,FALSE))=TRUE,'f2'!B983,""))</f>
        <v/>
      </c>
    </row>
    <row r="984" spans="2:2" x14ac:dyDescent="0.2">
      <c r="B984" s="27" t="str">
        <f>IF(ROW(B984)-1&gt;COUNTA('f2'!$B$2:$B$121),"",IF(ISNA(VLOOKUP('f2'!B984,'f1'!$D$2:$D$1048576,1,FALSE))=TRUE,'f2'!B984,""))</f>
        <v/>
      </c>
    </row>
    <row r="985" spans="2:2" x14ac:dyDescent="0.2">
      <c r="B985" s="27" t="str">
        <f>IF(ROW(B985)-1&gt;COUNTA('f2'!$B$2:$B$121),"",IF(ISNA(VLOOKUP('f2'!B985,'f1'!$D$2:$D$1048576,1,FALSE))=TRUE,'f2'!B985,""))</f>
        <v/>
      </c>
    </row>
    <row r="986" spans="2:2" x14ac:dyDescent="0.2">
      <c r="B986" s="27" t="str">
        <f>IF(ROW(B986)-1&gt;COUNTA('f2'!$B$2:$B$121),"",IF(ISNA(VLOOKUP('f2'!B986,'f1'!$D$2:$D$1048576,1,FALSE))=TRUE,'f2'!B986,""))</f>
        <v/>
      </c>
    </row>
    <row r="987" spans="2:2" x14ac:dyDescent="0.2">
      <c r="B987" s="27" t="str">
        <f>IF(ROW(B987)-1&gt;COUNTA('f2'!$B$2:$B$121),"",IF(ISNA(VLOOKUP('f2'!B987,'f1'!$D$2:$D$1048576,1,FALSE))=TRUE,'f2'!B987,""))</f>
        <v/>
      </c>
    </row>
    <row r="988" spans="2:2" x14ac:dyDescent="0.2">
      <c r="B988" s="27" t="str">
        <f>IF(ROW(B988)-1&gt;COUNTA('f2'!$B$2:$B$121),"",IF(ISNA(VLOOKUP('f2'!B988,'f1'!$D$2:$D$1048576,1,FALSE))=TRUE,'f2'!B988,""))</f>
        <v/>
      </c>
    </row>
    <row r="989" spans="2:2" x14ac:dyDescent="0.2">
      <c r="B989" s="27" t="str">
        <f>IF(ROW(B989)-1&gt;COUNTA('f2'!$B$2:$B$121),"",IF(ISNA(VLOOKUP('f2'!B989,'f1'!$D$2:$D$1048576,1,FALSE))=TRUE,'f2'!B989,""))</f>
        <v/>
      </c>
    </row>
    <row r="990" spans="2:2" x14ac:dyDescent="0.2">
      <c r="B990" s="27" t="str">
        <f>IF(ROW(B990)-1&gt;COUNTA('f2'!$B$2:$B$121),"",IF(ISNA(VLOOKUP('f2'!B990,'f1'!$D$2:$D$1048576,1,FALSE))=TRUE,'f2'!B990,""))</f>
        <v/>
      </c>
    </row>
    <row r="991" spans="2:2" x14ac:dyDescent="0.2">
      <c r="B991" s="27" t="str">
        <f>IF(ROW(B991)-1&gt;COUNTA('f2'!$B$2:$B$121),"",IF(ISNA(VLOOKUP('f2'!B991,'f1'!$D$2:$D$1048576,1,FALSE))=TRUE,'f2'!B991,""))</f>
        <v/>
      </c>
    </row>
    <row r="992" spans="2:2" x14ac:dyDescent="0.2">
      <c r="B992" s="27" t="str">
        <f>IF(ROW(B992)-1&gt;COUNTA('f2'!$B$2:$B$121),"",IF(ISNA(VLOOKUP('f2'!B992,'f1'!$D$2:$D$1048576,1,FALSE))=TRUE,'f2'!B992,""))</f>
        <v/>
      </c>
    </row>
    <row r="993" spans="2:2" x14ac:dyDescent="0.2">
      <c r="B993" s="27" t="str">
        <f>IF(ROW(B993)-1&gt;COUNTA('f2'!$B$2:$B$121),"",IF(ISNA(VLOOKUP('f2'!B993,'f1'!$D$2:$D$1048576,1,FALSE))=TRUE,'f2'!B993,""))</f>
        <v/>
      </c>
    </row>
    <row r="994" spans="2:2" x14ac:dyDescent="0.2">
      <c r="B994" s="27" t="str">
        <f>IF(ROW(B994)-1&gt;COUNTA('f2'!$B$2:$B$121),"",IF(ISNA(VLOOKUP('f2'!B994,'f1'!$D$2:$D$1048576,1,FALSE))=TRUE,'f2'!B994,""))</f>
        <v/>
      </c>
    </row>
    <row r="995" spans="2:2" x14ac:dyDescent="0.2">
      <c r="B995" s="27" t="str">
        <f>IF(ROW(B995)-1&gt;COUNTA('f2'!$B$2:$B$121),"",IF(ISNA(VLOOKUP('f2'!B995,'f1'!$D$2:$D$1048576,1,FALSE))=TRUE,'f2'!B995,""))</f>
        <v/>
      </c>
    </row>
    <row r="996" spans="2:2" x14ac:dyDescent="0.2">
      <c r="B996" s="27" t="str">
        <f>IF(ROW(B996)-1&gt;COUNTA('f2'!$B$2:$B$121),"",IF(ISNA(VLOOKUP('f2'!B996,'f1'!$D$2:$D$1048576,1,FALSE))=TRUE,'f2'!B996,""))</f>
        <v/>
      </c>
    </row>
    <row r="997" spans="2:2" x14ac:dyDescent="0.2">
      <c r="B997" s="27" t="str">
        <f>IF(ROW(B997)-1&gt;COUNTA('f2'!$B$2:$B$121),"",IF(ISNA(VLOOKUP('f2'!B997,'f1'!$D$2:$D$1048576,1,FALSE))=TRUE,'f2'!B997,""))</f>
        <v/>
      </c>
    </row>
    <row r="998" spans="2:2" x14ac:dyDescent="0.2">
      <c r="B998" s="27" t="str">
        <f>IF(ROW(B998)-1&gt;COUNTA('f2'!$B$2:$B$121),"",IF(ISNA(VLOOKUP('f2'!B998,'f1'!$D$2:$D$1048576,1,FALSE))=TRUE,'f2'!B998,""))</f>
        <v/>
      </c>
    </row>
    <row r="999" spans="2:2" x14ac:dyDescent="0.2">
      <c r="B999" s="27" t="str">
        <f>IF(ROW(B999)-1&gt;COUNTA('f2'!$B$2:$B$121),"",IF(ISNA(VLOOKUP('f2'!B999,'f1'!$D$2:$D$1048576,1,FALSE))=TRUE,'f2'!B999,""))</f>
        <v/>
      </c>
    </row>
    <row r="1000" spans="2:2" x14ac:dyDescent="0.2">
      <c r="B1000" s="27" t="str">
        <f>IF(ROW(B1000)-1&gt;COUNTA('f2'!$B$2:$B$121),"",IF(ISNA(VLOOKUP('f2'!B1000,'f1'!$D$2:$D$1048576,1,FALSE))=TRUE,'f2'!B1000,""))</f>
        <v/>
      </c>
    </row>
    <row r="1001" spans="2:2" x14ac:dyDescent="0.2">
      <c r="B1001" s="27" t="str">
        <f>IF(ROW(B1001)-1&gt;COUNTA('f2'!$B$2:$B$121),"",IF(ISNA(VLOOKUP('f2'!B1001,'f1'!$D$2:$D$1048576,1,FALSE))=TRUE,'f2'!B1001,""))</f>
        <v/>
      </c>
    </row>
    <row r="1002" spans="2:2" x14ac:dyDescent="0.2">
      <c r="B1002" s="27" t="str">
        <f>IF(ROW(B1002)-1&gt;COUNTA('f2'!$B$2:$B$121),"",IF(ISNA(VLOOKUP('f2'!B1002,'f1'!$D$2:$D$1048576,1,FALSE))=TRUE,'f2'!B1002,""))</f>
        <v/>
      </c>
    </row>
    <row r="1003" spans="2:2" x14ac:dyDescent="0.2">
      <c r="B1003" s="27" t="str">
        <f>IF(ROW(B1003)-1&gt;COUNTA('f2'!$B$2:$B$121),"",IF(ISNA(VLOOKUP('f2'!B1003,'f1'!$D$2:$D$1048576,1,FALSE))=TRUE,'f2'!B1003,""))</f>
        <v/>
      </c>
    </row>
    <row r="1004" spans="2:2" x14ac:dyDescent="0.2">
      <c r="B1004" s="27" t="str">
        <f>IF(ROW(B1004)-1&gt;COUNTA('f2'!$B$2:$B$121),"",IF(ISNA(VLOOKUP('f2'!B1004,'f1'!$D$2:$D$1048576,1,FALSE))=TRUE,'f2'!B1004,""))</f>
        <v/>
      </c>
    </row>
    <row r="1005" spans="2:2" x14ac:dyDescent="0.2">
      <c r="B1005" s="27" t="str">
        <f>IF(ROW(B1005)-1&gt;COUNTA('f2'!$B$2:$B$121),"",IF(ISNA(VLOOKUP('f2'!B1005,'f1'!$D$2:$D$1048576,1,FALSE))=TRUE,'f2'!B1005,""))</f>
        <v/>
      </c>
    </row>
    <row r="1006" spans="2:2" x14ac:dyDescent="0.2">
      <c r="B1006" s="27" t="str">
        <f>IF(ROW(B1006)-1&gt;COUNTA('f2'!$B$2:$B$121),"",IF(ISNA(VLOOKUP('f2'!B1006,'f1'!$D$2:$D$1048576,1,FALSE))=TRUE,'f2'!B1006,""))</f>
        <v/>
      </c>
    </row>
    <row r="1007" spans="2:2" x14ac:dyDescent="0.2">
      <c r="B1007" s="27" t="str">
        <f>IF(ROW(B1007)-1&gt;COUNTA('f2'!$B$2:$B$121),"",IF(ISNA(VLOOKUP('f2'!B1007,'f1'!$D$2:$D$1048576,1,FALSE))=TRUE,'f2'!B1007,""))</f>
        <v/>
      </c>
    </row>
    <row r="1008" spans="2:2" x14ac:dyDescent="0.2">
      <c r="B1008" s="27" t="str">
        <f>IF(ROW(B1008)-1&gt;COUNTA('f2'!$B$2:$B$121),"",IF(ISNA(VLOOKUP('f2'!B1008,'f1'!$D$2:$D$1048576,1,FALSE))=TRUE,'f2'!B1008,""))</f>
        <v/>
      </c>
    </row>
    <row r="1009" spans="2:2" x14ac:dyDescent="0.2">
      <c r="B1009" s="27" t="str">
        <f>IF(ROW(B1009)-1&gt;COUNTA('f2'!$B$2:$B$121),"",IF(ISNA(VLOOKUP('f2'!B1009,'f1'!$D$2:$D$1048576,1,FALSE))=TRUE,'f2'!B1009,""))</f>
        <v/>
      </c>
    </row>
    <row r="1010" spans="2:2" x14ac:dyDescent="0.2">
      <c r="B1010" s="27" t="str">
        <f>IF(ROW(B1010)-1&gt;COUNTA('f2'!$B$2:$B$121),"",IF(ISNA(VLOOKUP('f2'!B1010,'f1'!$D$2:$D$1048576,1,FALSE))=TRUE,'f2'!B1010,""))</f>
        <v/>
      </c>
    </row>
    <row r="1011" spans="2:2" x14ac:dyDescent="0.2">
      <c r="B1011" s="27" t="str">
        <f>IF(ROW(B1011)-1&gt;COUNTA('f2'!$B$2:$B$121),"",IF(ISNA(VLOOKUP('f2'!B1011,'f1'!$D$2:$D$1048576,1,FALSE))=TRUE,'f2'!B1011,""))</f>
        <v/>
      </c>
    </row>
    <row r="1012" spans="2:2" x14ac:dyDescent="0.2">
      <c r="B1012" s="27" t="str">
        <f>IF(ROW(B1012)-1&gt;COUNTA('f2'!$B$2:$B$121),"",IF(ISNA(VLOOKUP('f2'!B1012,'f1'!$D$2:$D$1048576,1,FALSE))=TRUE,'f2'!B1012,""))</f>
        <v/>
      </c>
    </row>
    <row r="1013" spans="2:2" x14ac:dyDescent="0.2">
      <c r="B1013" s="27" t="str">
        <f>IF(ROW(B1013)-1&gt;COUNTA('f2'!$B$2:$B$121),"",IF(ISNA(VLOOKUP('f2'!B1013,'f1'!$D$2:$D$1048576,1,FALSE))=TRUE,'f2'!B1013,""))</f>
        <v/>
      </c>
    </row>
    <row r="1014" spans="2:2" x14ac:dyDescent="0.2">
      <c r="B1014" s="27" t="str">
        <f>IF(ROW(B1014)-1&gt;COUNTA('f2'!$B$2:$B$121),"",IF(ISNA(VLOOKUP('f2'!B1014,'f1'!$D$2:$D$1048576,1,FALSE))=TRUE,'f2'!B1014,""))</f>
        <v/>
      </c>
    </row>
    <row r="1015" spans="2:2" x14ac:dyDescent="0.2">
      <c r="B1015" s="27" t="str">
        <f>IF(ROW(B1015)-1&gt;COUNTA('f2'!$B$2:$B$121),"",IF(ISNA(VLOOKUP('f2'!B1015,'f1'!$D$2:$D$1048576,1,FALSE))=TRUE,'f2'!B1015,""))</f>
        <v/>
      </c>
    </row>
    <row r="1016" spans="2:2" x14ac:dyDescent="0.2">
      <c r="B1016" s="27" t="str">
        <f>IF(ROW(B1016)-1&gt;COUNTA('f2'!$B$2:$B$121),"",IF(ISNA(VLOOKUP('f2'!B1016,'f1'!$D$2:$D$1048576,1,FALSE))=TRUE,'f2'!B1016,""))</f>
        <v/>
      </c>
    </row>
    <row r="1017" spans="2:2" x14ac:dyDescent="0.2">
      <c r="B1017" s="27" t="str">
        <f>IF(ROW(B1017)-1&gt;COUNTA('f2'!$B$2:$B$121),"",IF(ISNA(VLOOKUP('f2'!B1017,'f1'!$D$2:$D$1048576,1,FALSE))=TRUE,'f2'!B1017,""))</f>
        <v/>
      </c>
    </row>
    <row r="1018" spans="2:2" x14ac:dyDescent="0.2">
      <c r="B1018" s="27" t="str">
        <f>IF(ROW(B1018)-1&gt;COUNTA('f2'!$B$2:$B$121),"",IF(ISNA(VLOOKUP('f2'!B1018,'f1'!$D$2:$D$1048576,1,FALSE))=TRUE,'f2'!B1018,""))</f>
        <v/>
      </c>
    </row>
    <row r="1019" spans="2:2" x14ac:dyDescent="0.2">
      <c r="B1019" s="27" t="str">
        <f>IF(ROW(B1019)-1&gt;COUNTA('f2'!$B$2:$B$121),"",IF(ISNA(VLOOKUP('f2'!B1019,'f1'!$D$2:$D$1048576,1,FALSE))=TRUE,'f2'!B1019,""))</f>
        <v/>
      </c>
    </row>
    <row r="1020" spans="2:2" x14ac:dyDescent="0.2">
      <c r="B1020" s="27" t="str">
        <f>IF(ROW(B1020)-1&gt;COUNTA('f2'!$B$2:$B$121),"",IF(ISNA(VLOOKUP('f2'!B1020,'f1'!$D$2:$D$1048576,1,FALSE))=TRUE,'f2'!B1020,""))</f>
        <v/>
      </c>
    </row>
    <row r="1021" spans="2:2" x14ac:dyDescent="0.2">
      <c r="B1021" s="27" t="str">
        <f>IF(ROW(B1021)-1&gt;COUNTA('f2'!$B$2:$B$121),"",IF(ISNA(VLOOKUP('f2'!B1021,'f1'!$D$2:$D$1048576,1,FALSE))=TRUE,'f2'!B1021,""))</f>
        <v/>
      </c>
    </row>
    <row r="1022" spans="2:2" x14ac:dyDescent="0.2">
      <c r="B1022" s="27" t="str">
        <f>IF(ROW(B1022)-1&gt;COUNTA('f2'!$B$2:$B$121),"",IF(ISNA(VLOOKUP('f2'!B1022,'f1'!$D$2:$D$1048576,1,FALSE))=TRUE,'f2'!B1022,""))</f>
        <v/>
      </c>
    </row>
    <row r="1023" spans="2:2" x14ac:dyDescent="0.2">
      <c r="B1023" s="27" t="str">
        <f>IF(ROW(B1023)-1&gt;COUNTA('f2'!$B$2:$B$121),"",IF(ISNA(VLOOKUP('f2'!B1023,'f1'!$D$2:$D$1048576,1,FALSE))=TRUE,'f2'!B1023,""))</f>
        <v/>
      </c>
    </row>
    <row r="1024" spans="2:2" x14ac:dyDescent="0.2">
      <c r="B1024" s="27" t="str">
        <f>IF(ROW(B1024)-1&gt;COUNTA('f2'!$B$2:$B$121),"",IF(ISNA(VLOOKUP('f2'!B1024,'f1'!$D$2:$D$1048576,1,FALSE))=TRUE,'f2'!B1024,""))</f>
        <v/>
      </c>
    </row>
    <row r="1025" spans="2:2" x14ac:dyDescent="0.2">
      <c r="B1025" s="27" t="str">
        <f>IF(ROW(B1025)-1&gt;COUNTA('f2'!$B$2:$B$121),"",IF(ISNA(VLOOKUP('f2'!B1025,'f1'!$D$2:$D$1048576,1,FALSE))=TRUE,'f2'!B1025,""))</f>
        <v/>
      </c>
    </row>
    <row r="1026" spans="2:2" x14ac:dyDescent="0.2">
      <c r="B1026" s="27" t="str">
        <f>IF(ROW(B1026)-1&gt;COUNTA('f2'!$B$2:$B$121),"",IF(ISNA(VLOOKUP('f2'!B1026,'f1'!$D$2:$D$1048576,1,FALSE))=TRUE,'f2'!B1026,""))</f>
        <v/>
      </c>
    </row>
    <row r="1027" spans="2:2" x14ac:dyDescent="0.2">
      <c r="B1027" s="27" t="str">
        <f>IF(ROW(B1027)-1&gt;COUNTA('f2'!$B$2:$B$121),"",IF(ISNA(VLOOKUP('f2'!B1027,'f1'!$D$2:$D$1048576,1,FALSE))=TRUE,'f2'!B1027,""))</f>
        <v/>
      </c>
    </row>
    <row r="1028" spans="2:2" x14ac:dyDescent="0.2">
      <c r="B1028" s="27" t="str">
        <f>IF(ROW(B1028)-1&gt;COUNTA('f2'!$B$2:$B$121),"",IF(ISNA(VLOOKUP('f2'!B1028,'f1'!$D$2:$D$1048576,1,FALSE))=TRUE,'f2'!B1028,""))</f>
        <v/>
      </c>
    </row>
    <row r="1029" spans="2:2" x14ac:dyDescent="0.2">
      <c r="B1029" s="27" t="str">
        <f>IF(ROW(B1029)-1&gt;COUNTA('f2'!$B$2:$B$121),"",IF(ISNA(VLOOKUP('f2'!B1029,'f1'!$D$2:$D$1048576,1,FALSE))=TRUE,'f2'!B1029,""))</f>
        <v/>
      </c>
    </row>
    <row r="1030" spans="2:2" x14ac:dyDescent="0.2">
      <c r="B1030" s="27" t="str">
        <f>IF(ROW(B1030)-1&gt;COUNTA('f2'!$B$2:$B$121),"",IF(ISNA(VLOOKUP('f2'!B1030,'f1'!$D$2:$D$1048576,1,FALSE))=TRUE,'f2'!B1030,""))</f>
        <v/>
      </c>
    </row>
    <row r="1031" spans="2:2" x14ac:dyDescent="0.2">
      <c r="B1031" s="27" t="str">
        <f>IF(ROW(B1031)-1&gt;COUNTA('f2'!$B$2:$B$121),"",IF(ISNA(VLOOKUP('f2'!B1031,'f1'!$D$2:$D$1048576,1,FALSE))=TRUE,'f2'!B1031,""))</f>
        <v/>
      </c>
    </row>
    <row r="1032" spans="2:2" x14ac:dyDescent="0.2">
      <c r="B1032" s="27" t="str">
        <f>IF(ROW(B1032)-1&gt;COUNTA('f2'!$B$2:$B$121),"",IF(ISNA(VLOOKUP('f2'!B1032,'f1'!$D$2:$D$1048576,1,FALSE))=TRUE,'f2'!B1032,""))</f>
        <v/>
      </c>
    </row>
    <row r="1033" spans="2:2" x14ac:dyDescent="0.2">
      <c r="B1033" s="27" t="str">
        <f>IF(ROW(B1033)-1&gt;COUNTA('f2'!$B$2:$B$121),"",IF(ISNA(VLOOKUP('f2'!B1033,'f1'!$D$2:$D$1048576,1,FALSE))=TRUE,'f2'!B1033,""))</f>
        <v/>
      </c>
    </row>
    <row r="1034" spans="2:2" x14ac:dyDescent="0.2">
      <c r="B1034" s="27" t="str">
        <f>IF(ROW(B1034)-1&gt;COUNTA('f2'!$B$2:$B$121),"",IF(ISNA(VLOOKUP('f2'!B1034,'f1'!$D$2:$D$1048576,1,FALSE))=TRUE,'f2'!B1034,""))</f>
        <v/>
      </c>
    </row>
    <row r="1035" spans="2:2" x14ac:dyDescent="0.2">
      <c r="B1035" s="27" t="str">
        <f>IF(ROW(B1035)-1&gt;COUNTA('f2'!$B$2:$B$121),"",IF(ISNA(VLOOKUP('f2'!B1035,'f1'!$D$2:$D$1048576,1,FALSE))=TRUE,'f2'!B1035,""))</f>
        <v/>
      </c>
    </row>
    <row r="1036" spans="2:2" x14ac:dyDescent="0.2">
      <c r="B1036" s="27" t="str">
        <f>IF(ROW(B1036)-1&gt;COUNTA('f2'!$B$2:$B$121),"",IF(ISNA(VLOOKUP('f2'!B1036,'f1'!$D$2:$D$1048576,1,FALSE))=TRUE,'f2'!B1036,""))</f>
        <v/>
      </c>
    </row>
    <row r="1037" spans="2:2" x14ac:dyDescent="0.2">
      <c r="B1037" s="27" t="str">
        <f>IF(ROW(B1037)-1&gt;COUNTA('f2'!$B$2:$B$121),"",IF(ISNA(VLOOKUP('f2'!B1037,'f1'!$D$2:$D$1048576,1,FALSE))=TRUE,'f2'!B1037,""))</f>
        <v/>
      </c>
    </row>
    <row r="1038" spans="2:2" x14ac:dyDescent="0.2">
      <c r="B1038" s="27" t="str">
        <f>IF(ROW(B1038)-1&gt;COUNTA('f2'!$B$2:$B$121),"",IF(ISNA(VLOOKUP('f2'!B1038,'f1'!$D$2:$D$1048576,1,FALSE))=TRUE,'f2'!B1038,""))</f>
        <v/>
      </c>
    </row>
    <row r="1039" spans="2:2" x14ac:dyDescent="0.2">
      <c r="B1039" s="27" t="str">
        <f>IF(ROW(B1039)-1&gt;COUNTA('f2'!$B$2:$B$121),"",IF(ISNA(VLOOKUP('f2'!B1039,'f1'!$D$2:$D$1048576,1,FALSE))=TRUE,'f2'!B1039,""))</f>
        <v/>
      </c>
    </row>
    <row r="1040" spans="2:2" x14ac:dyDescent="0.2">
      <c r="B1040" s="27" t="str">
        <f>IF(ROW(B1040)-1&gt;COUNTA('f2'!$B$2:$B$121),"",IF(ISNA(VLOOKUP('f2'!B1040,'f1'!$D$2:$D$1048576,1,FALSE))=TRUE,'f2'!B1040,""))</f>
        <v/>
      </c>
    </row>
    <row r="1041" spans="2:2" x14ac:dyDescent="0.2">
      <c r="B1041" s="27" t="str">
        <f>IF(ROW(B1041)-1&gt;COUNTA('f2'!$B$2:$B$121),"",IF(ISNA(VLOOKUP('f2'!B1041,'f1'!$D$2:$D$1048576,1,FALSE))=TRUE,'f2'!B1041,""))</f>
        <v/>
      </c>
    </row>
    <row r="1042" spans="2:2" x14ac:dyDescent="0.2">
      <c r="B1042" s="27" t="str">
        <f>IF(ROW(B1042)-1&gt;COUNTA('f2'!$B$2:$B$121),"",IF(ISNA(VLOOKUP('f2'!B1042,'f1'!$D$2:$D$1048576,1,FALSE))=TRUE,'f2'!B1042,""))</f>
        <v/>
      </c>
    </row>
    <row r="1043" spans="2:2" x14ac:dyDescent="0.2">
      <c r="B1043" s="27" t="str">
        <f>IF(ROW(B1043)-1&gt;COUNTA('f2'!$B$2:$B$121),"",IF(ISNA(VLOOKUP('f2'!B1043,'f1'!$D$2:$D$1048576,1,FALSE))=TRUE,'f2'!B1043,""))</f>
        <v/>
      </c>
    </row>
    <row r="1044" spans="2:2" x14ac:dyDescent="0.2">
      <c r="B1044" s="27" t="str">
        <f>IF(ROW(B1044)-1&gt;COUNTA('f2'!$B$2:$B$121),"",IF(ISNA(VLOOKUP('f2'!B1044,'f1'!$D$2:$D$1048576,1,FALSE))=TRUE,'f2'!B1044,""))</f>
        <v/>
      </c>
    </row>
    <row r="1045" spans="2:2" x14ac:dyDescent="0.2">
      <c r="B1045" s="27" t="str">
        <f>IF(ROW(B1045)-1&gt;COUNTA('f2'!$B$2:$B$121),"",IF(ISNA(VLOOKUP('f2'!B1045,'f1'!$D$2:$D$1048576,1,FALSE))=TRUE,'f2'!B1045,""))</f>
        <v/>
      </c>
    </row>
    <row r="1046" spans="2:2" x14ac:dyDescent="0.2">
      <c r="B1046" s="27" t="str">
        <f>IF(ROW(B1046)-1&gt;COUNTA('f2'!$B$2:$B$121),"",IF(ISNA(VLOOKUP('f2'!B1046,'f1'!$D$2:$D$1048576,1,FALSE))=TRUE,'f2'!B1046,""))</f>
        <v/>
      </c>
    </row>
    <row r="1047" spans="2:2" x14ac:dyDescent="0.2">
      <c r="B1047" s="27" t="str">
        <f>IF(ROW(B1047)-1&gt;COUNTA('f2'!$B$2:$B$121),"",IF(ISNA(VLOOKUP('f2'!B1047,'f1'!$D$2:$D$1048576,1,FALSE))=TRUE,'f2'!B1047,""))</f>
        <v/>
      </c>
    </row>
    <row r="1048" spans="2:2" x14ac:dyDescent="0.2">
      <c r="B1048" s="27" t="str">
        <f>IF(ROW(B1048)-1&gt;COUNTA('f2'!$B$2:$B$121),"",IF(ISNA(VLOOKUP('f2'!B1048,'f1'!$D$2:$D$1048576,1,FALSE))=TRUE,'f2'!B1048,""))</f>
        <v/>
      </c>
    </row>
    <row r="1049" spans="2:2" x14ac:dyDescent="0.2">
      <c r="B1049" s="27" t="str">
        <f>IF(ROW(B1049)-1&gt;COUNTA('f2'!$B$2:$B$121),"",IF(ISNA(VLOOKUP('f2'!B1049,'f1'!$D$2:$D$1048576,1,FALSE))=TRUE,'f2'!B1049,""))</f>
        <v/>
      </c>
    </row>
    <row r="1050" spans="2:2" x14ac:dyDescent="0.2">
      <c r="B1050" s="27" t="str">
        <f>IF(ROW(B1050)-1&gt;COUNTA('f2'!$B$2:$B$121),"",IF(ISNA(VLOOKUP('f2'!B1050,'f1'!$D$2:$D$1048576,1,FALSE))=TRUE,'f2'!B1050,""))</f>
        <v/>
      </c>
    </row>
    <row r="1051" spans="2:2" x14ac:dyDescent="0.2">
      <c r="B1051" s="27" t="str">
        <f>IF(ROW(B1051)-1&gt;COUNTA('f2'!$B$2:$B$121),"",IF(ISNA(VLOOKUP('f2'!B1051,'f1'!$D$2:$D$1048576,1,FALSE))=TRUE,'f2'!B1051,""))</f>
        <v/>
      </c>
    </row>
    <row r="1052" spans="2:2" x14ac:dyDescent="0.2">
      <c r="B1052" s="27" t="str">
        <f>IF(ROW(B1052)-1&gt;COUNTA('f2'!$B$2:$B$121),"",IF(ISNA(VLOOKUP('f2'!B1052,'f1'!$D$2:$D$1048576,1,FALSE))=TRUE,'f2'!B1052,""))</f>
        <v/>
      </c>
    </row>
    <row r="1053" spans="2:2" x14ac:dyDescent="0.2">
      <c r="B1053" s="27" t="str">
        <f>IF(ROW(B1053)-1&gt;COUNTA('f2'!$B$2:$B$121),"",IF(ISNA(VLOOKUP('f2'!B1053,'f1'!$D$2:$D$1048576,1,FALSE))=TRUE,'f2'!B1053,""))</f>
        <v/>
      </c>
    </row>
    <row r="1054" spans="2:2" x14ac:dyDescent="0.2">
      <c r="B1054" s="27" t="str">
        <f>IF(ROW(B1054)-1&gt;COUNTA('f2'!$B$2:$B$121),"",IF(ISNA(VLOOKUP('f2'!B1054,'f1'!$D$2:$D$1048576,1,FALSE))=TRUE,'f2'!B1054,""))</f>
        <v/>
      </c>
    </row>
    <row r="1055" spans="2:2" x14ac:dyDescent="0.2">
      <c r="B1055" s="27" t="str">
        <f>IF(ROW(B1055)-1&gt;COUNTA('f2'!$B$2:$B$121),"",IF(ISNA(VLOOKUP('f2'!B1055,'f1'!$D$2:$D$1048576,1,FALSE))=TRUE,'f2'!B1055,""))</f>
        <v/>
      </c>
    </row>
    <row r="1056" spans="2:2" x14ac:dyDescent="0.2">
      <c r="B1056" s="27" t="str">
        <f>IF(ROW(B1056)-1&gt;COUNTA('f2'!$B$2:$B$121),"",IF(ISNA(VLOOKUP('f2'!B1056,'f1'!$D$2:$D$1048576,1,FALSE))=TRUE,'f2'!B1056,""))</f>
        <v/>
      </c>
    </row>
    <row r="1057" spans="2:2" x14ac:dyDescent="0.2">
      <c r="B1057" s="27" t="str">
        <f>IF(ROW(B1057)-1&gt;COUNTA('f2'!$B$2:$B$121),"",IF(ISNA(VLOOKUP('f2'!B1057,'f1'!$D$2:$D$1048576,1,FALSE))=TRUE,'f2'!B1057,""))</f>
        <v/>
      </c>
    </row>
    <row r="1058" spans="2:2" x14ac:dyDescent="0.2">
      <c r="B1058" s="27" t="str">
        <f>IF(ROW(B1058)-1&gt;COUNTA('f2'!$B$2:$B$121),"",IF(ISNA(VLOOKUP('f2'!B1058,'f1'!$D$2:$D$1048576,1,FALSE))=TRUE,'f2'!B1058,""))</f>
        <v/>
      </c>
    </row>
    <row r="1059" spans="2:2" x14ac:dyDescent="0.2">
      <c r="B1059" s="27" t="str">
        <f>IF(ROW(B1059)-1&gt;COUNTA('f2'!$B$2:$B$121),"",IF(ISNA(VLOOKUP('f2'!B1059,'f1'!$D$2:$D$1048576,1,FALSE))=TRUE,'f2'!B1059,""))</f>
        <v/>
      </c>
    </row>
    <row r="1060" spans="2:2" x14ac:dyDescent="0.2">
      <c r="B1060" s="27" t="str">
        <f>IF(ROW(B1060)-1&gt;COUNTA('f2'!$B$2:$B$121),"",IF(ISNA(VLOOKUP('f2'!B1060,'f1'!$D$2:$D$1048576,1,FALSE))=TRUE,'f2'!B1060,""))</f>
        <v/>
      </c>
    </row>
    <row r="1061" spans="2:2" x14ac:dyDescent="0.2">
      <c r="B1061" s="27" t="str">
        <f>IF(ROW(B1061)-1&gt;COUNTA('f2'!$B$2:$B$121),"",IF(ISNA(VLOOKUP('f2'!B1061,'f1'!$D$2:$D$1048576,1,FALSE))=TRUE,'f2'!B1061,""))</f>
        <v/>
      </c>
    </row>
    <row r="1062" spans="2:2" x14ac:dyDescent="0.2">
      <c r="B1062" s="27" t="str">
        <f>IF(ROW(B1062)-1&gt;COUNTA('f2'!$B$2:$B$121),"",IF(ISNA(VLOOKUP('f2'!B1062,'f1'!$D$2:$D$1048576,1,FALSE))=TRUE,'f2'!B1062,""))</f>
        <v/>
      </c>
    </row>
    <row r="1063" spans="2:2" x14ac:dyDescent="0.2">
      <c r="B1063" s="27" t="str">
        <f>IF(ROW(B1063)-1&gt;COUNTA('f2'!$B$2:$B$121),"",IF(ISNA(VLOOKUP('f2'!B1063,'f1'!$D$2:$D$1048576,1,FALSE))=TRUE,'f2'!B1063,""))</f>
        <v/>
      </c>
    </row>
    <row r="1064" spans="2:2" x14ac:dyDescent="0.2">
      <c r="B1064" s="27" t="str">
        <f>IF(ROW(B1064)-1&gt;COUNTA('f2'!$B$2:$B$121),"",IF(ISNA(VLOOKUP('f2'!B1064,'f1'!$D$2:$D$1048576,1,FALSE))=TRUE,'f2'!B1064,""))</f>
        <v/>
      </c>
    </row>
    <row r="1065" spans="2:2" x14ac:dyDescent="0.2">
      <c r="B1065" s="27" t="str">
        <f>IF(ROW(B1065)-1&gt;COUNTA('f2'!$B$2:$B$121),"",IF(ISNA(VLOOKUP('f2'!B1065,'f1'!$D$2:$D$1048576,1,FALSE))=TRUE,'f2'!B1065,""))</f>
        <v/>
      </c>
    </row>
    <row r="1066" spans="2:2" x14ac:dyDescent="0.2">
      <c r="B1066" s="27" t="str">
        <f>IF(ROW(B1066)-1&gt;COUNTA('f2'!$B$2:$B$121),"",IF(ISNA(VLOOKUP('f2'!B1066,'f1'!$D$2:$D$1048576,1,FALSE))=TRUE,'f2'!B1066,""))</f>
        <v/>
      </c>
    </row>
    <row r="1067" spans="2:2" x14ac:dyDescent="0.2">
      <c r="B1067" s="27" t="str">
        <f>IF(ROW(B1067)-1&gt;COUNTA('f2'!$B$2:$B$121),"",IF(ISNA(VLOOKUP('f2'!B1067,'f1'!$D$2:$D$1048576,1,FALSE))=TRUE,'f2'!B1067,""))</f>
        <v/>
      </c>
    </row>
    <row r="1068" spans="2:2" x14ac:dyDescent="0.2">
      <c r="B1068" s="27" t="str">
        <f>IF(ROW(B1068)-1&gt;COUNTA('f2'!$B$2:$B$121),"",IF(ISNA(VLOOKUP('f2'!B1068,'f1'!$D$2:$D$1048576,1,FALSE))=TRUE,'f2'!B1068,""))</f>
        <v/>
      </c>
    </row>
    <row r="1069" spans="2:2" x14ac:dyDescent="0.2">
      <c r="B1069" s="27" t="str">
        <f>IF(ROW(B1069)-1&gt;COUNTA('f2'!$B$2:$B$121),"",IF(ISNA(VLOOKUP('f2'!B1069,'f1'!$D$2:$D$1048576,1,FALSE))=TRUE,'f2'!B1069,""))</f>
        <v/>
      </c>
    </row>
    <row r="1070" spans="2:2" x14ac:dyDescent="0.2">
      <c r="B1070" s="27" t="str">
        <f>IF(ROW(B1070)-1&gt;COUNTA('f2'!$B$2:$B$121),"",IF(ISNA(VLOOKUP('f2'!B1070,'f1'!$D$2:$D$1048576,1,FALSE))=TRUE,'f2'!B1070,""))</f>
        <v/>
      </c>
    </row>
    <row r="1071" spans="2:2" x14ac:dyDescent="0.2">
      <c r="B1071" s="27" t="str">
        <f>IF(ROW(B1071)-1&gt;COUNTA('f2'!$B$2:$B$121),"",IF(ISNA(VLOOKUP('f2'!B1071,'f1'!$D$2:$D$1048576,1,FALSE))=TRUE,'f2'!B1071,""))</f>
        <v/>
      </c>
    </row>
    <row r="1072" spans="2:2" x14ac:dyDescent="0.2">
      <c r="B1072" s="27" t="str">
        <f>IF(ROW(B1072)-1&gt;COUNTA('f2'!$B$2:$B$121),"",IF(ISNA(VLOOKUP('f2'!B1072,'f1'!$D$2:$D$1048576,1,FALSE))=TRUE,'f2'!B1072,""))</f>
        <v/>
      </c>
    </row>
    <row r="1073" spans="2:2" x14ac:dyDescent="0.2">
      <c r="B1073" s="27" t="str">
        <f>IF(ROW(B1073)-1&gt;COUNTA('f2'!$B$2:$B$121),"",IF(ISNA(VLOOKUP('f2'!B1073,'f1'!$D$2:$D$1048576,1,FALSE))=TRUE,'f2'!B1073,""))</f>
        <v/>
      </c>
    </row>
    <row r="1074" spans="2:2" x14ac:dyDescent="0.2">
      <c r="B1074" s="27" t="str">
        <f>IF(ROW(B1074)-1&gt;COUNTA('f2'!$B$2:$B$121),"",IF(ISNA(VLOOKUP('f2'!B1074,'f1'!$D$2:$D$1048576,1,FALSE))=TRUE,'f2'!B1074,""))</f>
        <v/>
      </c>
    </row>
    <row r="1075" spans="2:2" x14ac:dyDescent="0.2">
      <c r="B1075" s="27" t="str">
        <f>IF(ROW(B1075)-1&gt;COUNTA('f2'!$B$2:$B$121),"",IF(ISNA(VLOOKUP('f2'!B1075,'f1'!$D$2:$D$1048576,1,FALSE))=TRUE,'f2'!B1075,""))</f>
        <v/>
      </c>
    </row>
    <row r="1076" spans="2:2" x14ac:dyDescent="0.2">
      <c r="B1076" s="27" t="str">
        <f>IF(ROW(B1076)-1&gt;COUNTA('f2'!$B$2:$B$121),"",IF(ISNA(VLOOKUP('f2'!B1076,'f1'!$D$2:$D$1048576,1,FALSE))=TRUE,'f2'!B1076,""))</f>
        <v/>
      </c>
    </row>
    <row r="1077" spans="2:2" x14ac:dyDescent="0.2">
      <c r="B1077" s="27" t="str">
        <f>IF(ROW(B1077)-1&gt;COUNTA('f2'!$B$2:$B$121),"",IF(ISNA(VLOOKUP('f2'!B1077,'f1'!$D$2:$D$1048576,1,FALSE))=TRUE,'f2'!B1077,""))</f>
        <v/>
      </c>
    </row>
    <row r="1078" spans="2:2" x14ac:dyDescent="0.2">
      <c r="B1078" s="27" t="str">
        <f>IF(ROW(B1078)-1&gt;COUNTA('f2'!$B$2:$B$121),"",IF(ISNA(VLOOKUP('f2'!B1078,'f1'!$D$2:$D$1048576,1,FALSE))=TRUE,'f2'!B1078,""))</f>
        <v/>
      </c>
    </row>
    <row r="1079" spans="2:2" x14ac:dyDescent="0.2">
      <c r="B1079" s="27" t="str">
        <f>IF(ROW(B1079)-1&gt;COUNTA('f2'!$B$2:$B$121),"",IF(ISNA(VLOOKUP('f2'!B1079,'f1'!$D$2:$D$1048576,1,FALSE))=TRUE,'f2'!B1079,""))</f>
        <v/>
      </c>
    </row>
    <row r="1080" spans="2:2" x14ac:dyDescent="0.2">
      <c r="B1080" s="27" t="str">
        <f>IF(ROW(B1080)-1&gt;COUNTA('f2'!$B$2:$B$121),"",IF(ISNA(VLOOKUP('f2'!B1080,'f1'!$D$2:$D$1048576,1,FALSE))=TRUE,'f2'!B1080,""))</f>
        <v/>
      </c>
    </row>
    <row r="1081" spans="2:2" x14ac:dyDescent="0.2">
      <c r="B1081" s="27" t="str">
        <f>IF(ROW(B1081)-1&gt;COUNTA('f2'!$B$2:$B$121),"",IF(ISNA(VLOOKUP('f2'!B1081,'f1'!$D$2:$D$1048576,1,FALSE))=TRUE,'f2'!B1081,""))</f>
        <v/>
      </c>
    </row>
    <row r="1082" spans="2:2" x14ac:dyDescent="0.2">
      <c r="B1082" s="27" t="str">
        <f>IF(ROW(B1082)-1&gt;COUNTA('f2'!$B$2:$B$121),"",IF(ISNA(VLOOKUP('f2'!B1082,'f1'!$D$2:$D$1048576,1,FALSE))=TRUE,'f2'!B1082,""))</f>
        <v/>
      </c>
    </row>
    <row r="1083" spans="2:2" x14ac:dyDescent="0.2">
      <c r="B1083" s="27" t="str">
        <f>IF(ROW(B1083)-1&gt;COUNTA('f2'!$B$2:$B$121),"",IF(ISNA(VLOOKUP('f2'!B1083,'f1'!$D$2:$D$1048576,1,FALSE))=TRUE,'f2'!B1083,""))</f>
        <v/>
      </c>
    </row>
    <row r="1084" spans="2:2" x14ac:dyDescent="0.2">
      <c r="B1084" s="27" t="str">
        <f>IF(ROW(B1084)-1&gt;COUNTA('f2'!$B$2:$B$121),"",IF(ISNA(VLOOKUP('f2'!B1084,'f1'!$D$2:$D$1048576,1,FALSE))=TRUE,'f2'!B1084,""))</f>
        <v/>
      </c>
    </row>
    <row r="1085" spans="2:2" x14ac:dyDescent="0.2">
      <c r="B1085" s="27" t="str">
        <f>IF(ROW(B1085)-1&gt;COUNTA('f2'!$B$2:$B$121),"",IF(ISNA(VLOOKUP('f2'!B1085,'f1'!$D$2:$D$1048576,1,FALSE))=TRUE,'f2'!B1085,""))</f>
        <v/>
      </c>
    </row>
    <row r="1086" spans="2:2" x14ac:dyDescent="0.2">
      <c r="B1086" s="27" t="str">
        <f>IF(ROW(B1086)-1&gt;COUNTA('f2'!$B$2:$B$121),"",IF(ISNA(VLOOKUP('f2'!B1086,'f1'!$D$2:$D$1048576,1,FALSE))=TRUE,'f2'!B1086,""))</f>
        <v/>
      </c>
    </row>
    <row r="1087" spans="2:2" x14ac:dyDescent="0.2">
      <c r="B1087" s="27" t="str">
        <f>IF(ROW(B1087)-1&gt;COUNTA('f2'!$B$2:$B$121),"",IF(ISNA(VLOOKUP('f2'!B1087,'f1'!$D$2:$D$1048576,1,FALSE))=TRUE,'f2'!B1087,""))</f>
        <v/>
      </c>
    </row>
    <row r="1088" spans="2:2" x14ac:dyDescent="0.2">
      <c r="B1088" s="27" t="str">
        <f>IF(ROW(B1088)-1&gt;COUNTA('f2'!$B$2:$B$121),"",IF(ISNA(VLOOKUP('f2'!B1088,'f1'!$D$2:$D$1048576,1,FALSE))=TRUE,'f2'!B1088,""))</f>
        <v/>
      </c>
    </row>
    <row r="1089" spans="2:2" x14ac:dyDescent="0.2">
      <c r="B1089" s="27" t="str">
        <f>IF(ROW(B1089)-1&gt;COUNTA('f2'!$B$2:$B$121),"",IF(ISNA(VLOOKUP('f2'!B1089,'f1'!$D$2:$D$1048576,1,FALSE))=TRUE,'f2'!B1089,""))</f>
        <v/>
      </c>
    </row>
    <row r="1090" spans="2:2" x14ac:dyDescent="0.2">
      <c r="B1090" s="27" t="str">
        <f>IF(ROW(B1090)-1&gt;COUNTA('f2'!$B$2:$B$121),"",IF(ISNA(VLOOKUP('f2'!B1090,'f1'!$D$2:$D$1048576,1,FALSE))=TRUE,'f2'!B1090,""))</f>
        <v/>
      </c>
    </row>
    <row r="1091" spans="2:2" x14ac:dyDescent="0.2">
      <c r="B1091" s="27" t="str">
        <f>IF(ROW(B1091)-1&gt;COUNTA('f2'!$B$2:$B$121),"",IF(ISNA(VLOOKUP('f2'!B1091,'f1'!$D$2:$D$1048576,1,FALSE))=TRUE,'f2'!B1091,""))</f>
        <v/>
      </c>
    </row>
    <row r="1092" spans="2:2" x14ac:dyDescent="0.2">
      <c r="B1092" s="27" t="str">
        <f>IF(ROW(B1092)-1&gt;COUNTA('f2'!$B$2:$B$121),"",IF(ISNA(VLOOKUP('f2'!B1092,'f1'!$D$2:$D$1048576,1,FALSE))=TRUE,'f2'!B1092,""))</f>
        <v/>
      </c>
    </row>
    <row r="1093" spans="2:2" x14ac:dyDescent="0.2">
      <c r="B1093" s="27" t="str">
        <f>IF(ROW(B1093)-1&gt;COUNTA('f2'!$B$2:$B$121),"",IF(ISNA(VLOOKUP('f2'!B1093,'f1'!$D$2:$D$1048576,1,FALSE))=TRUE,'f2'!B1093,""))</f>
        <v/>
      </c>
    </row>
    <row r="1094" spans="2:2" x14ac:dyDescent="0.2">
      <c r="B1094" s="27" t="str">
        <f>IF(ROW(B1094)-1&gt;COUNTA('f2'!$B$2:$B$121),"",IF(ISNA(VLOOKUP('f2'!B1094,'f1'!$D$2:$D$1048576,1,FALSE))=TRUE,'f2'!B1094,""))</f>
        <v/>
      </c>
    </row>
    <row r="1095" spans="2:2" x14ac:dyDescent="0.2">
      <c r="B1095" s="27" t="str">
        <f>IF(ROW(B1095)-1&gt;COUNTA('f2'!$B$2:$B$121),"",IF(ISNA(VLOOKUP('f2'!B1095,'f1'!$D$2:$D$1048576,1,FALSE))=TRUE,'f2'!B1095,""))</f>
        <v/>
      </c>
    </row>
    <row r="1096" spans="2:2" x14ac:dyDescent="0.2">
      <c r="B1096" s="27" t="str">
        <f>IF(ROW(B1096)-1&gt;COUNTA('f2'!$B$2:$B$121),"",IF(ISNA(VLOOKUP('f2'!B1096,'f1'!$D$2:$D$1048576,1,FALSE))=TRUE,'f2'!B1096,""))</f>
        <v/>
      </c>
    </row>
    <row r="1097" spans="2:2" x14ac:dyDescent="0.2">
      <c r="B1097" s="27" t="str">
        <f>IF(ROW(B1097)-1&gt;COUNTA('f2'!$B$2:$B$121),"",IF(ISNA(VLOOKUP('f2'!B1097,'f1'!$D$2:$D$1048576,1,FALSE))=TRUE,'f2'!B1097,""))</f>
        <v/>
      </c>
    </row>
    <row r="1098" spans="2:2" x14ac:dyDescent="0.2">
      <c r="B1098" s="27" t="str">
        <f>IF(ROW(B1098)-1&gt;COUNTA('f2'!$B$2:$B$121),"",IF(ISNA(VLOOKUP('f2'!B1098,'f1'!$D$2:$D$1048576,1,FALSE))=TRUE,'f2'!B1098,""))</f>
        <v/>
      </c>
    </row>
    <row r="1099" spans="2:2" x14ac:dyDescent="0.2">
      <c r="B1099" s="27" t="str">
        <f>IF(ROW(B1099)-1&gt;COUNTA('f2'!$B$2:$B$121),"",IF(ISNA(VLOOKUP('f2'!B1099,'f1'!$D$2:$D$1048576,1,FALSE))=TRUE,'f2'!B1099,""))</f>
        <v/>
      </c>
    </row>
    <row r="1100" spans="2:2" x14ac:dyDescent="0.2">
      <c r="B1100" s="27" t="str">
        <f>IF(ROW(B1100)-1&gt;COUNTA('f2'!$B$2:$B$121),"",IF(ISNA(VLOOKUP('f2'!B1100,'f1'!$D$2:$D$1048576,1,FALSE))=TRUE,'f2'!B1100,""))</f>
        <v/>
      </c>
    </row>
    <row r="1101" spans="2:2" x14ac:dyDescent="0.2">
      <c r="B1101" s="27" t="str">
        <f>IF(ROW(B1101)-1&gt;COUNTA('f2'!$B$2:$B$121),"",IF(ISNA(VLOOKUP('f2'!B1101,'f1'!$D$2:$D$1048576,1,FALSE))=TRUE,'f2'!B1101,""))</f>
        <v/>
      </c>
    </row>
    <row r="1102" spans="2:2" x14ac:dyDescent="0.2">
      <c r="B1102" s="27" t="str">
        <f>IF(ROW(B1102)-1&gt;COUNTA('f2'!$B$2:$B$121),"",IF(ISNA(VLOOKUP('f2'!B1102,'f1'!$D$2:$D$1048576,1,FALSE))=TRUE,'f2'!B1102,""))</f>
        <v/>
      </c>
    </row>
    <row r="1103" spans="2:2" x14ac:dyDescent="0.2">
      <c r="B1103" s="27" t="str">
        <f>IF(ROW(B1103)-1&gt;COUNTA('f2'!$B$2:$B$121),"",IF(ISNA(VLOOKUP('f2'!B1103,'f1'!$D$2:$D$1048576,1,FALSE))=TRUE,'f2'!B1103,""))</f>
        <v/>
      </c>
    </row>
    <row r="1104" spans="2:2" x14ac:dyDescent="0.2">
      <c r="B1104" s="27" t="str">
        <f>IF(ROW(B1104)-1&gt;COUNTA('f2'!$B$2:$B$121),"",IF(ISNA(VLOOKUP('f2'!B1104,'f1'!$D$2:$D$1048576,1,FALSE))=TRUE,'f2'!B1104,""))</f>
        <v/>
      </c>
    </row>
    <row r="1105" spans="2:2" x14ac:dyDescent="0.2">
      <c r="B1105" s="27" t="str">
        <f>IF(ROW(B1105)-1&gt;COUNTA('f2'!$B$2:$B$121),"",IF(ISNA(VLOOKUP('f2'!B1105,'f1'!$D$2:$D$1048576,1,FALSE))=TRUE,'f2'!B1105,""))</f>
        <v/>
      </c>
    </row>
    <row r="1106" spans="2:2" x14ac:dyDescent="0.2">
      <c r="B1106" s="27" t="str">
        <f>IF(ROW(B1106)-1&gt;COUNTA('f2'!$B$2:$B$121),"",IF(ISNA(VLOOKUP('f2'!B1106,'f1'!$D$2:$D$1048576,1,FALSE))=TRUE,'f2'!B1106,""))</f>
        <v/>
      </c>
    </row>
    <row r="1107" spans="2:2" x14ac:dyDescent="0.2">
      <c r="B1107" s="27" t="str">
        <f>IF(ROW(B1107)-1&gt;COUNTA('f2'!$B$2:$B$121),"",IF(ISNA(VLOOKUP('f2'!B1107,'f1'!$D$2:$D$1048576,1,FALSE))=TRUE,'f2'!B1107,""))</f>
        <v/>
      </c>
    </row>
    <row r="1108" spans="2:2" x14ac:dyDescent="0.2">
      <c r="B1108" s="27" t="str">
        <f>IF(ROW(B1108)-1&gt;COUNTA('f2'!$B$2:$B$121),"",IF(ISNA(VLOOKUP('f2'!B1108,'f1'!$D$2:$D$1048576,1,FALSE))=TRUE,'f2'!B1108,""))</f>
        <v/>
      </c>
    </row>
    <row r="1109" spans="2:2" x14ac:dyDescent="0.2">
      <c r="B1109" s="27" t="str">
        <f>IF(ROW(B1109)-1&gt;COUNTA('f2'!$B$2:$B$121),"",IF(ISNA(VLOOKUP('f2'!B1109,'f1'!$D$2:$D$1048576,1,FALSE))=TRUE,'f2'!B1109,""))</f>
        <v/>
      </c>
    </row>
    <row r="1110" spans="2:2" x14ac:dyDescent="0.2">
      <c r="B1110" s="27" t="str">
        <f>IF(ROW(B1110)-1&gt;COUNTA('f2'!$B$2:$B$121),"",IF(ISNA(VLOOKUP('f2'!B1110,'f1'!$D$2:$D$1048576,1,FALSE))=TRUE,'f2'!B1110,""))</f>
        <v/>
      </c>
    </row>
    <row r="1111" spans="2:2" x14ac:dyDescent="0.2">
      <c r="B1111" s="27" t="str">
        <f>IF(ROW(B1111)-1&gt;COUNTA('f2'!$B$2:$B$121),"",IF(ISNA(VLOOKUP('f2'!B1111,'f1'!$D$2:$D$1048576,1,FALSE))=TRUE,'f2'!B1111,""))</f>
        <v/>
      </c>
    </row>
    <row r="1112" spans="2:2" x14ac:dyDescent="0.2">
      <c r="B1112" s="27" t="str">
        <f>IF(ROW(B1112)-1&gt;COUNTA('f2'!$B$2:$B$121),"",IF(ISNA(VLOOKUP('f2'!B1112,'f1'!$D$2:$D$1048576,1,FALSE))=TRUE,'f2'!B1112,""))</f>
        <v/>
      </c>
    </row>
    <row r="1113" spans="2:2" x14ac:dyDescent="0.2">
      <c r="B1113" s="27" t="str">
        <f>IF(ROW(B1113)-1&gt;COUNTA('f2'!$B$2:$B$121),"",IF(ISNA(VLOOKUP('f2'!B1113,'f1'!$D$2:$D$1048576,1,FALSE))=TRUE,'f2'!B1113,""))</f>
        <v/>
      </c>
    </row>
    <row r="1114" spans="2:2" x14ac:dyDescent="0.2">
      <c r="B1114" s="27" t="str">
        <f>IF(ROW(B1114)-1&gt;COUNTA('f2'!$B$2:$B$121),"",IF(ISNA(VLOOKUP('f2'!B1114,'f1'!$D$2:$D$1048576,1,FALSE))=TRUE,'f2'!B1114,""))</f>
        <v/>
      </c>
    </row>
    <row r="1115" spans="2:2" x14ac:dyDescent="0.2">
      <c r="B1115" s="27" t="str">
        <f>IF(ROW(B1115)-1&gt;COUNTA('f2'!$B$2:$B$121),"",IF(ISNA(VLOOKUP('f2'!B1115,'f1'!$D$2:$D$1048576,1,FALSE))=TRUE,'f2'!B1115,""))</f>
        <v/>
      </c>
    </row>
    <row r="1116" spans="2:2" x14ac:dyDescent="0.2">
      <c r="B1116" s="27" t="str">
        <f>IF(ROW(B1116)-1&gt;COUNTA('f2'!$B$2:$B$121),"",IF(ISNA(VLOOKUP('f2'!B1116,'f1'!$D$2:$D$1048576,1,FALSE))=TRUE,'f2'!B1116,""))</f>
        <v/>
      </c>
    </row>
    <row r="1117" spans="2:2" x14ac:dyDescent="0.2">
      <c r="B1117" s="27" t="str">
        <f>IF(ROW(B1117)-1&gt;COUNTA('f2'!$B$2:$B$121),"",IF(ISNA(VLOOKUP('f2'!B1117,'f1'!$D$2:$D$1048576,1,FALSE))=TRUE,'f2'!B1117,""))</f>
        <v/>
      </c>
    </row>
    <row r="1118" spans="2:2" x14ac:dyDescent="0.2">
      <c r="B1118" s="27" t="str">
        <f>IF(ROW(B1118)-1&gt;COUNTA('f2'!$B$2:$B$121),"",IF(ISNA(VLOOKUP('f2'!B1118,'f1'!$D$2:$D$1048576,1,FALSE))=TRUE,'f2'!B1118,""))</f>
        <v/>
      </c>
    </row>
    <row r="1119" spans="2:2" x14ac:dyDescent="0.2">
      <c r="B1119" s="27" t="str">
        <f>IF(ROW(B1119)-1&gt;COUNTA('f2'!$B$2:$B$121),"",IF(ISNA(VLOOKUP('f2'!B1119,'f1'!$D$2:$D$1048576,1,FALSE))=TRUE,'f2'!B1119,""))</f>
        <v/>
      </c>
    </row>
    <row r="1120" spans="2:2" x14ac:dyDescent="0.2">
      <c r="B1120" s="27" t="str">
        <f>IF(ROW(B1120)-1&gt;COUNTA('f2'!$B$2:$B$121),"",IF(ISNA(VLOOKUP('f2'!B1120,'f1'!$D$2:$D$1048576,1,FALSE))=TRUE,'f2'!B1120,""))</f>
        <v/>
      </c>
    </row>
    <row r="1121" spans="2:2" x14ac:dyDescent="0.2">
      <c r="B1121" s="27" t="str">
        <f>IF(ROW(B1121)-1&gt;COUNTA('f2'!$B$2:$B$121),"",IF(ISNA(VLOOKUP('f2'!B1121,'f1'!$D$2:$D$1048576,1,FALSE))=TRUE,'f2'!B1121,""))</f>
        <v/>
      </c>
    </row>
    <row r="1122" spans="2:2" x14ac:dyDescent="0.2">
      <c r="B1122" s="27" t="str">
        <f>IF(ROW(B1122)-1&gt;COUNTA('f2'!$B$2:$B$121),"",IF(ISNA(VLOOKUP('f2'!B1122,'f1'!$D$2:$D$1048576,1,FALSE))=TRUE,'f2'!B1122,""))</f>
        <v/>
      </c>
    </row>
    <row r="1123" spans="2:2" x14ac:dyDescent="0.2">
      <c r="B1123" s="27" t="str">
        <f>IF(ROW(B1123)-1&gt;COUNTA('f2'!$B$2:$B$121),"",IF(ISNA(VLOOKUP('f2'!B1123,'f1'!$D$2:$D$1048576,1,FALSE))=TRUE,'f2'!B1123,""))</f>
        <v/>
      </c>
    </row>
    <row r="1124" spans="2:2" x14ac:dyDescent="0.2">
      <c r="B1124" s="27" t="str">
        <f>IF(ROW(B1124)-1&gt;COUNTA('f2'!$B$2:$B$121),"",IF(ISNA(VLOOKUP('f2'!B1124,'f1'!$D$2:$D$1048576,1,FALSE))=TRUE,'f2'!B1124,""))</f>
        <v/>
      </c>
    </row>
    <row r="1125" spans="2:2" x14ac:dyDescent="0.2">
      <c r="B1125" s="27" t="str">
        <f>IF(ROW(B1125)-1&gt;COUNTA('f2'!$B$2:$B$121),"",IF(ISNA(VLOOKUP('f2'!B1125,'f1'!$D$2:$D$1048576,1,FALSE))=TRUE,'f2'!B1125,""))</f>
        <v/>
      </c>
    </row>
    <row r="1126" spans="2:2" x14ac:dyDescent="0.2">
      <c r="B1126" s="27" t="str">
        <f>IF(ROW(B1126)-1&gt;COUNTA('f2'!$B$2:$B$121),"",IF(ISNA(VLOOKUP('f2'!B1126,'f1'!$D$2:$D$1048576,1,FALSE))=TRUE,'f2'!B1126,""))</f>
        <v/>
      </c>
    </row>
    <row r="1127" spans="2:2" x14ac:dyDescent="0.2">
      <c r="B1127" s="27" t="str">
        <f>IF(ROW(B1127)-1&gt;COUNTA('f2'!$B$2:$B$121),"",IF(ISNA(VLOOKUP('f2'!B1127,'f1'!$D$2:$D$1048576,1,FALSE))=TRUE,'f2'!B1127,""))</f>
        <v/>
      </c>
    </row>
    <row r="1128" spans="2:2" x14ac:dyDescent="0.2">
      <c r="B1128" s="27" t="str">
        <f>IF(ROW(B1128)-1&gt;COUNTA('f2'!$B$2:$B$121),"",IF(ISNA(VLOOKUP('f2'!B1128,'f1'!$D$2:$D$1048576,1,FALSE))=TRUE,'f2'!B1128,""))</f>
        <v/>
      </c>
    </row>
    <row r="1129" spans="2:2" x14ac:dyDescent="0.2">
      <c r="B1129" s="27" t="str">
        <f>IF(ROW(B1129)-1&gt;COUNTA('f2'!$B$2:$B$121),"",IF(ISNA(VLOOKUP('f2'!B1129,'f1'!$D$2:$D$1048576,1,FALSE))=TRUE,'f2'!B1129,""))</f>
        <v/>
      </c>
    </row>
    <row r="1130" spans="2:2" x14ac:dyDescent="0.2">
      <c r="B1130" s="27" t="str">
        <f>IF(ROW(B1130)-1&gt;COUNTA('f2'!$B$2:$B$121),"",IF(ISNA(VLOOKUP('f2'!B1130,'f1'!$D$2:$D$1048576,1,FALSE))=TRUE,'f2'!B1130,""))</f>
        <v/>
      </c>
    </row>
    <row r="1131" spans="2:2" x14ac:dyDescent="0.2">
      <c r="B1131" s="27" t="str">
        <f>IF(ROW(B1131)-1&gt;COUNTA('f2'!$B$2:$B$121),"",IF(ISNA(VLOOKUP('f2'!B1131,'f1'!$D$2:$D$1048576,1,FALSE))=TRUE,'f2'!B1131,""))</f>
        <v/>
      </c>
    </row>
    <row r="1132" spans="2:2" x14ac:dyDescent="0.2">
      <c r="B1132" s="27" t="str">
        <f>IF(ROW(B1132)-1&gt;COUNTA('f2'!$B$2:$B$121),"",IF(ISNA(VLOOKUP('f2'!B1132,'f1'!$D$2:$D$1048576,1,FALSE))=TRUE,'f2'!B1132,""))</f>
        <v/>
      </c>
    </row>
    <row r="1133" spans="2:2" x14ac:dyDescent="0.2">
      <c r="B1133" s="27" t="str">
        <f>IF(ROW(B1133)-1&gt;COUNTA('f2'!$B$2:$B$121),"",IF(ISNA(VLOOKUP('f2'!B1133,'f1'!$D$2:$D$1048576,1,FALSE))=TRUE,'f2'!B1133,""))</f>
        <v/>
      </c>
    </row>
    <row r="1134" spans="2:2" x14ac:dyDescent="0.2">
      <c r="B1134" s="27" t="str">
        <f>IF(ROW(B1134)-1&gt;COUNTA('f2'!$B$2:$B$121),"",IF(ISNA(VLOOKUP('f2'!B1134,'f1'!$D$2:$D$1048576,1,FALSE))=TRUE,'f2'!B1134,""))</f>
        <v/>
      </c>
    </row>
    <row r="1135" spans="2:2" x14ac:dyDescent="0.2">
      <c r="B1135" s="27" t="str">
        <f>IF(ROW(B1135)-1&gt;COUNTA('f2'!$B$2:$B$121),"",IF(ISNA(VLOOKUP('f2'!B1135,'f1'!$D$2:$D$1048576,1,FALSE))=TRUE,'f2'!B1135,""))</f>
        <v/>
      </c>
    </row>
    <row r="1136" spans="2:2" x14ac:dyDescent="0.2">
      <c r="B1136" s="27" t="str">
        <f>IF(ROW(B1136)-1&gt;COUNTA('f2'!$B$2:$B$121),"",IF(ISNA(VLOOKUP('f2'!B1136,'f1'!$D$2:$D$1048576,1,FALSE))=TRUE,'f2'!B1136,""))</f>
        <v/>
      </c>
    </row>
    <row r="1137" spans="2:2" x14ac:dyDescent="0.2">
      <c r="B1137" s="27" t="str">
        <f>IF(ROW(B1137)-1&gt;COUNTA('f2'!$B$2:$B$121),"",IF(ISNA(VLOOKUP('f2'!B1137,'f1'!$D$2:$D$1048576,1,FALSE))=TRUE,'f2'!B1137,""))</f>
        <v/>
      </c>
    </row>
    <row r="1138" spans="2:2" x14ac:dyDescent="0.2">
      <c r="B1138" s="27" t="str">
        <f>IF(ROW(B1138)-1&gt;COUNTA('f2'!$B$2:$B$121),"",IF(ISNA(VLOOKUP('f2'!B1138,'f1'!$D$2:$D$1048576,1,FALSE))=TRUE,'f2'!B1138,""))</f>
        <v/>
      </c>
    </row>
    <row r="1139" spans="2:2" x14ac:dyDescent="0.2">
      <c r="B1139" s="27" t="str">
        <f>IF(ROW(B1139)-1&gt;COUNTA('f2'!$B$2:$B$121),"",IF(ISNA(VLOOKUP('f2'!B1139,'f1'!$D$2:$D$1048576,1,FALSE))=TRUE,'f2'!B1139,""))</f>
        <v/>
      </c>
    </row>
    <row r="1140" spans="2:2" x14ac:dyDescent="0.2">
      <c r="B1140" s="27" t="str">
        <f>IF(ROW(B1140)-1&gt;COUNTA('f2'!$B$2:$B$121),"",IF(ISNA(VLOOKUP('f2'!B1140,'f1'!$D$2:$D$1048576,1,FALSE))=TRUE,'f2'!B1140,""))</f>
        <v/>
      </c>
    </row>
    <row r="1141" spans="2:2" x14ac:dyDescent="0.2">
      <c r="B1141" s="27" t="str">
        <f>IF(ROW(B1141)-1&gt;COUNTA('f2'!$B$2:$B$121),"",IF(ISNA(VLOOKUP('f2'!B1141,'f1'!$D$2:$D$1048576,1,FALSE))=TRUE,'f2'!B1141,""))</f>
        <v/>
      </c>
    </row>
    <row r="1142" spans="2:2" x14ac:dyDescent="0.2">
      <c r="B1142" s="27" t="str">
        <f>IF(ROW(B1142)-1&gt;COUNTA('f2'!$B$2:$B$121),"",IF(ISNA(VLOOKUP('f2'!B1142,'f1'!$D$2:$D$1048576,1,FALSE))=TRUE,'f2'!B1142,""))</f>
        <v/>
      </c>
    </row>
    <row r="1143" spans="2:2" x14ac:dyDescent="0.2">
      <c r="B1143" s="27" t="str">
        <f>IF(ROW(B1143)-1&gt;COUNTA('f2'!$B$2:$B$121),"",IF(ISNA(VLOOKUP('f2'!B1143,'f1'!$D$2:$D$1048576,1,FALSE))=TRUE,'f2'!B1143,""))</f>
        <v/>
      </c>
    </row>
    <row r="1144" spans="2:2" x14ac:dyDescent="0.2">
      <c r="B1144" s="27" t="str">
        <f>IF(ROW(B1144)-1&gt;COUNTA('f2'!$B$2:$B$121),"",IF(ISNA(VLOOKUP('f2'!B1144,'f1'!$D$2:$D$1048576,1,FALSE))=TRUE,'f2'!B1144,""))</f>
        <v/>
      </c>
    </row>
    <row r="1145" spans="2:2" x14ac:dyDescent="0.2">
      <c r="B1145" s="27" t="str">
        <f>IF(ROW(B1145)-1&gt;COUNTA('f2'!$B$2:$B$121),"",IF(ISNA(VLOOKUP('f2'!B1145,'f1'!$D$2:$D$1048576,1,FALSE))=TRUE,'f2'!B1145,""))</f>
        <v/>
      </c>
    </row>
    <row r="1146" spans="2:2" x14ac:dyDescent="0.2">
      <c r="B1146" s="27" t="str">
        <f>IF(ROW(B1146)-1&gt;COUNTA('f2'!$B$2:$B$121),"",IF(ISNA(VLOOKUP('f2'!B1146,'f1'!$D$2:$D$1048576,1,FALSE))=TRUE,'f2'!B1146,""))</f>
        <v/>
      </c>
    </row>
    <row r="1147" spans="2:2" x14ac:dyDescent="0.2">
      <c r="B1147" s="27" t="str">
        <f>IF(ROW(B1147)-1&gt;COUNTA('f2'!$B$2:$B$121),"",IF(ISNA(VLOOKUP('f2'!B1147,'f1'!$D$2:$D$1048576,1,FALSE))=TRUE,'f2'!B1147,""))</f>
        <v/>
      </c>
    </row>
    <row r="1148" spans="2:2" x14ac:dyDescent="0.2">
      <c r="B1148" s="27" t="str">
        <f>IF(ROW(B1148)-1&gt;COUNTA('f2'!$B$2:$B$121),"",IF(ISNA(VLOOKUP('f2'!B1148,'f1'!$D$2:$D$1048576,1,FALSE))=TRUE,'f2'!B1148,""))</f>
        <v/>
      </c>
    </row>
    <row r="1149" spans="2:2" x14ac:dyDescent="0.2">
      <c r="B1149" s="27" t="str">
        <f>IF(ROW(B1149)-1&gt;COUNTA('f2'!$B$2:$B$121),"",IF(ISNA(VLOOKUP('f2'!B1149,'f1'!$D$2:$D$1048576,1,FALSE))=TRUE,'f2'!B1149,""))</f>
        <v/>
      </c>
    </row>
    <row r="1150" spans="2:2" x14ac:dyDescent="0.2">
      <c r="B1150" s="27" t="str">
        <f>IF(ROW(B1150)-1&gt;COUNTA('f2'!$B$2:$B$121),"",IF(ISNA(VLOOKUP('f2'!B1150,'f1'!$D$2:$D$1048576,1,FALSE))=TRUE,'f2'!B1150,""))</f>
        <v/>
      </c>
    </row>
    <row r="1151" spans="2:2" x14ac:dyDescent="0.2">
      <c r="B1151" s="27" t="str">
        <f>IF(ROW(B1151)-1&gt;COUNTA('f2'!$B$2:$B$121),"",IF(ISNA(VLOOKUP('f2'!B1151,'f1'!$D$2:$D$1048576,1,FALSE))=TRUE,'f2'!B1151,""))</f>
        <v/>
      </c>
    </row>
    <row r="1152" spans="2:2" x14ac:dyDescent="0.2">
      <c r="B1152" s="27" t="str">
        <f>IF(ROW(B1152)-1&gt;COUNTA('f2'!$B$2:$B$121),"",IF(ISNA(VLOOKUP('f2'!B1152,'f1'!$D$2:$D$1048576,1,FALSE))=TRUE,'f2'!B1152,""))</f>
        <v/>
      </c>
    </row>
    <row r="1153" spans="2:2" x14ac:dyDescent="0.2">
      <c r="B1153" s="27" t="str">
        <f>IF(ROW(B1153)-1&gt;COUNTA('f2'!$B$2:$B$121),"",IF(ISNA(VLOOKUP('f2'!B1153,'f1'!$D$2:$D$1048576,1,FALSE))=TRUE,'f2'!B1153,""))</f>
        <v/>
      </c>
    </row>
    <row r="1154" spans="2:2" x14ac:dyDescent="0.2">
      <c r="B1154" s="27" t="str">
        <f>IF(ROW(B1154)-1&gt;COUNTA('f2'!$B$2:$B$121),"",IF(ISNA(VLOOKUP('f2'!B1154,'f1'!$D$2:$D$1048576,1,FALSE))=TRUE,'f2'!B1154,""))</f>
        <v/>
      </c>
    </row>
    <row r="1155" spans="2:2" x14ac:dyDescent="0.2">
      <c r="B1155" s="27" t="str">
        <f>IF(ROW(B1155)-1&gt;COUNTA('f2'!$B$2:$B$121),"",IF(ISNA(VLOOKUP('f2'!B1155,'f1'!$D$2:$D$1048576,1,FALSE))=TRUE,'f2'!B1155,""))</f>
        <v/>
      </c>
    </row>
    <row r="1156" spans="2:2" x14ac:dyDescent="0.2">
      <c r="B1156" s="27" t="str">
        <f>IF(ROW(B1156)-1&gt;COUNTA('f2'!$B$2:$B$121),"",IF(ISNA(VLOOKUP('f2'!B1156,'f1'!$D$2:$D$1048576,1,FALSE))=TRUE,'f2'!B1156,""))</f>
        <v/>
      </c>
    </row>
    <row r="1157" spans="2:2" x14ac:dyDescent="0.2">
      <c r="B1157" s="27" t="str">
        <f>IF(ROW(B1157)-1&gt;COUNTA('f2'!$B$2:$B$121),"",IF(ISNA(VLOOKUP('f2'!B1157,'f1'!$D$2:$D$1048576,1,FALSE))=TRUE,'f2'!B1157,""))</f>
        <v/>
      </c>
    </row>
    <row r="1158" spans="2:2" x14ac:dyDescent="0.2">
      <c r="B1158" s="27" t="str">
        <f>IF(ROW(B1158)-1&gt;COUNTA('f2'!$B$2:$B$121),"",IF(ISNA(VLOOKUP('f2'!B1158,'f1'!$D$2:$D$1048576,1,FALSE))=TRUE,'f2'!B1158,""))</f>
        <v/>
      </c>
    </row>
    <row r="1159" spans="2:2" x14ac:dyDescent="0.2">
      <c r="B1159" s="27" t="str">
        <f>IF(ROW(B1159)-1&gt;COUNTA('f2'!$B$2:$B$121),"",IF(ISNA(VLOOKUP('f2'!B1159,'f1'!$D$2:$D$1048576,1,FALSE))=TRUE,'f2'!B1159,""))</f>
        <v/>
      </c>
    </row>
    <row r="1160" spans="2:2" x14ac:dyDescent="0.2">
      <c r="B1160" s="27" t="str">
        <f>IF(ROW(B1160)-1&gt;COUNTA('f2'!$B$2:$B$121),"",IF(ISNA(VLOOKUP('f2'!B1160,'f1'!$D$2:$D$1048576,1,FALSE))=TRUE,'f2'!B1160,""))</f>
        <v/>
      </c>
    </row>
    <row r="1161" spans="2:2" x14ac:dyDescent="0.2">
      <c r="B1161" s="27" t="str">
        <f>IF(ROW(B1161)-1&gt;COUNTA('f2'!$B$2:$B$121),"",IF(ISNA(VLOOKUP('f2'!B1161,'f1'!$D$2:$D$1048576,1,FALSE))=TRUE,'f2'!B1161,""))</f>
        <v/>
      </c>
    </row>
    <row r="1162" spans="2:2" x14ac:dyDescent="0.2">
      <c r="B1162" s="27" t="str">
        <f>IF(ROW(B1162)-1&gt;COUNTA('f2'!$B$2:$B$121),"",IF(ISNA(VLOOKUP('f2'!B1162,'f1'!$D$2:$D$1048576,1,FALSE))=TRUE,'f2'!B1162,""))</f>
        <v/>
      </c>
    </row>
    <row r="1163" spans="2:2" x14ac:dyDescent="0.2">
      <c r="B1163" s="27" t="str">
        <f>IF(ROW(B1163)-1&gt;COUNTA('f2'!$B$2:$B$121),"",IF(ISNA(VLOOKUP('f2'!B1163,'f1'!$D$2:$D$1048576,1,FALSE))=TRUE,'f2'!B1163,""))</f>
        <v/>
      </c>
    </row>
    <row r="1164" spans="2:2" x14ac:dyDescent="0.2">
      <c r="B1164" s="27" t="str">
        <f>IF(ROW(B1164)-1&gt;COUNTA('f2'!$B$2:$B$121),"",IF(ISNA(VLOOKUP('f2'!B1164,'f1'!$D$2:$D$1048576,1,FALSE))=TRUE,'f2'!B1164,""))</f>
        <v/>
      </c>
    </row>
    <row r="1165" spans="2:2" x14ac:dyDescent="0.2">
      <c r="B1165" s="27" t="str">
        <f>IF(ROW(B1165)-1&gt;COUNTA('f2'!$B$2:$B$121),"",IF(ISNA(VLOOKUP('f2'!B1165,'f1'!$D$2:$D$1048576,1,FALSE))=TRUE,'f2'!B1165,""))</f>
        <v/>
      </c>
    </row>
    <row r="1166" spans="2:2" x14ac:dyDescent="0.2">
      <c r="B1166" s="27" t="str">
        <f>IF(ROW(B1166)-1&gt;COUNTA('f2'!$B$2:$B$121),"",IF(ISNA(VLOOKUP('f2'!B1166,'f1'!$D$2:$D$1048576,1,FALSE))=TRUE,'f2'!B1166,""))</f>
        <v/>
      </c>
    </row>
    <row r="1167" spans="2:2" x14ac:dyDescent="0.2">
      <c r="B1167" s="27" t="str">
        <f>IF(ROW(B1167)-1&gt;COUNTA('f2'!$B$2:$B$121),"",IF(ISNA(VLOOKUP('f2'!B1167,'f1'!$D$2:$D$1048576,1,FALSE))=TRUE,'f2'!B1167,""))</f>
        <v/>
      </c>
    </row>
    <row r="1168" spans="2:2" x14ac:dyDescent="0.2">
      <c r="B1168" s="27" t="str">
        <f>IF(ROW(B1168)-1&gt;COUNTA('f2'!$B$2:$B$121),"",IF(ISNA(VLOOKUP('f2'!B1168,'f1'!$D$2:$D$1048576,1,FALSE))=TRUE,'f2'!B1168,""))</f>
        <v/>
      </c>
    </row>
    <row r="1169" spans="2:2" x14ac:dyDescent="0.2">
      <c r="B1169" s="27" t="str">
        <f>IF(ROW(B1169)-1&gt;COUNTA('f2'!$B$2:$B$121),"",IF(ISNA(VLOOKUP('f2'!B1169,'f1'!$D$2:$D$1048576,1,FALSE))=TRUE,'f2'!B1169,""))</f>
        <v/>
      </c>
    </row>
    <row r="1170" spans="2:2" x14ac:dyDescent="0.2">
      <c r="B1170" s="27" t="str">
        <f>IF(ROW(B1170)-1&gt;COUNTA('f2'!$B$2:$B$121),"",IF(ISNA(VLOOKUP('f2'!B1170,'f1'!$D$2:$D$1048576,1,FALSE))=TRUE,'f2'!B1170,""))</f>
        <v/>
      </c>
    </row>
    <row r="1171" spans="2:2" x14ac:dyDescent="0.2">
      <c r="B1171" s="27" t="str">
        <f>IF(ROW(B1171)-1&gt;COUNTA('f2'!$B$2:$B$121),"",IF(ISNA(VLOOKUP('f2'!B1171,'f1'!$D$2:$D$1048576,1,FALSE))=TRUE,'f2'!B1171,""))</f>
        <v/>
      </c>
    </row>
    <row r="1172" spans="2:2" x14ac:dyDescent="0.2">
      <c r="B1172" s="27" t="str">
        <f>IF(ROW(B1172)-1&gt;COUNTA('f2'!$B$2:$B$121),"",IF(ISNA(VLOOKUP('f2'!B1172,'f1'!$D$2:$D$1048576,1,FALSE))=TRUE,'f2'!B1172,""))</f>
        <v/>
      </c>
    </row>
    <row r="1173" spans="2:2" x14ac:dyDescent="0.2">
      <c r="B1173" s="27" t="str">
        <f>IF(ROW(B1173)-1&gt;COUNTA('f2'!$B$2:$B$121),"",IF(ISNA(VLOOKUP('f2'!B1173,'f1'!$D$2:$D$1048576,1,FALSE))=TRUE,'f2'!B1173,""))</f>
        <v/>
      </c>
    </row>
    <row r="1174" spans="2:2" x14ac:dyDescent="0.2">
      <c r="B1174" s="27" t="str">
        <f>IF(ROW(B1174)-1&gt;COUNTA('f2'!$B$2:$B$121),"",IF(ISNA(VLOOKUP('f2'!B1174,'f1'!$D$2:$D$1048576,1,FALSE))=TRUE,'f2'!B1174,""))</f>
        <v/>
      </c>
    </row>
    <row r="1175" spans="2:2" x14ac:dyDescent="0.2">
      <c r="B1175" s="27" t="str">
        <f>IF(ROW(B1175)-1&gt;COUNTA('f2'!$B$2:$B$121),"",IF(ISNA(VLOOKUP('f2'!B1175,'f1'!$D$2:$D$1048576,1,FALSE))=TRUE,'f2'!B1175,""))</f>
        <v/>
      </c>
    </row>
    <row r="1176" spans="2:2" x14ac:dyDescent="0.2">
      <c r="B1176" s="27" t="str">
        <f>IF(ROW(B1176)-1&gt;COUNTA('f2'!$B$2:$B$121),"",IF(ISNA(VLOOKUP('f2'!B1176,'f1'!$D$2:$D$1048576,1,FALSE))=TRUE,'f2'!B1176,""))</f>
        <v/>
      </c>
    </row>
    <row r="1177" spans="2:2" x14ac:dyDescent="0.2">
      <c r="B1177" s="27" t="str">
        <f>IF(ROW(B1177)-1&gt;COUNTA('f2'!$B$2:$B$121),"",IF(ISNA(VLOOKUP('f2'!B1177,'f1'!$D$2:$D$1048576,1,FALSE))=TRUE,'f2'!B1177,""))</f>
        <v/>
      </c>
    </row>
    <row r="1178" spans="2:2" x14ac:dyDescent="0.2">
      <c r="B1178" s="27" t="str">
        <f>IF(ROW(B1178)-1&gt;COUNTA('f2'!$B$2:$B$121),"",IF(ISNA(VLOOKUP('f2'!B1178,'f1'!$D$2:$D$1048576,1,FALSE))=TRUE,'f2'!B1178,""))</f>
        <v/>
      </c>
    </row>
    <row r="1179" spans="2:2" x14ac:dyDescent="0.2">
      <c r="B1179" s="27" t="str">
        <f>IF(ROW(B1179)-1&gt;COUNTA('f2'!$B$2:$B$121),"",IF(ISNA(VLOOKUP('f2'!B1179,'f1'!$D$2:$D$1048576,1,FALSE))=TRUE,'f2'!B1179,""))</f>
        <v/>
      </c>
    </row>
    <row r="1180" spans="2:2" x14ac:dyDescent="0.2">
      <c r="B1180" s="27" t="str">
        <f>IF(ROW(B1180)-1&gt;COUNTA('f2'!$B$2:$B$121),"",IF(ISNA(VLOOKUP('f2'!B1180,'f1'!$D$2:$D$1048576,1,FALSE))=TRUE,'f2'!B1180,""))</f>
        <v/>
      </c>
    </row>
    <row r="1181" spans="2:2" x14ac:dyDescent="0.2">
      <c r="B1181" s="27" t="str">
        <f>IF(ROW(B1181)-1&gt;COUNTA('f2'!$B$2:$B$121),"",IF(ISNA(VLOOKUP('f2'!B1181,'f1'!$D$2:$D$1048576,1,FALSE))=TRUE,'f2'!B1181,""))</f>
        <v/>
      </c>
    </row>
    <row r="1182" spans="2:2" x14ac:dyDescent="0.2">
      <c r="B1182" s="27" t="str">
        <f>IF(ROW(B1182)-1&gt;COUNTA('f2'!$B$2:$B$121),"",IF(ISNA(VLOOKUP('f2'!B1182,'f1'!$D$2:$D$1048576,1,FALSE))=TRUE,'f2'!B1182,""))</f>
        <v/>
      </c>
    </row>
    <row r="1183" spans="2:2" x14ac:dyDescent="0.2">
      <c r="B1183" s="27" t="str">
        <f>IF(ROW(B1183)-1&gt;COUNTA('f2'!$B$2:$B$121),"",IF(ISNA(VLOOKUP('f2'!B1183,'f1'!$D$2:$D$1048576,1,FALSE))=TRUE,'f2'!B1183,""))</f>
        <v/>
      </c>
    </row>
    <row r="1184" spans="2:2" x14ac:dyDescent="0.2">
      <c r="B1184" s="27" t="str">
        <f>IF(ROW(B1184)-1&gt;COUNTA('f2'!$B$2:$B$121),"",IF(ISNA(VLOOKUP('f2'!B1184,'f1'!$D$2:$D$1048576,1,FALSE))=TRUE,'f2'!B1184,""))</f>
        <v/>
      </c>
    </row>
    <row r="1185" spans="2:2" x14ac:dyDescent="0.2">
      <c r="B1185" s="27" t="str">
        <f>IF(ROW(B1185)-1&gt;COUNTA('f2'!$B$2:$B$121),"",IF(ISNA(VLOOKUP('f2'!B1185,'f1'!$D$2:$D$1048576,1,FALSE))=TRUE,'f2'!B1185,""))</f>
        <v/>
      </c>
    </row>
    <row r="1186" spans="2:2" x14ac:dyDescent="0.2">
      <c r="B1186" s="27" t="str">
        <f>IF(ROW(B1186)-1&gt;COUNTA('f2'!$B$2:$B$121),"",IF(ISNA(VLOOKUP('f2'!B1186,'f1'!$D$2:$D$1048576,1,FALSE))=TRUE,'f2'!B1186,""))</f>
        <v/>
      </c>
    </row>
    <row r="1187" spans="2:2" x14ac:dyDescent="0.2">
      <c r="B1187" s="27" t="str">
        <f>IF(ROW(B1187)-1&gt;COUNTA('f2'!$B$2:$B$121),"",IF(ISNA(VLOOKUP('f2'!B1187,'f1'!$D$2:$D$1048576,1,FALSE))=TRUE,'f2'!B1187,""))</f>
        <v/>
      </c>
    </row>
    <row r="1188" spans="2:2" x14ac:dyDescent="0.2">
      <c r="B1188" s="27" t="str">
        <f>IF(ROW(B1188)-1&gt;COUNTA('f2'!$B$2:$B$121),"",IF(ISNA(VLOOKUP('f2'!B1188,'f1'!$D$2:$D$1048576,1,FALSE))=TRUE,'f2'!B1188,""))</f>
        <v/>
      </c>
    </row>
    <row r="1189" spans="2:2" x14ac:dyDescent="0.2">
      <c r="B1189" s="27" t="str">
        <f>IF(ROW(B1189)-1&gt;COUNTA('f2'!$B$2:$B$121),"",IF(ISNA(VLOOKUP('f2'!B1189,'f1'!$D$2:$D$1048576,1,FALSE))=TRUE,'f2'!B1189,""))</f>
        <v/>
      </c>
    </row>
    <row r="1190" spans="2:2" x14ac:dyDescent="0.2">
      <c r="B1190" s="27" t="str">
        <f>IF(ROW(B1190)-1&gt;COUNTA('f2'!$B$2:$B$121),"",IF(ISNA(VLOOKUP('f2'!B1190,'f1'!$D$2:$D$1048576,1,FALSE))=TRUE,'f2'!B1190,""))</f>
        <v/>
      </c>
    </row>
    <row r="1191" spans="2:2" x14ac:dyDescent="0.2">
      <c r="B1191" s="27" t="str">
        <f>IF(ROW(B1191)-1&gt;COUNTA('f2'!$B$2:$B$121),"",IF(ISNA(VLOOKUP('f2'!B1191,'f1'!$D$2:$D$1048576,1,FALSE))=TRUE,'f2'!B1191,""))</f>
        <v/>
      </c>
    </row>
    <row r="1192" spans="2:2" x14ac:dyDescent="0.2">
      <c r="B1192" s="27" t="str">
        <f>IF(ROW(B1192)-1&gt;COUNTA('f2'!$B$2:$B$121),"",IF(ISNA(VLOOKUP('f2'!B1192,'f1'!$D$2:$D$1048576,1,FALSE))=TRUE,'f2'!B1192,""))</f>
        <v/>
      </c>
    </row>
    <row r="1193" spans="2:2" x14ac:dyDescent="0.2">
      <c r="B1193" s="27" t="str">
        <f>IF(ROW(B1193)-1&gt;COUNTA('f2'!$B$2:$B$121),"",IF(ISNA(VLOOKUP('f2'!B1193,'f1'!$D$2:$D$1048576,1,FALSE))=TRUE,'f2'!B1193,""))</f>
        <v/>
      </c>
    </row>
    <row r="1194" spans="2:2" x14ac:dyDescent="0.2">
      <c r="B1194" s="27" t="str">
        <f>IF(ROW(B1194)-1&gt;COUNTA('f2'!$B$2:$B$121),"",IF(ISNA(VLOOKUP('f2'!B1194,'f1'!$D$2:$D$1048576,1,FALSE))=TRUE,'f2'!B1194,""))</f>
        <v/>
      </c>
    </row>
    <row r="1195" spans="2:2" x14ac:dyDescent="0.2">
      <c r="B1195" s="27" t="str">
        <f>IF(ROW(B1195)-1&gt;COUNTA('f2'!$B$2:$B$121),"",IF(ISNA(VLOOKUP('f2'!B1195,'f1'!$D$2:$D$1048576,1,FALSE))=TRUE,'f2'!B1195,""))</f>
        <v/>
      </c>
    </row>
    <row r="1196" spans="2:2" x14ac:dyDescent="0.2">
      <c r="B1196" s="27" t="str">
        <f>IF(ROW(B1196)-1&gt;COUNTA('f2'!$B$2:$B$121),"",IF(ISNA(VLOOKUP('f2'!B1196,'f1'!$D$2:$D$1048576,1,FALSE))=TRUE,'f2'!B1196,""))</f>
        <v/>
      </c>
    </row>
    <row r="1197" spans="2:2" x14ac:dyDescent="0.2">
      <c r="B1197" s="27" t="str">
        <f>IF(ROW(B1197)-1&gt;COUNTA('f2'!$B$2:$B$121),"",IF(ISNA(VLOOKUP('f2'!B1197,'f1'!$D$2:$D$1048576,1,FALSE))=TRUE,'f2'!B1197,""))</f>
        <v/>
      </c>
    </row>
    <row r="1198" spans="2:2" x14ac:dyDescent="0.2">
      <c r="B1198" s="27" t="str">
        <f>IF(ROW(B1198)-1&gt;COUNTA('f2'!$B$2:$B$121),"",IF(ISNA(VLOOKUP('f2'!B1198,'f1'!$D$2:$D$1048576,1,FALSE))=TRUE,'f2'!B1198,""))</f>
        <v/>
      </c>
    </row>
    <row r="1199" spans="2:2" x14ac:dyDescent="0.2">
      <c r="B1199" s="27" t="str">
        <f>IF(ROW(B1199)-1&gt;COUNTA('f2'!$B$2:$B$121),"",IF(ISNA(VLOOKUP('f2'!B1199,'f1'!$D$2:$D$1048576,1,FALSE))=TRUE,'f2'!B1199,""))</f>
        <v/>
      </c>
    </row>
    <row r="1200" spans="2:2" x14ac:dyDescent="0.2">
      <c r="B1200" s="27" t="str">
        <f>IF(ROW(B1200)-1&gt;COUNTA('f2'!$B$2:$B$121),"",IF(ISNA(VLOOKUP('f2'!B1200,'f1'!$D$2:$D$1048576,1,FALSE))=TRUE,'f2'!B1200,""))</f>
        <v/>
      </c>
    </row>
    <row r="1201" spans="2:2" x14ac:dyDescent="0.2">
      <c r="B1201" s="27" t="str">
        <f>IF(ROW(B1201)-1&gt;COUNTA('f2'!$B$2:$B$121),"",IF(ISNA(VLOOKUP('f2'!B1201,'f1'!$D$2:$D$1048576,1,FALSE))=TRUE,'f2'!B1201,""))</f>
        <v/>
      </c>
    </row>
    <row r="1202" spans="2:2" x14ac:dyDescent="0.2">
      <c r="B1202" s="27" t="str">
        <f>IF(ROW(B1202)-1&gt;COUNTA('f2'!$B$2:$B$121),"",IF(ISNA(VLOOKUP('f2'!B1202,'f1'!$D$2:$D$1048576,1,FALSE))=TRUE,'f2'!B1202,""))</f>
        <v/>
      </c>
    </row>
    <row r="1203" spans="2:2" x14ac:dyDescent="0.2">
      <c r="B1203" s="27" t="str">
        <f>IF(ROW(B1203)-1&gt;COUNTA('f2'!$B$2:$B$121),"",IF(ISNA(VLOOKUP('f2'!B1203,'f1'!$D$2:$D$1048576,1,FALSE))=TRUE,'f2'!B1203,""))</f>
        <v/>
      </c>
    </row>
    <row r="1204" spans="2:2" x14ac:dyDescent="0.2">
      <c r="B1204" s="27" t="str">
        <f>IF(ROW(B1204)-1&gt;COUNTA('f2'!$B$2:$B$121),"",IF(ISNA(VLOOKUP('f2'!B1204,'f1'!$D$2:$D$1048576,1,FALSE))=TRUE,'f2'!B1204,""))</f>
        <v/>
      </c>
    </row>
    <row r="1205" spans="2:2" x14ac:dyDescent="0.2">
      <c r="B1205" s="27" t="str">
        <f>IF(ROW(B1205)-1&gt;COUNTA('f2'!$B$2:$B$121),"",IF(ISNA(VLOOKUP('f2'!B1205,'f1'!$D$2:$D$1048576,1,FALSE))=TRUE,'f2'!B1205,""))</f>
        <v/>
      </c>
    </row>
    <row r="1206" spans="2:2" x14ac:dyDescent="0.2">
      <c r="B1206" s="27" t="str">
        <f>IF(ROW(B1206)-1&gt;COUNTA('f2'!$B$2:$B$121),"",IF(ISNA(VLOOKUP('f2'!B1206,'f1'!$D$2:$D$1048576,1,FALSE))=TRUE,'f2'!B1206,""))</f>
        <v/>
      </c>
    </row>
    <row r="1207" spans="2:2" x14ac:dyDescent="0.2">
      <c r="B1207" s="27" t="str">
        <f>IF(ROW(B1207)-1&gt;COUNTA('f2'!$B$2:$B$121),"",IF(ISNA(VLOOKUP('f2'!B1207,'f1'!$D$2:$D$1048576,1,FALSE))=TRUE,'f2'!B1207,""))</f>
        <v/>
      </c>
    </row>
    <row r="1208" spans="2:2" x14ac:dyDescent="0.2">
      <c r="B1208" s="27" t="str">
        <f>IF(ROW(B1208)-1&gt;COUNTA('f2'!$B$2:$B$121),"",IF(ISNA(VLOOKUP('f2'!B1208,'f1'!$D$2:$D$1048576,1,FALSE))=TRUE,'f2'!B1208,""))</f>
        <v/>
      </c>
    </row>
    <row r="1209" spans="2:2" x14ac:dyDescent="0.2">
      <c r="B1209" s="27" t="str">
        <f>IF(ROW(B1209)-1&gt;COUNTA('f2'!$B$2:$B$121),"",IF(ISNA(VLOOKUP('f2'!B1209,'f1'!$D$2:$D$1048576,1,FALSE))=TRUE,'f2'!B1209,""))</f>
        <v/>
      </c>
    </row>
    <row r="1210" spans="2:2" x14ac:dyDescent="0.2">
      <c r="B1210" s="27" t="str">
        <f>IF(ROW(B1210)-1&gt;COUNTA('f2'!$B$2:$B$121),"",IF(ISNA(VLOOKUP('f2'!B1210,'f1'!$D$2:$D$1048576,1,FALSE))=TRUE,'f2'!B1210,""))</f>
        <v/>
      </c>
    </row>
    <row r="1211" spans="2:2" x14ac:dyDescent="0.2">
      <c r="B1211" s="27" t="str">
        <f>IF(ROW(B1211)-1&gt;COUNTA('f2'!$B$2:$B$121),"",IF(ISNA(VLOOKUP('f2'!B1211,'f1'!$D$2:$D$1048576,1,FALSE))=TRUE,'f2'!B1211,""))</f>
        <v/>
      </c>
    </row>
    <row r="1212" spans="2:2" x14ac:dyDescent="0.2">
      <c r="B1212" s="27" t="str">
        <f>IF(ROW(B1212)-1&gt;COUNTA('f2'!$B$2:$B$121),"",IF(ISNA(VLOOKUP('f2'!B1212,'f1'!$D$2:$D$1048576,1,FALSE))=TRUE,'f2'!B1212,""))</f>
        <v/>
      </c>
    </row>
    <row r="1213" spans="2:2" x14ac:dyDescent="0.2">
      <c r="B1213" s="27" t="str">
        <f>IF(ROW(B1213)-1&gt;COUNTA('f2'!$B$2:$B$121),"",IF(ISNA(VLOOKUP('f2'!B1213,'f1'!$D$2:$D$1048576,1,FALSE))=TRUE,'f2'!B1213,""))</f>
        <v/>
      </c>
    </row>
    <row r="1214" spans="2:2" x14ac:dyDescent="0.2">
      <c r="B1214" s="27" t="str">
        <f>IF(ROW(B1214)-1&gt;COUNTA('f2'!$B$2:$B$121),"",IF(ISNA(VLOOKUP('f2'!B1214,'f1'!$D$2:$D$1048576,1,FALSE))=TRUE,'f2'!B1214,""))</f>
        <v/>
      </c>
    </row>
    <row r="1215" spans="2:2" x14ac:dyDescent="0.2">
      <c r="B1215" s="27" t="str">
        <f>IF(ROW(B1215)-1&gt;COUNTA('f2'!$B$2:$B$121),"",IF(ISNA(VLOOKUP('f2'!B1215,'f1'!$D$2:$D$1048576,1,FALSE))=TRUE,'f2'!B1215,""))</f>
        <v/>
      </c>
    </row>
    <row r="1216" spans="2:2" x14ac:dyDescent="0.2">
      <c r="B1216" s="27" t="str">
        <f>IF(ROW(B1216)-1&gt;COUNTA('f2'!$B$2:$B$121),"",IF(ISNA(VLOOKUP('f2'!B1216,'f1'!$D$2:$D$1048576,1,FALSE))=TRUE,'f2'!B1216,""))</f>
        <v/>
      </c>
    </row>
    <row r="1217" spans="2:2" x14ac:dyDescent="0.2">
      <c r="B1217" s="27" t="str">
        <f>IF(ROW(B1217)-1&gt;COUNTA('f2'!$B$2:$B$121),"",IF(ISNA(VLOOKUP('f2'!B1217,'f1'!$D$2:$D$1048576,1,FALSE))=TRUE,'f2'!B1217,""))</f>
        <v/>
      </c>
    </row>
    <row r="1218" spans="2:2" x14ac:dyDescent="0.2">
      <c r="B1218" s="27" t="str">
        <f>IF(ROW(B1218)-1&gt;COUNTA('f2'!$B$2:$B$121),"",IF(ISNA(VLOOKUP('f2'!B1218,'f1'!$D$2:$D$1048576,1,FALSE))=TRUE,'f2'!B1218,""))</f>
        <v/>
      </c>
    </row>
    <row r="1219" spans="2:2" x14ac:dyDescent="0.2">
      <c r="B1219" s="27" t="str">
        <f>IF(ROW(B1219)-1&gt;COUNTA('f2'!$B$2:$B$121),"",IF(ISNA(VLOOKUP('f2'!B1219,'f1'!$D$2:$D$1048576,1,FALSE))=TRUE,'f2'!B1219,""))</f>
        <v/>
      </c>
    </row>
    <row r="1220" spans="2:2" x14ac:dyDescent="0.2">
      <c r="B1220" s="27" t="str">
        <f>IF(ROW(B1220)-1&gt;COUNTA('f2'!$B$2:$B$121),"",IF(ISNA(VLOOKUP('f2'!B1220,'f1'!$D$2:$D$1048576,1,FALSE))=TRUE,'f2'!B1220,""))</f>
        <v/>
      </c>
    </row>
    <row r="1221" spans="2:2" x14ac:dyDescent="0.2">
      <c r="B1221" s="27" t="str">
        <f>IF(ROW(B1221)-1&gt;COUNTA('f2'!$B$2:$B$121),"",IF(ISNA(VLOOKUP('f2'!B1221,'f1'!$D$2:$D$1048576,1,FALSE))=TRUE,'f2'!B1221,""))</f>
        <v/>
      </c>
    </row>
    <row r="1222" spans="2:2" x14ac:dyDescent="0.2">
      <c r="B1222" s="27" t="str">
        <f>IF(ROW(B1222)-1&gt;COUNTA('f2'!$B$2:$B$121),"",IF(ISNA(VLOOKUP('f2'!B1222,'f1'!$D$2:$D$1048576,1,FALSE))=TRUE,'f2'!B1222,""))</f>
        <v/>
      </c>
    </row>
    <row r="1223" spans="2:2" x14ac:dyDescent="0.2">
      <c r="B1223" s="27" t="str">
        <f>IF(ROW(B1223)-1&gt;COUNTA('f2'!$B$2:$B$121),"",IF(ISNA(VLOOKUP('f2'!B1223,'f1'!$D$2:$D$1048576,1,FALSE))=TRUE,'f2'!B1223,""))</f>
        <v/>
      </c>
    </row>
    <row r="1224" spans="2:2" x14ac:dyDescent="0.2">
      <c r="B1224" s="27" t="str">
        <f>IF(ROW(B1224)-1&gt;COUNTA('f2'!$B$2:$B$121),"",IF(ISNA(VLOOKUP('f2'!B1224,'f1'!$D$2:$D$1048576,1,FALSE))=TRUE,'f2'!B1224,""))</f>
        <v/>
      </c>
    </row>
    <row r="1225" spans="2:2" x14ac:dyDescent="0.2">
      <c r="B1225" s="27" t="str">
        <f>IF(ROW(B1225)-1&gt;COUNTA('f2'!$B$2:$B$121),"",IF(ISNA(VLOOKUP('f2'!B1225,'f1'!$D$2:$D$1048576,1,FALSE))=TRUE,'f2'!B1225,""))</f>
        <v/>
      </c>
    </row>
    <row r="1226" spans="2:2" x14ac:dyDescent="0.2">
      <c r="B1226" s="27" t="str">
        <f>IF(ROW(B1226)-1&gt;COUNTA('f2'!$B$2:$B$121),"",IF(ISNA(VLOOKUP('f2'!B1226,'f1'!$D$2:$D$1048576,1,FALSE))=TRUE,'f2'!B1226,""))</f>
        <v/>
      </c>
    </row>
    <row r="1227" spans="2:2" x14ac:dyDescent="0.2">
      <c r="B1227" s="27" t="str">
        <f>IF(ROW(B1227)-1&gt;COUNTA('f2'!$B$2:$B$121),"",IF(ISNA(VLOOKUP('f2'!B1227,'f1'!$D$2:$D$1048576,1,FALSE))=TRUE,'f2'!B1227,""))</f>
        <v/>
      </c>
    </row>
    <row r="1228" spans="2:2" x14ac:dyDescent="0.2">
      <c r="B1228" s="27" t="str">
        <f>IF(ROW(B1228)-1&gt;COUNTA('f2'!$B$2:$B$121),"",IF(ISNA(VLOOKUP('f2'!B1228,'f1'!$D$2:$D$1048576,1,FALSE))=TRUE,'f2'!B1228,""))</f>
        <v/>
      </c>
    </row>
    <row r="1229" spans="2:2" x14ac:dyDescent="0.2">
      <c r="B1229" s="27" t="str">
        <f>IF(ROW(B1229)-1&gt;COUNTA('f2'!$B$2:$B$121),"",IF(ISNA(VLOOKUP('f2'!B1229,'f1'!$D$2:$D$1048576,1,FALSE))=TRUE,'f2'!B1229,""))</f>
        <v/>
      </c>
    </row>
    <row r="1230" spans="2:2" x14ac:dyDescent="0.2">
      <c r="B1230" s="27" t="str">
        <f>IF(ROW(B1230)-1&gt;COUNTA('f2'!$B$2:$B$121),"",IF(ISNA(VLOOKUP('f2'!B1230,'f1'!$D$2:$D$1048576,1,FALSE))=TRUE,'f2'!B1230,""))</f>
        <v/>
      </c>
    </row>
    <row r="1231" spans="2:2" x14ac:dyDescent="0.2">
      <c r="B1231" s="27" t="str">
        <f>IF(ROW(B1231)-1&gt;COUNTA('f2'!$B$2:$B$121),"",IF(ISNA(VLOOKUP('f2'!B1231,'f1'!$D$2:$D$1048576,1,FALSE))=TRUE,'f2'!B1231,""))</f>
        <v/>
      </c>
    </row>
    <row r="1232" spans="2:2" x14ac:dyDescent="0.2">
      <c r="B1232" s="27" t="str">
        <f>IF(ROW(B1232)-1&gt;COUNTA('f2'!$B$2:$B$121),"",IF(ISNA(VLOOKUP('f2'!B1232,'f1'!$D$2:$D$1048576,1,FALSE))=TRUE,'f2'!B1232,""))</f>
        <v/>
      </c>
    </row>
    <row r="1233" spans="2:2" x14ac:dyDescent="0.2">
      <c r="B1233" s="27" t="str">
        <f>IF(ROW(B1233)-1&gt;COUNTA('f2'!$B$2:$B$121),"",IF(ISNA(VLOOKUP('f2'!B1233,'f1'!$D$2:$D$1048576,1,FALSE))=TRUE,'f2'!B1233,""))</f>
        <v/>
      </c>
    </row>
    <row r="1234" spans="2:2" x14ac:dyDescent="0.2">
      <c r="B1234" s="27" t="str">
        <f>IF(ROW(B1234)-1&gt;COUNTA('f2'!$B$2:$B$121),"",IF(ISNA(VLOOKUP('f2'!B1234,'f1'!$D$2:$D$1048576,1,FALSE))=TRUE,'f2'!B1234,""))</f>
        <v/>
      </c>
    </row>
    <row r="1235" spans="2:2" x14ac:dyDescent="0.2">
      <c r="B1235" s="27" t="str">
        <f>IF(ROW(B1235)-1&gt;COUNTA('f2'!$B$2:$B$121),"",IF(ISNA(VLOOKUP('f2'!B1235,'f1'!$D$2:$D$1048576,1,FALSE))=TRUE,'f2'!B1235,""))</f>
        <v/>
      </c>
    </row>
    <row r="1236" spans="2:2" x14ac:dyDescent="0.2">
      <c r="B1236" s="27" t="str">
        <f>IF(ROW(B1236)-1&gt;COUNTA('f2'!$B$2:$B$121),"",IF(ISNA(VLOOKUP('f2'!B1236,'f1'!$D$2:$D$1048576,1,FALSE))=TRUE,'f2'!B1236,""))</f>
        <v/>
      </c>
    </row>
    <row r="1237" spans="2:2" x14ac:dyDescent="0.2">
      <c r="B1237" s="27" t="str">
        <f>IF(ROW(B1237)-1&gt;COUNTA('f2'!$B$2:$B$121),"",IF(ISNA(VLOOKUP('f2'!B1237,'f1'!$D$2:$D$1048576,1,FALSE))=TRUE,'f2'!B1237,""))</f>
        <v/>
      </c>
    </row>
    <row r="1238" spans="2:2" x14ac:dyDescent="0.2">
      <c r="B1238" s="27" t="str">
        <f>IF(ROW(B1238)-1&gt;COUNTA('f2'!$B$2:$B$121),"",IF(ISNA(VLOOKUP('f2'!B1238,'f1'!$D$2:$D$1048576,1,FALSE))=TRUE,'f2'!B1238,""))</f>
        <v/>
      </c>
    </row>
    <row r="1239" spans="2:2" x14ac:dyDescent="0.2">
      <c r="B1239" s="27" t="str">
        <f>IF(ROW(B1239)-1&gt;COUNTA('f2'!$B$2:$B$121),"",IF(ISNA(VLOOKUP('f2'!B1239,'f1'!$D$2:$D$1048576,1,FALSE))=TRUE,'f2'!B1239,""))</f>
        <v/>
      </c>
    </row>
    <row r="1240" spans="2:2" x14ac:dyDescent="0.2">
      <c r="B1240" s="27" t="str">
        <f>IF(ROW(B1240)-1&gt;COUNTA('f2'!$B$2:$B$121),"",IF(ISNA(VLOOKUP('f2'!B1240,'f1'!$D$2:$D$1048576,1,FALSE))=TRUE,'f2'!B1240,""))</f>
        <v/>
      </c>
    </row>
    <row r="1241" spans="2:2" x14ac:dyDescent="0.2">
      <c r="B1241" s="27" t="str">
        <f>IF(ROW(B1241)-1&gt;COUNTA('f2'!$B$2:$B$121),"",IF(ISNA(VLOOKUP('f2'!B1241,'f1'!$D$2:$D$1048576,1,FALSE))=TRUE,'f2'!B1241,""))</f>
        <v/>
      </c>
    </row>
    <row r="1242" spans="2:2" x14ac:dyDescent="0.2">
      <c r="B1242" s="27" t="str">
        <f>IF(ROW(B1242)-1&gt;COUNTA('f2'!$B$2:$B$121),"",IF(ISNA(VLOOKUP('f2'!B1242,'f1'!$D$2:$D$1048576,1,FALSE))=TRUE,'f2'!B1242,""))</f>
        <v/>
      </c>
    </row>
    <row r="1243" spans="2:2" x14ac:dyDescent="0.2">
      <c r="B1243" s="27" t="str">
        <f>IF(ROW(B1243)-1&gt;COUNTA('f2'!$B$2:$B$121),"",IF(ISNA(VLOOKUP('f2'!B1243,'f1'!$D$2:$D$1048576,1,FALSE))=TRUE,'f2'!B1243,""))</f>
        <v/>
      </c>
    </row>
    <row r="1244" spans="2:2" x14ac:dyDescent="0.2">
      <c r="B1244" s="27" t="str">
        <f>IF(ROW(B1244)-1&gt;COUNTA('f2'!$B$2:$B$121),"",IF(ISNA(VLOOKUP('f2'!B1244,'f1'!$D$2:$D$1048576,1,FALSE))=TRUE,'f2'!B1244,""))</f>
        <v/>
      </c>
    </row>
    <row r="1245" spans="2:2" x14ac:dyDescent="0.2">
      <c r="B1245" s="27" t="str">
        <f>IF(ROW(B1245)-1&gt;COUNTA('f2'!$B$2:$B$121),"",IF(ISNA(VLOOKUP('f2'!B1245,'f1'!$D$2:$D$1048576,1,FALSE))=TRUE,'f2'!B1245,""))</f>
        <v/>
      </c>
    </row>
    <row r="1246" spans="2:2" x14ac:dyDescent="0.2">
      <c r="B1246" s="27" t="str">
        <f>IF(ROW(B1246)-1&gt;COUNTA('f2'!$B$2:$B$121),"",IF(ISNA(VLOOKUP('f2'!B1246,'f1'!$D$2:$D$1048576,1,FALSE))=TRUE,'f2'!B1246,""))</f>
        <v/>
      </c>
    </row>
    <row r="1247" spans="2:2" x14ac:dyDescent="0.2">
      <c r="B1247" s="27" t="str">
        <f>IF(ROW(B1247)-1&gt;COUNTA('f2'!$B$2:$B$121),"",IF(ISNA(VLOOKUP('f2'!B1247,'f1'!$D$2:$D$1048576,1,FALSE))=TRUE,'f2'!B1247,""))</f>
        <v/>
      </c>
    </row>
    <row r="1248" spans="2:2" x14ac:dyDescent="0.2">
      <c r="B1248" s="27" t="str">
        <f>IF(ROW(B1248)-1&gt;COUNTA('f2'!$B$2:$B$121),"",IF(ISNA(VLOOKUP('f2'!B1248,'f1'!$D$2:$D$1048576,1,FALSE))=TRUE,'f2'!B1248,""))</f>
        <v/>
      </c>
    </row>
    <row r="1249" spans="2:2" x14ac:dyDescent="0.2">
      <c r="B1249" s="27" t="str">
        <f>IF(ROW(B1249)-1&gt;COUNTA('f2'!$B$2:$B$121),"",IF(ISNA(VLOOKUP('f2'!B1249,'f1'!$D$2:$D$1048576,1,FALSE))=TRUE,'f2'!B1249,""))</f>
        <v/>
      </c>
    </row>
    <row r="1250" spans="2:2" x14ac:dyDescent="0.2">
      <c r="B1250" s="27" t="str">
        <f>IF(ROW(B1250)-1&gt;COUNTA('f2'!$B$2:$B$121),"",IF(ISNA(VLOOKUP('f2'!B1250,'f1'!$D$2:$D$1048576,1,FALSE))=TRUE,'f2'!B1250,""))</f>
        <v/>
      </c>
    </row>
    <row r="1251" spans="2:2" x14ac:dyDescent="0.2">
      <c r="B1251" s="27" t="str">
        <f>IF(ROW(B1251)-1&gt;COUNTA('f2'!$B$2:$B$121),"",IF(ISNA(VLOOKUP('f2'!B1251,'f1'!$D$2:$D$1048576,1,FALSE))=TRUE,'f2'!B1251,""))</f>
        <v/>
      </c>
    </row>
    <row r="1252" spans="2:2" x14ac:dyDescent="0.2">
      <c r="B1252" s="27" t="str">
        <f>IF(ROW(B1252)-1&gt;COUNTA('f2'!$B$2:$B$121),"",IF(ISNA(VLOOKUP('f2'!B1252,'f1'!$D$2:$D$1048576,1,FALSE))=TRUE,'f2'!B1252,""))</f>
        <v/>
      </c>
    </row>
    <row r="1253" spans="2:2" x14ac:dyDescent="0.2">
      <c r="B1253" s="27" t="str">
        <f>IF(ROW(B1253)-1&gt;COUNTA('f2'!$B$2:$B$121),"",IF(ISNA(VLOOKUP('f2'!B1253,'f1'!$D$2:$D$1048576,1,FALSE))=TRUE,'f2'!B1253,""))</f>
        <v/>
      </c>
    </row>
    <row r="1254" spans="2:2" x14ac:dyDescent="0.2">
      <c r="B1254" s="27" t="str">
        <f>IF(ROW(B1254)-1&gt;COUNTA('f2'!$B$2:$B$121),"",IF(ISNA(VLOOKUP('f2'!B1254,'f1'!$D$2:$D$1048576,1,FALSE))=TRUE,'f2'!B1254,""))</f>
        <v/>
      </c>
    </row>
    <row r="1255" spans="2:2" x14ac:dyDescent="0.2">
      <c r="B1255" s="27" t="str">
        <f>IF(ROW(B1255)-1&gt;COUNTA('f2'!$B$2:$B$121),"",IF(ISNA(VLOOKUP('f2'!B1255,'f1'!$D$2:$D$1048576,1,FALSE))=TRUE,'f2'!B1255,""))</f>
        <v/>
      </c>
    </row>
    <row r="1256" spans="2:2" x14ac:dyDescent="0.2">
      <c r="B1256" s="27" t="str">
        <f>IF(ROW(B1256)-1&gt;COUNTA('f2'!$B$2:$B$121),"",IF(ISNA(VLOOKUP('f2'!B1256,'f1'!$D$2:$D$1048576,1,FALSE))=TRUE,'f2'!B1256,""))</f>
        <v/>
      </c>
    </row>
    <row r="1257" spans="2:2" x14ac:dyDescent="0.2">
      <c r="B1257" s="27" t="str">
        <f>IF(ROW(B1257)-1&gt;COUNTA('f2'!$B$2:$B$121),"",IF(ISNA(VLOOKUP('f2'!B1257,'f1'!$D$2:$D$1048576,1,FALSE))=TRUE,'f2'!B1257,""))</f>
        <v/>
      </c>
    </row>
    <row r="1258" spans="2:2" x14ac:dyDescent="0.2">
      <c r="B1258" s="27" t="str">
        <f>IF(ROW(B1258)-1&gt;COUNTA('f2'!$B$2:$B$121),"",IF(ISNA(VLOOKUP('f2'!B1258,'f1'!$D$2:$D$1048576,1,FALSE))=TRUE,'f2'!B1258,""))</f>
        <v/>
      </c>
    </row>
    <row r="1259" spans="2:2" x14ac:dyDescent="0.2">
      <c r="B1259" s="27" t="str">
        <f>IF(ROW(B1259)-1&gt;COUNTA('f2'!$B$2:$B$121),"",IF(ISNA(VLOOKUP('f2'!B1259,'f1'!$D$2:$D$1048576,1,FALSE))=TRUE,'f2'!B1259,""))</f>
        <v/>
      </c>
    </row>
    <row r="1260" spans="2:2" x14ac:dyDescent="0.2">
      <c r="B1260" s="27" t="str">
        <f>IF(ROW(B1260)-1&gt;COUNTA('f2'!$B$2:$B$121),"",IF(ISNA(VLOOKUP('f2'!B1260,'f1'!$D$2:$D$1048576,1,FALSE))=TRUE,'f2'!B1260,""))</f>
        <v/>
      </c>
    </row>
    <row r="1261" spans="2:2" x14ac:dyDescent="0.2">
      <c r="B1261" s="27" t="str">
        <f>IF(ROW(B1261)-1&gt;COUNTA('f2'!$B$2:$B$121),"",IF(ISNA(VLOOKUP('f2'!B1261,'f1'!$D$2:$D$1048576,1,FALSE))=TRUE,'f2'!B1261,""))</f>
        <v/>
      </c>
    </row>
    <row r="1262" spans="2:2" x14ac:dyDescent="0.2">
      <c r="B1262" s="27" t="str">
        <f>IF(ROW(B1262)-1&gt;COUNTA('f2'!$B$2:$B$121),"",IF(ISNA(VLOOKUP('f2'!B1262,'f1'!$D$2:$D$1048576,1,FALSE))=TRUE,'f2'!B1262,""))</f>
        <v/>
      </c>
    </row>
    <row r="1263" spans="2:2" x14ac:dyDescent="0.2">
      <c r="B1263" s="27" t="str">
        <f>IF(ROW(B1263)-1&gt;COUNTA('f2'!$B$2:$B$121),"",IF(ISNA(VLOOKUP('f2'!B1263,'f1'!$D$2:$D$1048576,1,FALSE))=TRUE,'f2'!B1263,""))</f>
        <v/>
      </c>
    </row>
    <row r="1264" spans="2:2" x14ac:dyDescent="0.2">
      <c r="B1264" s="27" t="str">
        <f>IF(ROW(B1264)-1&gt;COUNTA('f2'!$B$2:$B$121),"",IF(ISNA(VLOOKUP('f2'!B1264,'f1'!$D$2:$D$1048576,1,FALSE))=TRUE,'f2'!B1264,""))</f>
        <v/>
      </c>
    </row>
    <row r="1265" spans="2:2" x14ac:dyDescent="0.2">
      <c r="B1265" s="27" t="str">
        <f>IF(ROW(B1265)-1&gt;COUNTA('f2'!$B$2:$B$121),"",IF(ISNA(VLOOKUP('f2'!B1265,'f1'!$D$2:$D$1048576,1,FALSE))=TRUE,'f2'!B1265,""))</f>
        <v/>
      </c>
    </row>
    <row r="1266" spans="2:2" x14ac:dyDescent="0.2">
      <c r="B1266" s="27" t="str">
        <f>IF(ROW(B1266)-1&gt;COUNTA('f2'!$B$2:$B$121),"",IF(ISNA(VLOOKUP('f2'!B1266,'f1'!$D$2:$D$1048576,1,FALSE))=TRUE,'f2'!B1266,""))</f>
        <v/>
      </c>
    </row>
    <row r="1267" spans="2:2" x14ac:dyDescent="0.2">
      <c r="B1267" s="27" t="str">
        <f>IF(ROW(B1267)-1&gt;COUNTA('f2'!$B$2:$B$121),"",IF(ISNA(VLOOKUP('f2'!B1267,'f1'!$D$2:$D$1048576,1,FALSE))=TRUE,'f2'!B1267,""))</f>
        <v/>
      </c>
    </row>
    <row r="1268" spans="2:2" x14ac:dyDescent="0.2">
      <c r="B1268" s="27" t="str">
        <f>IF(ROW(B1268)-1&gt;COUNTA('f2'!$B$2:$B$121),"",IF(ISNA(VLOOKUP('f2'!B1268,'f1'!$D$2:$D$1048576,1,FALSE))=TRUE,'f2'!B1268,""))</f>
        <v/>
      </c>
    </row>
    <row r="1269" spans="2:2" x14ac:dyDescent="0.2">
      <c r="B1269" s="27" t="str">
        <f>IF(ROW(B1269)-1&gt;COUNTA('f2'!$B$2:$B$121),"",IF(ISNA(VLOOKUP('f2'!B1269,'f1'!$D$2:$D$1048576,1,FALSE))=TRUE,'f2'!B1269,""))</f>
        <v/>
      </c>
    </row>
    <row r="1270" spans="2:2" x14ac:dyDescent="0.2">
      <c r="B1270" s="27" t="str">
        <f>IF(ROW(B1270)-1&gt;COUNTA('f2'!$B$2:$B$121),"",IF(ISNA(VLOOKUP('f2'!B1270,'f1'!$D$2:$D$1048576,1,FALSE))=TRUE,'f2'!B1270,""))</f>
        <v/>
      </c>
    </row>
    <row r="1271" spans="2:2" x14ac:dyDescent="0.2">
      <c r="B1271" s="27" t="str">
        <f>IF(ROW(B1271)-1&gt;COUNTA('f2'!$B$2:$B$121),"",IF(ISNA(VLOOKUP('f2'!B1271,'f1'!$D$2:$D$1048576,1,FALSE))=TRUE,'f2'!B1271,""))</f>
        <v/>
      </c>
    </row>
    <row r="1272" spans="2:2" x14ac:dyDescent="0.2">
      <c r="B1272" s="27" t="str">
        <f>IF(ROW(B1272)-1&gt;COUNTA('f2'!$B$2:$B$121),"",IF(ISNA(VLOOKUP('f2'!B1272,'f1'!$D$2:$D$1048576,1,FALSE))=TRUE,'f2'!B1272,""))</f>
        <v/>
      </c>
    </row>
    <row r="1273" spans="2:2" x14ac:dyDescent="0.2">
      <c r="B1273" s="27" t="str">
        <f>IF(ROW(B1273)-1&gt;COUNTA('f2'!$B$2:$B$121),"",IF(ISNA(VLOOKUP('f2'!B1273,'f1'!$D$2:$D$1048576,1,FALSE))=TRUE,'f2'!B1273,""))</f>
        <v/>
      </c>
    </row>
    <row r="1274" spans="2:2" x14ac:dyDescent="0.2">
      <c r="B1274" s="27" t="str">
        <f>IF(ROW(B1274)-1&gt;COUNTA('f2'!$B$2:$B$121),"",IF(ISNA(VLOOKUP('f2'!B1274,'f1'!$D$2:$D$1048576,1,FALSE))=TRUE,'f2'!B1274,""))</f>
        <v/>
      </c>
    </row>
    <row r="1275" spans="2:2" x14ac:dyDescent="0.2">
      <c r="B1275" s="27" t="str">
        <f>IF(ROW(B1275)-1&gt;COUNTA('f2'!$B$2:$B$121),"",IF(ISNA(VLOOKUP('f2'!B1275,'f1'!$D$2:$D$1048576,1,FALSE))=TRUE,'f2'!B1275,""))</f>
        <v/>
      </c>
    </row>
    <row r="1276" spans="2:2" x14ac:dyDescent="0.2">
      <c r="B1276" s="27" t="str">
        <f>IF(ROW(B1276)-1&gt;COUNTA('f2'!$B$2:$B$121),"",IF(ISNA(VLOOKUP('f2'!B1276,'f1'!$D$2:$D$1048576,1,FALSE))=TRUE,'f2'!B1276,""))</f>
        <v/>
      </c>
    </row>
    <row r="1277" spans="2:2" x14ac:dyDescent="0.2">
      <c r="B1277" s="27" t="str">
        <f>IF(ROW(B1277)-1&gt;COUNTA('f2'!$B$2:$B$121),"",IF(ISNA(VLOOKUP('f2'!B1277,'f1'!$D$2:$D$1048576,1,FALSE))=TRUE,'f2'!B1277,""))</f>
        <v/>
      </c>
    </row>
    <row r="1278" spans="2:2" x14ac:dyDescent="0.2">
      <c r="B1278" s="27" t="str">
        <f>IF(ROW(B1278)-1&gt;COUNTA('f2'!$B$2:$B$121),"",IF(ISNA(VLOOKUP('f2'!B1278,'f1'!$D$2:$D$1048576,1,FALSE))=TRUE,'f2'!B1278,""))</f>
        <v/>
      </c>
    </row>
  </sheetData>
  <mergeCells count="1">
    <mergeCell ref="A1:B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5"/>
  <sheetViews>
    <sheetView showGridLines="0" tabSelected="1" topLeftCell="B1" workbookViewId="0">
      <selection activeCell="S33" sqref="S33"/>
    </sheetView>
  </sheetViews>
  <sheetFormatPr baseColWidth="10" defaultRowHeight="12.75" x14ac:dyDescent="0.2"/>
  <cols>
    <col min="1" max="1" width="13.5" style="42" bestFit="1" customWidth="1"/>
    <col min="2" max="2" width="9.875" style="41" bestFit="1" customWidth="1"/>
    <col min="3" max="3" width="21.375" style="43" bestFit="1" customWidth="1"/>
    <col min="4" max="5" width="10.375" style="45" bestFit="1" customWidth="1"/>
    <col min="6" max="6" width="4.5" style="48" bestFit="1" customWidth="1"/>
    <col min="7" max="8" width="3.875" style="44" bestFit="1" customWidth="1"/>
    <col min="9" max="9" width="7.75" style="46" bestFit="1" customWidth="1"/>
    <col min="10" max="10" width="9.875" style="41" bestFit="1" customWidth="1"/>
    <col min="11" max="11" width="21.375" style="43" bestFit="1" customWidth="1"/>
    <col min="12" max="13" width="10.375" style="45" bestFit="1" customWidth="1"/>
    <col min="14" max="14" width="4.5" style="48" bestFit="1" customWidth="1"/>
    <col min="15" max="16" width="3.875" style="44" bestFit="1" customWidth="1"/>
    <col min="17" max="17" width="7.75" style="46" bestFit="1" customWidth="1"/>
    <col min="18" max="16384" width="11" style="43"/>
  </cols>
  <sheetData>
    <row r="1" spans="1:17" ht="15.75" thickBot="1" x14ac:dyDescent="0.25">
      <c r="A1" s="42" t="s">
        <v>136</v>
      </c>
      <c r="B1" s="37" t="s">
        <v>134</v>
      </c>
      <c r="C1" s="38"/>
      <c r="D1" s="38"/>
      <c r="E1" s="38"/>
      <c r="F1" s="38"/>
      <c r="G1" s="38"/>
      <c r="H1" s="38"/>
      <c r="I1" s="39"/>
      <c r="J1" s="37" t="s">
        <v>135</v>
      </c>
      <c r="K1" s="38"/>
      <c r="L1" s="38"/>
      <c r="M1" s="38"/>
      <c r="N1" s="38"/>
      <c r="O1" s="38"/>
      <c r="P1" s="38"/>
      <c r="Q1" s="39"/>
    </row>
    <row r="2" spans="1:17" x14ac:dyDescent="0.2">
      <c r="B2" s="40" t="s">
        <v>14</v>
      </c>
      <c r="C2" s="5" t="s">
        <v>0</v>
      </c>
      <c r="D2" s="35" t="s">
        <v>132</v>
      </c>
      <c r="E2" s="35" t="s">
        <v>133</v>
      </c>
      <c r="F2" s="24" t="s">
        <v>15</v>
      </c>
      <c r="G2" s="49" t="s">
        <v>16</v>
      </c>
      <c r="H2" s="50" t="s">
        <v>17</v>
      </c>
      <c r="I2" s="47" t="s">
        <v>18</v>
      </c>
      <c r="J2" s="40" t="s">
        <v>14</v>
      </c>
      <c r="K2" s="5" t="s">
        <v>0</v>
      </c>
      <c r="L2" s="35" t="s">
        <v>132</v>
      </c>
      <c r="M2" s="35" t="s">
        <v>133</v>
      </c>
      <c r="N2" s="24" t="s">
        <v>15</v>
      </c>
      <c r="O2" s="49" t="s">
        <v>16</v>
      </c>
      <c r="P2" s="50" t="s">
        <v>17</v>
      </c>
      <c r="Q2" s="47" t="s">
        <v>18</v>
      </c>
    </row>
    <row r="3" spans="1:17" x14ac:dyDescent="0.2">
      <c r="A3" s="42">
        <v>1</v>
      </c>
      <c r="B3" s="41">
        <f>IF(C3="","",VLOOKUP(A3,'f1'!$B$2:$D$1778,2,FALSE))</f>
        <v>1</v>
      </c>
      <c r="C3" s="43" t="str">
        <f>IF(A3&lt;SUM('f1'!A2:A1778),VLOOKUP(A3,'f1'!$B$2:$D$1778,3,FALSE),"")</f>
        <v>ARENA PATRICE</v>
      </c>
      <c r="D3" s="45">
        <f>IF($C3="","",VLOOKUP($C3,'f1'!$D$2:$J$1048576,COLUMN(Données_différentes_sur_!D3)-2,FALSE))</f>
        <v>40695</v>
      </c>
      <c r="E3" s="45">
        <f>IF($C3="","",VLOOKUP($C3,'f1'!$D$2:$J$1048576,COLUMN(Données_différentes_sur_!E3)-2,FALSE))</f>
        <v>41425</v>
      </c>
      <c r="F3" s="48">
        <f>IF($C3="","",VLOOKUP($C3,'f1'!$D$2:$J$1048576,COLUMN(Données_différentes_sur_!F3)-2,FALSE))</f>
        <v>0.21</v>
      </c>
      <c r="G3" s="44">
        <f>IF($C3="","",VLOOKUP($C3,'f1'!$D$2:$J$1048576,COLUMN(Données_différentes_sur_!G3)-2,FALSE))</f>
        <v>156</v>
      </c>
      <c r="H3" s="44">
        <f>IF($C3="","",VLOOKUP($C3,'f1'!$D$2:$J$1048576,COLUMN(Données_différentes_sur_!H3)-2,FALSE))</f>
        <v>9</v>
      </c>
      <c r="I3" s="45" t="str">
        <f>IF($C3="","",VLOOKUP($C3,'f1'!$D$2:$J$1048576,COLUMN(Données_différentes_sur_!I3)-2,FALSE))</f>
        <v>2011-08</v>
      </c>
      <c r="J3" s="41">
        <f>IF(K3="","",VLOOKUP(K3,'f2'!$B$2:$I$1048576,8,FALSE))</f>
        <v>5</v>
      </c>
      <c r="K3" s="43" t="str">
        <f>IF(C3="","",C3)</f>
        <v>ARENA PATRICE</v>
      </c>
      <c r="L3" s="45">
        <f>IF($K3="","",VLOOKUP($K3,'f2'!$B$2:$I$1048576,COLUMN(Données_différentes_sur_!L3)-10,FALSE))</f>
        <v>40634</v>
      </c>
      <c r="M3" s="45">
        <f>IF($K3="","",VLOOKUP($K3,'f2'!$B$2:$I$1048576,COLUMN(Données_différentes_sur_!M3)-10,FALSE))</f>
        <v>40999</v>
      </c>
      <c r="N3" s="48">
        <f>IF($K3="","",VLOOKUP($K3,'f2'!$B$2:$I$1048576,COLUMN(Données_différentes_sur_!N3)-10,FALSE))</f>
        <v>0.1</v>
      </c>
      <c r="O3" s="44">
        <f>IF($K3="","",VLOOKUP($K3,'f2'!$B$2:$I$1048576,COLUMN(Données_différentes_sur_!O3)-10,FALSE))</f>
        <v>104</v>
      </c>
      <c r="P3" s="44">
        <f>IF($K3="","",VLOOKUP($K3,'f2'!$B$2:$I$1048576,COLUMN(Données_différentes_sur_!P3)-10,FALSE))</f>
        <v>9</v>
      </c>
      <c r="Q3" s="46" t="str">
        <f>IF($K3="","",VLOOKUP($K3,'f2'!$B$2:$I$1048576,COLUMN(Données_différentes_sur_!Q3)-10,FALSE))</f>
        <v>2011-09</v>
      </c>
    </row>
    <row r="4" spans="1:17" x14ac:dyDescent="0.2">
      <c r="A4" s="42">
        <v>2</v>
      </c>
      <c r="B4" s="41">
        <f>IF(C4="","",VLOOKUP(A4,'f1'!$B$2:$D$1778,2,FALSE))</f>
        <v>2</v>
      </c>
      <c r="C4" s="43" t="str">
        <f>IF(A4&lt;SUM('f1'!A3:A1779),VLOOKUP(A4,'f1'!$B$2:$D$1778,3,FALSE),"")</f>
        <v>AUBERT PATRICK</v>
      </c>
      <c r="D4" s="45">
        <f>IF($C4="","",VLOOKUP($C4,'f1'!$D$2:$J$1048576,COLUMN(Données_différentes_sur_!D4)-2,FALSE))</f>
        <v>40422</v>
      </c>
      <c r="E4" s="45">
        <f>IF($C4="","",VLOOKUP($C4,'f1'!$D$2:$J$1048576,COLUMN(Données_différentes_sur_!E4)-2,FALSE))</f>
        <v>40968</v>
      </c>
      <c r="F4" s="48">
        <f>IF($C4="","",VLOOKUP($C4,'f1'!$D$2:$J$1048576,COLUMN(Données_différentes_sur_!F4)-2,FALSE))</f>
        <v>0.27</v>
      </c>
      <c r="G4" s="44">
        <f>IF($C4="","",VLOOKUP($C4,'f1'!$D$2:$J$1048576,COLUMN(Données_différentes_sur_!G4)-2,FALSE))</f>
        <v>90</v>
      </c>
      <c r="H4" s="44">
        <f>IF($C4="","",VLOOKUP($C4,'f1'!$D$2:$J$1048576,COLUMN(Données_différentes_sur_!H4)-2,FALSE))</f>
        <v>11</v>
      </c>
      <c r="I4" s="45" t="str">
        <f>IF($C4="","",VLOOKUP($C4,'f1'!$D$2:$J$1048576,COLUMN(Données_différentes_sur_!I4)-2,FALSE))</f>
        <v>2011-08</v>
      </c>
      <c r="J4" s="41">
        <f>IF(K4="","",VLOOKUP(K4,'f2'!$B$2:$I$1048576,8,FALSE))</f>
        <v>6</v>
      </c>
      <c r="K4" s="43" t="str">
        <f t="shared" ref="K4:K67" si="0">IF(C4="","",C4)</f>
        <v>AUBERT PATRICK</v>
      </c>
      <c r="L4" s="45">
        <f>IF($K4="","",VLOOKUP($K4,'f2'!$B$2:$I$1048576,COLUMN(Données_différentes_sur_!L4)-10,FALSE))</f>
        <v>40634</v>
      </c>
      <c r="M4" s="45">
        <f>IF($K4="","",VLOOKUP($K4,'f2'!$B$2:$I$1048576,COLUMN(Données_différentes_sur_!M4)-10,FALSE))</f>
        <v>40999</v>
      </c>
      <c r="N4" s="48">
        <f>IF($K4="","",VLOOKUP($K4,'f2'!$B$2:$I$1048576,COLUMN(Données_différentes_sur_!N4)-10,FALSE))</f>
        <v>0.36</v>
      </c>
      <c r="O4" s="44">
        <f>IF($K4="","",VLOOKUP($K4,'f2'!$B$2:$I$1048576,COLUMN(Données_différentes_sur_!O4)-10,FALSE))</f>
        <v>96</v>
      </c>
      <c r="P4" s="44">
        <f>IF($K4="","",VLOOKUP($K4,'f2'!$B$2:$I$1048576,COLUMN(Données_différentes_sur_!P4)-10,FALSE))</f>
        <v>11</v>
      </c>
      <c r="Q4" s="46" t="str">
        <f>IF($K4="","",VLOOKUP($K4,'f2'!$B$2:$I$1048576,COLUMN(Données_différentes_sur_!Q4)-10,FALSE))</f>
        <v>2011-09</v>
      </c>
    </row>
    <row r="5" spans="1:17" x14ac:dyDescent="0.2">
      <c r="A5" s="42">
        <v>3</v>
      </c>
      <c r="B5" s="41">
        <f>IF(C5="","",VLOOKUP(A5,'f1'!$B$2:$D$1778,2,FALSE))</f>
        <v>3</v>
      </c>
      <c r="C5" s="43" t="str">
        <f>IF(A5&lt;SUM('f1'!A4:A1780),VLOOKUP(A5,'f1'!$B$2:$D$1778,3,FALSE),"")</f>
        <v>BAUDRAN RICHARD</v>
      </c>
      <c r="D5" s="45">
        <f>IF($C5="","",VLOOKUP($C5,'f1'!$D$2:$J$1048576,COLUMN(Données_différentes_sur_!D5)-2,FALSE))</f>
        <v>40575</v>
      </c>
      <c r="E5" s="45">
        <f>IF($C5="","",VLOOKUP($C5,'f1'!$D$2:$J$1048576,COLUMN(Données_différentes_sur_!E5)-2,FALSE))</f>
        <v>41305</v>
      </c>
      <c r="F5" s="48">
        <f>IF($C5="","",VLOOKUP($C5,'f1'!$D$2:$J$1048576,COLUMN(Données_différentes_sur_!F5)-2,FALSE))</f>
        <v>0.21</v>
      </c>
      <c r="G5" s="44">
        <f>IF($C5="","",VLOOKUP($C5,'f1'!$D$2:$J$1048576,COLUMN(Données_différentes_sur_!G5)-2,FALSE))</f>
        <v>208</v>
      </c>
      <c r="H5" s="44">
        <f>IF($C5="","",VLOOKUP($C5,'f1'!$D$2:$J$1048576,COLUMN(Données_différentes_sur_!H5)-2,FALSE))</f>
        <v>13</v>
      </c>
      <c r="I5" s="45" t="str">
        <f>IF($C5="","",VLOOKUP($C5,'f1'!$D$2:$J$1048576,COLUMN(Données_différentes_sur_!I5)-2,FALSE))</f>
        <v>2011-08</v>
      </c>
      <c r="J5" s="41">
        <f>IF(K5="","",VLOOKUP(K5,'f2'!$B$2:$I$1048576,8,FALSE))</f>
        <v>7</v>
      </c>
      <c r="K5" s="43" t="str">
        <f t="shared" si="0"/>
        <v>BAUDRAN RICHARD</v>
      </c>
      <c r="L5" s="45">
        <f>IF($K5="","",VLOOKUP($K5,'f2'!$B$2:$I$1048576,COLUMN(Données_différentes_sur_!L5)-10,FALSE))</f>
        <v>40695</v>
      </c>
      <c r="M5" s="45">
        <f>IF($K5="","",VLOOKUP($K5,'f2'!$B$2:$I$1048576,COLUMN(Données_différentes_sur_!M5)-10,FALSE))</f>
        <v>41425</v>
      </c>
      <c r="N5" s="48">
        <f>IF($K5="","",VLOOKUP($K5,'f2'!$B$2:$I$1048576,COLUMN(Données_différentes_sur_!N5)-10,FALSE))</f>
        <v>0.21</v>
      </c>
      <c r="O5" s="44">
        <f>IF($K5="","",VLOOKUP($K5,'f2'!$B$2:$I$1048576,COLUMN(Données_différentes_sur_!O5)-10,FALSE))</f>
        <v>260</v>
      </c>
      <c r="P5" s="44">
        <f>IF($K5="","",VLOOKUP($K5,'f2'!$B$2:$I$1048576,COLUMN(Données_différentes_sur_!P5)-10,FALSE))</f>
        <v>13</v>
      </c>
      <c r="Q5" s="46" t="str">
        <f>IF($K5="","",VLOOKUP($K5,'f2'!$B$2:$I$1048576,COLUMN(Données_différentes_sur_!Q5)-10,FALSE))</f>
        <v>2011-09</v>
      </c>
    </row>
    <row r="6" spans="1:17" x14ac:dyDescent="0.2">
      <c r="A6" s="42">
        <v>4</v>
      </c>
      <c r="B6" s="41">
        <f>IF(C6="","",VLOOKUP(A6,'f1'!$B$2:$D$1778,2,FALSE))</f>
        <v>4</v>
      </c>
      <c r="C6" s="43" t="str">
        <f>IF(A6&lt;SUM('f1'!A5:A1781),VLOOKUP(A6,'f1'!$B$2:$D$1778,3,FALSE),"")</f>
        <v>BAUER ANDRE</v>
      </c>
      <c r="D6" s="45">
        <f>IF($C6="","",VLOOKUP($C6,'f1'!$D$2:$J$1048576,COLUMN(Données_différentes_sur_!D6)-2,FALSE))</f>
        <v>40422</v>
      </c>
      <c r="E6" s="45">
        <f>IF($C6="","",VLOOKUP($C6,'f1'!$D$2:$J$1048576,COLUMN(Données_différentes_sur_!E6)-2,FALSE))</f>
        <v>40574</v>
      </c>
      <c r="F6" s="48">
        <f>IF($C6="","",VLOOKUP($C6,'f1'!$D$2:$J$1048576,COLUMN(Données_différentes_sur_!F6)-2,FALSE))</f>
        <v>0.51</v>
      </c>
      <c r="G6" s="44">
        <f>IF($C6="","",VLOOKUP($C6,'f1'!$D$2:$J$1048576,COLUMN(Données_différentes_sur_!G6)-2,FALSE))</f>
        <v>64</v>
      </c>
      <c r="H6" s="44">
        <f>IF($C6="","",VLOOKUP($C6,'f1'!$D$2:$J$1048576,COLUMN(Données_différentes_sur_!H6)-2,FALSE))</f>
        <v>15</v>
      </c>
      <c r="I6" s="45" t="str">
        <f>IF($C6="","",VLOOKUP($C6,'f1'!$D$2:$J$1048576,COLUMN(Données_différentes_sur_!I6)-2,FALSE))</f>
        <v>2011-08</v>
      </c>
      <c r="J6" s="41">
        <f>IF(K6="","",VLOOKUP(K6,'f2'!$B$2:$I$1048576,8,FALSE))</f>
        <v>8</v>
      </c>
      <c r="K6" s="43" t="str">
        <f t="shared" si="0"/>
        <v>BAUER ANDRE</v>
      </c>
      <c r="L6" s="45">
        <f>IF($K6="","",VLOOKUP($K6,'f2'!$B$2:$I$1048576,COLUMN(Données_différentes_sur_!L6)-10,FALSE))</f>
        <v>40695</v>
      </c>
      <c r="M6" s="45">
        <f>IF($K6="","",VLOOKUP($K6,'f2'!$B$2:$I$1048576,COLUMN(Données_différentes_sur_!M6)-10,FALSE))</f>
        <v>41425</v>
      </c>
      <c r="N6" s="48">
        <f>IF($K6="","",VLOOKUP($K6,'f2'!$B$2:$I$1048576,COLUMN(Données_différentes_sur_!N6)-10,FALSE))</f>
        <v>0.1</v>
      </c>
      <c r="O6" s="44">
        <f>IF($K6="","",VLOOKUP($K6,'f2'!$B$2:$I$1048576,COLUMN(Données_différentes_sur_!O6)-10,FALSE))</f>
        <v>104</v>
      </c>
      <c r="P6" s="44">
        <f>IF($K6="","",VLOOKUP($K6,'f2'!$B$2:$I$1048576,COLUMN(Données_différentes_sur_!P6)-10,FALSE))</f>
        <v>15</v>
      </c>
      <c r="Q6" s="46" t="str">
        <f>IF($K6="","",VLOOKUP($K6,'f2'!$B$2:$I$1048576,COLUMN(Données_différentes_sur_!Q6)-10,FALSE))</f>
        <v>2011-09</v>
      </c>
    </row>
    <row r="7" spans="1:17" x14ac:dyDescent="0.2">
      <c r="A7" s="42">
        <v>5</v>
      </c>
      <c r="B7" s="41">
        <f>IF(C7="","",VLOOKUP(A7,'f1'!$B$2:$D$1778,2,FALSE))</f>
        <v>5</v>
      </c>
      <c r="C7" s="43" t="str">
        <f>IF(A7&lt;SUM('f1'!A6:A1782),VLOOKUP(A7,'f1'!$B$2:$D$1778,3,FALSE),"")</f>
        <v>BEAUD CAMILLE</v>
      </c>
      <c r="D7" s="45">
        <f>IF($C7="","",VLOOKUP($C7,'f1'!$D$2:$J$1048576,COLUMN(Données_différentes_sur_!D7)-2,FALSE))</f>
        <v>40664</v>
      </c>
      <c r="E7" s="45">
        <f>IF($C7="","",VLOOKUP($C7,'f1'!$D$2:$J$1048576,COLUMN(Données_différentes_sur_!E7)-2,FALSE))</f>
        <v>41029</v>
      </c>
      <c r="F7" s="48">
        <f>IF($C7="","",VLOOKUP($C7,'f1'!$D$2:$J$1048576,COLUMN(Données_différentes_sur_!F7)-2,FALSE))</f>
        <v>0.21</v>
      </c>
      <c r="G7" s="44">
        <f>IF($C7="","",VLOOKUP($C7,'f1'!$D$2:$J$1048576,COLUMN(Données_différentes_sur_!G7)-2,FALSE))</f>
        <v>104</v>
      </c>
      <c r="H7" s="44">
        <f>IF($C7="","",VLOOKUP($C7,'f1'!$D$2:$J$1048576,COLUMN(Données_différentes_sur_!H7)-2,FALSE))</f>
        <v>17</v>
      </c>
      <c r="I7" s="45" t="str">
        <f>IF($C7="","",VLOOKUP($C7,'f1'!$D$2:$J$1048576,COLUMN(Données_différentes_sur_!I7)-2,FALSE))</f>
        <v>2011-08</v>
      </c>
      <c r="J7" s="41">
        <f>IF(K7="","",VLOOKUP(K7,'f2'!$B$2:$I$1048576,8,FALSE))</f>
        <v>9</v>
      </c>
      <c r="K7" s="43" t="str">
        <f t="shared" si="0"/>
        <v>BEAUD CAMILLE</v>
      </c>
      <c r="L7" s="45">
        <f>IF($K7="","",VLOOKUP($K7,'f2'!$B$2:$I$1048576,COLUMN(Données_différentes_sur_!L7)-10,FALSE))</f>
        <v>40695</v>
      </c>
      <c r="M7" s="45">
        <f>IF($K7="","",VLOOKUP($K7,'f2'!$B$2:$I$1048576,COLUMN(Données_différentes_sur_!M7)-10,FALSE))</f>
        <v>41425</v>
      </c>
      <c r="N7" s="48">
        <f>IF($K7="","",VLOOKUP($K7,'f2'!$B$2:$I$1048576,COLUMN(Données_différentes_sur_!N7)-10,FALSE))</f>
        <v>0.73</v>
      </c>
      <c r="O7" s="44">
        <f>IF($K7="","",VLOOKUP($K7,'f2'!$B$2:$I$1048576,COLUMN(Données_différentes_sur_!O7)-10,FALSE))</f>
        <v>260</v>
      </c>
      <c r="P7" s="44">
        <f>IF($K7="","",VLOOKUP($K7,'f2'!$B$2:$I$1048576,COLUMN(Données_différentes_sur_!P7)-10,FALSE))</f>
        <v>17</v>
      </c>
      <c r="Q7" s="46" t="str">
        <f>IF($K7="","",VLOOKUP($K7,'f2'!$B$2:$I$1048576,COLUMN(Données_différentes_sur_!Q7)-10,FALSE))</f>
        <v>2011-09</v>
      </c>
    </row>
    <row r="8" spans="1:17" x14ac:dyDescent="0.2">
      <c r="A8" s="42">
        <v>6</v>
      </c>
      <c r="B8" s="41">
        <f>IF(C8="","",VLOOKUP(A8,'f1'!$B$2:$D$1778,2,FALSE))</f>
        <v>6</v>
      </c>
      <c r="C8" s="43" t="str">
        <f>IF(A8&lt;SUM('f1'!A7:A1783),VLOOKUP(A8,'f1'!$B$2:$D$1778,3,FALSE),"")</f>
        <v>BERNARD GILBERT</v>
      </c>
      <c r="D8" s="45">
        <f>IF($C8="","",VLOOKUP($C8,'f1'!$D$2:$J$1048576,COLUMN(Données_différentes_sur_!D8)-2,FALSE))</f>
        <v>40634</v>
      </c>
      <c r="E8" s="45">
        <f>IF($C8="","",VLOOKUP($C8,'f1'!$D$2:$J$1048576,COLUMN(Données_différentes_sur_!E8)-2,FALSE))</f>
        <v>40999</v>
      </c>
      <c r="F8" s="48">
        <f>IF($C8="","",VLOOKUP($C8,'f1'!$D$2:$J$1048576,COLUMN(Données_différentes_sur_!F8)-2,FALSE))</f>
        <v>0.1</v>
      </c>
      <c r="G8" s="44">
        <f>IF($C8="","",VLOOKUP($C8,'f1'!$D$2:$J$1048576,COLUMN(Données_différentes_sur_!G8)-2,FALSE))</f>
        <v>120</v>
      </c>
      <c r="H8" s="44">
        <f>IF($C8="","",VLOOKUP($C8,'f1'!$D$2:$J$1048576,COLUMN(Données_différentes_sur_!H8)-2,FALSE))</f>
        <v>19</v>
      </c>
      <c r="I8" s="45" t="str">
        <f>IF($C8="","",VLOOKUP($C8,'f1'!$D$2:$J$1048576,COLUMN(Données_différentes_sur_!I8)-2,FALSE))</f>
        <v>2011-08</v>
      </c>
      <c r="J8" s="41">
        <f>IF(K8="","",VLOOKUP(K8,'f2'!$B$2:$I$1048576,8,FALSE))</f>
        <v>10</v>
      </c>
      <c r="K8" s="43" t="str">
        <f t="shared" si="0"/>
        <v>BERNARD GILBERT</v>
      </c>
      <c r="L8" s="45">
        <f>IF($K8="","",VLOOKUP($K8,'f2'!$B$2:$I$1048576,COLUMN(Données_différentes_sur_!L8)-10,FALSE))</f>
        <v>40695</v>
      </c>
      <c r="M8" s="45">
        <f>IF($K8="","",VLOOKUP($K8,'f2'!$B$2:$I$1048576,COLUMN(Données_différentes_sur_!M8)-10,FALSE))</f>
        <v>41425</v>
      </c>
      <c r="N8" s="48">
        <f>IF($K8="","",VLOOKUP($K8,'f2'!$B$2:$I$1048576,COLUMN(Données_différentes_sur_!N8)-10,FALSE))</f>
        <v>0.21</v>
      </c>
      <c r="O8" s="44">
        <f>IF($K8="","",VLOOKUP($K8,'f2'!$B$2:$I$1048576,COLUMN(Données_différentes_sur_!O8)-10,FALSE))</f>
        <v>208</v>
      </c>
      <c r="P8" s="44">
        <f>IF($K8="","",VLOOKUP($K8,'f2'!$B$2:$I$1048576,COLUMN(Données_différentes_sur_!P8)-10,FALSE))</f>
        <v>19</v>
      </c>
      <c r="Q8" s="46" t="str">
        <f>IF($K8="","",VLOOKUP($K8,'f2'!$B$2:$I$1048576,COLUMN(Données_différentes_sur_!Q8)-10,FALSE))</f>
        <v>2011-08</v>
      </c>
    </row>
    <row r="9" spans="1:17" x14ac:dyDescent="0.2">
      <c r="A9" s="42">
        <v>7</v>
      </c>
      <c r="B9" s="41">
        <f>IF(C9="","",VLOOKUP(A9,'f1'!$B$2:$D$1778,2,FALSE))</f>
        <v>7</v>
      </c>
      <c r="C9" s="43" t="str">
        <f>IF(A9&lt;SUM('f1'!A8:A1784),VLOOKUP(A9,'f1'!$B$2:$D$1778,3,FALSE),"")</f>
        <v>BERTELOT ALAIN</v>
      </c>
      <c r="D9" s="45">
        <f>IF($C9="","",VLOOKUP($C9,'f1'!$D$2:$J$1048576,COLUMN(Données_différentes_sur_!D9)-2,FALSE))</f>
        <v>40695</v>
      </c>
      <c r="E9" s="45">
        <f>IF($C9="","",VLOOKUP($C9,'f1'!$D$2:$J$1048576,COLUMN(Données_différentes_sur_!E9)-2,FALSE))</f>
        <v>41425</v>
      </c>
      <c r="F9" s="48">
        <f>IF($C9="","",VLOOKUP($C9,'f1'!$D$2:$J$1048576,COLUMN(Données_différentes_sur_!F9)-2,FALSE))</f>
        <v>0.27</v>
      </c>
      <c r="G9" s="44">
        <f>IF($C9="","",VLOOKUP($C9,'f1'!$D$2:$J$1048576,COLUMN(Données_différentes_sur_!G9)-2,FALSE))</f>
        <v>156</v>
      </c>
      <c r="H9" s="44">
        <f>IF($C9="","",VLOOKUP($C9,'f1'!$D$2:$J$1048576,COLUMN(Données_différentes_sur_!H9)-2,FALSE))</f>
        <v>21</v>
      </c>
      <c r="I9" s="45" t="str">
        <f>IF($C9="","",VLOOKUP($C9,'f1'!$D$2:$J$1048576,COLUMN(Données_différentes_sur_!I9)-2,FALSE))</f>
        <v>2011-08</v>
      </c>
      <c r="J9" s="41">
        <f>IF(K9="","",VLOOKUP(K9,'f2'!$B$2:$I$1048576,8,FALSE))</f>
        <v>11</v>
      </c>
      <c r="K9" s="43" t="str">
        <f t="shared" si="0"/>
        <v>BERTELOT ALAIN</v>
      </c>
      <c r="L9" s="45">
        <f>IF($K9="","",VLOOKUP($K9,'f2'!$B$2:$I$1048576,COLUMN(Données_différentes_sur_!L9)-10,FALSE))</f>
        <v>40779</v>
      </c>
      <c r="M9" s="45">
        <f>IF($K9="","",VLOOKUP($K9,'f2'!$B$2:$I$1048576,COLUMN(Données_différentes_sur_!M9)-10,FALSE))</f>
        <v>40871</v>
      </c>
      <c r="N9" s="48">
        <f>IF($K9="","",VLOOKUP($K9,'f2'!$B$2:$I$1048576,COLUMN(Données_différentes_sur_!N9)-10,FALSE))</f>
        <v>0.73</v>
      </c>
      <c r="O9" s="44">
        <f>IF($K9="","",VLOOKUP($K9,'f2'!$B$2:$I$1048576,COLUMN(Données_différentes_sur_!O9)-10,FALSE))</f>
        <v>40</v>
      </c>
      <c r="P9" s="44">
        <f>IF($K9="","",VLOOKUP($K9,'f2'!$B$2:$I$1048576,COLUMN(Données_différentes_sur_!P9)-10,FALSE))</f>
        <v>21</v>
      </c>
      <c r="Q9" s="46" t="str">
        <f>IF($K9="","",VLOOKUP($K9,'f2'!$B$2:$I$1048576,COLUMN(Données_différentes_sur_!Q9)-10,FALSE))</f>
        <v>2011-08</v>
      </c>
    </row>
    <row r="10" spans="1:17" x14ac:dyDescent="0.2">
      <c r="A10" s="42">
        <v>8</v>
      </c>
      <c r="B10" s="41">
        <f>IF(C10="","",VLOOKUP(A10,'f1'!$B$2:$D$1778,2,FALSE))</f>
        <v>8</v>
      </c>
      <c r="C10" s="43" t="str">
        <f>IF(A10&lt;SUM('f1'!A9:A1785),VLOOKUP(A10,'f1'!$B$2:$D$1778,3,FALSE),"")</f>
        <v>BESAUDUN ERIC</v>
      </c>
      <c r="D10" s="45">
        <f>IF($C10="","",VLOOKUP($C10,'f1'!$D$2:$J$1048576,COLUMN(Données_différentes_sur_!D10)-2,FALSE))</f>
        <v>40603</v>
      </c>
      <c r="E10" s="45">
        <f>IF($C10="","",VLOOKUP($C10,'f1'!$D$2:$J$1048576,COLUMN(Données_différentes_sur_!E10)-2,FALSE))</f>
        <v>41333</v>
      </c>
      <c r="F10" s="48">
        <f>IF($C10="","",VLOOKUP($C10,'f1'!$D$2:$J$1048576,COLUMN(Données_différentes_sur_!F10)-2,FALSE))</f>
        <v>0.27</v>
      </c>
      <c r="G10" s="44">
        <f>IF($C10="","",VLOOKUP($C10,'f1'!$D$2:$J$1048576,COLUMN(Données_différentes_sur_!G10)-2,FALSE))</f>
        <v>156</v>
      </c>
      <c r="H10" s="44">
        <f>IF($C10="","",VLOOKUP($C10,'f1'!$D$2:$J$1048576,COLUMN(Données_différentes_sur_!H10)-2,FALSE))</f>
        <v>23</v>
      </c>
      <c r="I10" s="45" t="str">
        <f>IF($C10="","",VLOOKUP($C10,'f1'!$D$2:$J$1048576,COLUMN(Données_différentes_sur_!I10)-2,FALSE))</f>
        <v>2011-08</v>
      </c>
      <c r="J10" s="41">
        <f>IF(K10="","",VLOOKUP(K10,'f2'!$B$2:$I$1048576,8,FALSE))</f>
        <v>12</v>
      </c>
      <c r="K10" s="43" t="str">
        <f t="shared" si="0"/>
        <v>BESAUDUN ERIC</v>
      </c>
      <c r="L10" s="45">
        <f>IF($K10="","",VLOOKUP($K10,'f2'!$B$2:$I$1048576,COLUMN(Données_différentes_sur_!L10)-10,FALSE))</f>
        <v>40758</v>
      </c>
      <c r="M10" s="45">
        <f>IF($K10="","",VLOOKUP($K10,'f2'!$B$2:$I$1048576,COLUMN(Données_différentes_sur_!M10)-10,FALSE))</f>
        <v>40850</v>
      </c>
      <c r="N10" s="48">
        <f>IF($K10="","",VLOOKUP($K10,'f2'!$B$2:$I$1048576,COLUMN(Données_différentes_sur_!N10)-10,FALSE))</f>
        <v>0.1</v>
      </c>
      <c r="O10" s="44">
        <f>IF($K10="","",VLOOKUP($K10,'f2'!$B$2:$I$1048576,COLUMN(Données_différentes_sur_!O10)-10,FALSE))</f>
        <v>35</v>
      </c>
      <c r="P10" s="44">
        <f>IF($K10="","",VLOOKUP($K10,'f2'!$B$2:$I$1048576,COLUMN(Données_différentes_sur_!P10)-10,FALSE))</f>
        <v>23</v>
      </c>
      <c r="Q10" s="46" t="str">
        <f>IF($K10="","",VLOOKUP($K10,'f2'!$B$2:$I$1048576,COLUMN(Données_différentes_sur_!Q10)-10,FALSE))</f>
        <v>2011-08</v>
      </c>
    </row>
    <row r="11" spans="1:17" x14ac:dyDescent="0.2">
      <c r="A11" s="42">
        <v>9</v>
      </c>
      <c r="B11" s="41">
        <f>IF(C11="","",VLOOKUP(A11,'f1'!$B$2:$D$1778,2,FALSE))</f>
        <v>9</v>
      </c>
      <c r="C11" s="43" t="str">
        <f>IF(A11&lt;SUM('f1'!A10:A1786),VLOOKUP(A11,'f1'!$B$2:$D$1778,3,FALSE),"")</f>
        <v>BLANES JEAN LUC</v>
      </c>
      <c r="D11" s="45">
        <f>IF($C11="","",VLOOKUP($C11,'f1'!$D$2:$J$1048576,COLUMN(Données_différentes_sur_!D11)-2,FALSE))</f>
        <v>40664</v>
      </c>
      <c r="E11" s="45">
        <f>IF($C11="","",VLOOKUP($C11,'f1'!$D$2:$J$1048576,COLUMN(Données_différentes_sur_!E11)-2,FALSE))</f>
        <v>41029</v>
      </c>
      <c r="F11" s="48">
        <f>IF($C11="","",VLOOKUP($C11,'f1'!$D$2:$J$1048576,COLUMN(Données_différentes_sur_!F11)-2,FALSE))</f>
        <v>0.1</v>
      </c>
      <c r="G11" s="44">
        <f>IF($C11="","",VLOOKUP($C11,'f1'!$D$2:$J$1048576,COLUMN(Données_différentes_sur_!G11)-2,FALSE))</f>
        <v>156</v>
      </c>
      <c r="H11" s="44">
        <f>IF($C11="","",VLOOKUP($C11,'f1'!$D$2:$J$1048576,COLUMN(Données_différentes_sur_!H11)-2,FALSE))</f>
        <v>25</v>
      </c>
      <c r="I11" s="45" t="str">
        <f>IF($C11="","",VLOOKUP($C11,'f1'!$D$2:$J$1048576,COLUMN(Données_différentes_sur_!I11)-2,FALSE))</f>
        <v>2011-08</v>
      </c>
      <c r="J11" s="41">
        <f>IF(K11="","",VLOOKUP(K11,'f2'!$B$2:$I$1048576,8,FALSE))</f>
        <v>13</v>
      </c>
      <c r="K11" s="43" t="str">
        <f t="shared" si="0"/>
        <v>BLANES JEAN LUC</v>
      </c>
      <c r="L11" s="45">
        <f>IF($K11="","",VLOOKUP($K11,'f2'!$B$2:$I$1048576,COLUMN(Données_différentes_sur_!L11)-10,FALSE))</f>
        <v>40544</v>
      </c>
      <c r="M11" s="45">
        <f>IF($K11="","",VLOOKUP($K11,'f2'!$B$2:$I$1048576,COLUMN(Données_différentes_sur_!M11)-10,FALSE))</f>
        <v>40737</v>
      </c>
      <c r="N11" s="48">
        <f>IF($K11="","",VLOOKUP($K11,'f2'!$B$2:$I$1048576,COLUMN(Données_différentes_sur_!N11)-10,FALSE))</f>
        <v>0.27</v>
      </c>
      <c r="O11" s="44">
        <f>IF($K11="","",VLOOKUP($K11,'f2'!$B$2:$I$1048576,COLUMN(Données_différentes_sur_!O11)-10,FALSE))</f>
        <v>104</v>
      </c>
      <c r="P11" s="44">
        <f>IF($K11="","",VLOOKUP($K11,'f2'!$B$2:$I$1048576,COLUMN(Données_différentes_sur_!P11)-10,FALSE))</f>
        <v>25</v>
      </c>
      <c r="Q11" s="46" t="str">
        <f>IF($K11="","",VLOOKUP($K11,'f2'!$B$2:$I$1048576,COLUMN(Données_différentes_sur_!Q11)-10,FALSE))</f>
        <v>2011-08</v>
      </c>
    </row>
    <row r="12" spans="1:17" x14ac:dyDescent="0.2">
      <c r="A12" s="42">
        <v>10</v>
      </c>
      <c r="B12" s="41">
        <f>IF(C12="","",VLOOKUP(A12,'f1'!$B$2:$D$1778,2,FALSE))</f>
        <v>10</v>
      </c>
      <c r="C12" s="43" t="str">
        <f>IF(A12&lt;SUM('f1'!A11:A1787),VLOOKUP(A12,'f1'!$B$2:$D$1778,3,FALSE),"")</f>
        <v>BONNET YASSINE</v>
      </c>
      <c r="D12" s="45">
        <f>IF($C12="","",VLOOKUP($C12,'f1'!$D$2:$J$1048576,COLUMN(Données_différentes_sur_!D12)-2,FALSE))</f>
        <v>40756</v>
      </c>
      <c r="E12" s="45">
        <f>IF($C12="","",VLOOKUP($C12,'f1'!$D$2:$J$1048576,COLUMN(Données_différentes_sur_!E12)-2,FALSE))</f>
        <v>40847</v>
      </c>
      <c r="F12" s="48">
        <f>IF($C12="","",VLOOKUP($C12,'f1'!$D$2:$J$1048576,COLUMN(Données_différentes_sur_!F12)-2,FALSE))</f>
        <v>0.1</v>
      </c>
      <c r="G12" s="44">
        <f>IF($C12="","",VLOOKUP($C12,'f1'!$D$2:$J$1048576,COLUMN(Données_différentes_sur_!G12)-2,FALSE))</f>
        <v>26</v>
      </c>
      <c r="H12" s="44">
        <f>IF($C12="","",VLOOKUP($C12,'f1'!$D$2:$J$1048576,COLUMN(Données_différentes_sur_!H12)-2,FALSE))</f>
        <v>27</v>
      </c>
      <c r="I12" s="45" t="str">
        <f>IF($C12="","",VLOOKUP($C12,'f1'!$D$2:$J$1048576,COLUMN(Données_différentes_sur_!I12)-2,FALSE))</f>
        <v>2011-08</v>
      </c>
      <c r="J12" s="41">
        <f>IF(K12="","",VLOOKUP(K12,'f2'!$B$2:$I$1048576,8,FALSE))</f>
        <v>14</v>
      </c>
      <c r="K12" s="43" t="str">
        <f t="shared" si="0"/>
        <v>BONNET YASSINE</v>
      </c>
      <c r="L12" s="45">
        <f>IF($K12="","",VLOOKUP($K12,'f2'!$B$2:$I$1048576,COLUMN(Données_différentes_sur_!L12)-10,FALSE))</f>
        <v>40756</v>
      </c>
      <c r="M12" s="45">
        <f>IF($K12="","",VLOOKUP($K12,'f2'!$B$2:$I$1048576,COLUMN(Données_différentes_sur_!M12)-10,FALSE))</f>
        <v>41121</v>
      </c>
      <c r="N12" s="48">
        <f>IF($K12="","",VLOOKUP($K12,'f2'!$B$2:$I$1048576,COLUMN(Données_différentes_sur_!N12)-10,FALSE))</f>
        <v>0.1</v>
      </c>
      <c r="O12" s="44">
        <f>IF($K12="","",VLOOKUP($K12,'f2'!$B$2:$I$1048576,COLUMN(Données_différentes_sur_!O12)-10,FALSE))</f>
        <v>104</v>
      </c>
      <c r="P12" s="44">
        <f>IF($K12="","",VLOOKUP($K12,'f2'!$B$2:$I$1048576,COLUMN(Données_différentes_sur_!P12)-10,FALSE))</f>
        <v>27</v>
      </c>
      <c r="Q12" s="46" t="str">
        <f>IF($K12="","",VLOOKUP($K12,'f2'!$B$2:$I$1048576,COLUMN(Données_différentes_sur_!Q12)-10,FALSE))</f>
        <v>2011-08</v>
      </c>
    </row>
    <row r="13" spans="1:17" x14ac:dyDescent="0.2">
      <c r="A13" s="42">
        <v>11</v>
      </c>
      <c r="B13" s="41">
        <f>IF(C13="","",VLOOKUP(A13,'f1'!$B$2:$D$1778,2,FALSE))</f>
        <v>11</v>
      </c>
      <c r="C13" s="43" t="str">
        <f>IF(A13&lt;SUM('f1'!A12:A1788),VLOOKUP(A13,'f1'!$B$2:$D$1778,3,FALSE),"")</f>
        <v>BOUISSEAU PATRICIA</v>
      </c>
      <c r="D13" s="45">
        <f>IF($C13="","",VLOOKUP($C13,'f1'!$D$2:$J$1048576,COLUMN(Données_différentes_sur_!D13)-2,FALSE))</f>
        <v>40634</v>
      </c>
      <c r="E13" s="45">
        <f>IF($C13="","",VLOOKUP($C13,'f1'!$D$2:$J$1048576,COLUMN(Données_différentes_sur_!E13)-2,FALSE))</f>
        <v>40999</v>
      </c>
      <c r="F13" s="48">
        <f>IF($C13="","",VLOOKUP($C13,'f1'!$D$2:$J$1048576,COLUMN(Données_différentes_sur_!F13)-2,FALSE))</f>
        <v>0.21</v>
      </c>
      <c r="G13" s="44">
        <f>IF($C13="","",VLOOKUP($C13,'f1'!$D$2:$J$1048576,COLUMN(Données_différentes_sur_!G13)-2,FALSE))</f>
        <v>120</v>
      </c>
      <c r="H13" s="44">
        <f>IF($C13="","",VLOOKUP($C13,'f1'!$D$2:$J$1048576,COLUMN(Données_différentes_sur_!H13)-2,FALSE))</f>
        <v>29</v>
      </c>
      <c r="I13" s="45" t="str">
        <f>IF($C13="","",VLOOKUP($C13,'f1'!$D$2:$J$1048576,COLUMN(Données_différentes_sur_!I13)-2,FALSE))</f>
        <v>2011-08</v>
      </c>
      <c r="J13" s="41">
        <f>IF(K13="","",VLOOKUP(K13,'f2'!$B$2:$I$1048576,8,FALSE))</f>
        <v>15</v>
      </c>
      <c r="K13" s="43" t="str">
        <f t="shared" si="0"/>
        <v>BOUISSEAU PATRICIA</v>
      </c>
      <c r="L13" s="45">
        <f>IF($K13="","",VLOOKUP($K13,'f2'!$B$2:$I$1048576,COLUMN(Données_différentes_sur_!L13)-10,FALSE))</f>
        <v>40603</v>
      </c>
      <c r="M13" s="45">
        <f>IF($K13="","",VLOOKUP($K13,'f2'!$B$2:$I$1048576,COLUMN(Données_différentes_sur_!M13)-10,FALSE))</f>
        <v>41333</v>
      </c>
      <c r="N13" s="48">
        <f>IF($K13="","",VLOOKUP($K13,'f2'!$B$2:$I$1048576,COLUMN(Données_différentes_sur_!N13)-10,FALSE))</f>
        <v>0.73</v>
      </c>
      <c r="O13" s="44">
        <f>IF($K13="","",VLOOKUP($K13,'f2'!$B$2:$I$1048576,COLUMN(Données_différentes_sur_!O13)-10,FALSE))</f>
        <v>144</v>
      </c>
      <c r="P13" s="44">
        <f>IF($K13="","",VLOOKUP($K13,'f2'!$B$2:$I$1048576,COLUMN(Données_différentes_sur_!P13)-10,FALSE))</f>
        <v>29</v>
      </c>
      <c r="Q13" s="46" t="str">
        <f>IF($K13="","",VLOOKUP($K13,'f2'!$B$2:$I$1048576,COLUMN(Données_différentes_sur_!Q13)-10,FALSE))</f>
        <v>2011-08</v>
      </c>
    </row>
    <row r="14" spans="1:17" x14ac:dyDescent="0.2">
      <c r="A14" s="42">
        <v>12</v>
      </c>
      <c r="B14" s="41">
        <f>IF(C14="","",VLOOKUP(A14,'f1'!$B$2:$D$1778,2,FALSE))</f>
        <v>12</v>
      </c>
      <c r="C14" s="43" t="str">
        <f>IF(A14&lt;SUM('f1'!A13:A1789),VLOOKUP(A14,'f1'!$B$2:$D$1778,3,FALSE),"")</f>
        <v>BOUSSY FABRICE</v>
      </c>
      <c r="D14" s="45">
        <f>IF($C14="","",VLOOKUP($C14,'f1'!$D$2:$J$1048576,COLUMN(Données_différentes_sur_!D14)-2,FALSE))</f>
        <v>40695</v>
      </c>
      <c r="E14" s="45">
        <f>IF($C14="","",VLOOKUP($C14,'f1'!$D$2:$J$1048576,COLUMN(Données_différentes_sur_!E14)-2,FALSE))</f>
        <v>41060</v>
      </c>
      <c r="F14" s="48">
        <f>IF($C14="","",VLOOKUP($C14,'f1'!$D$2:$J$1048576,COLUMN(Données_différentes_sur_!F14)-2,FALSE))</f>
        <v>0.36</v>
      </c>
      <c r="G14" s="44">
        <f>IF($C14="","",VLOOKUP($C14,'f1'!$D$2:$J$1048576,COLUMN(Données_différentes_sur_!G14)-2,FALSE))</f>
        <v>156</v>
      </c>
      <c r="H14" s="44">
        <f>IF($C14="","",VLOOKUP($C14,'f1'!$D$2:$J$1048576,COLUMN(Données_différentes_sur_!H14)-2,FALSE))</f>
        <v>31</v>
      </c>
      <c r="I14" s="45" t="str">
        <f>IF($C14="","",VLOOKUP($C14,'f1'!$D$2:$J$1048576,COLUMN(Données_différentes_sur_!I14)-2,FALSE))</f>
        <v>2011-08</v>
      </c>
      <c r="J14" s="41">
        <f>IF(K14="","",VLOOKUP(K14,'f2'!$B$2:$I$1048576,8,FALSE))</f>
        <v>16</v>
      </c>
      <c r="K14" s="43" t="str">
        <f t="shared" si="0"/>
        <v>BOUSSY FABRICE</v>
      </c>
      <c r="L14" s="45">
        <f>IF($K14="","",VLOOKUP($K14,'f2'!$B$2:$I$1048576,COLUMN(Données_différentes_sur_!L14)-10,FALSE))</f>
        <v>40756</v>
      </c>
      <c r="M14" s="45">
        <f>IF($K14="","",VLOOKUP($K14,'f2'!$B$2:$I$1048576,COLUMN(Données_différentes_sur_!M14)-10,FALSE))</f>
        <v>41121</v>
      </c>
      <c r="N14" s="48">
        <f>IF($K14="","",VLOOKUP($K14,'f2'!$B$2:$I$1048576,COLUMN(Données_différentes_sur_!N14)-10,FALSE))</f>
        <v>0.1</v>
      </c>
      <c r="O14" s="44">
        <f>IF($K14="","",VLOOKUP($K14,'f2'!$B$2:$I$1048576,COLUMN(Données_différentes_sur_!O14)-10,FALSE))</f>
        <v>143</v>
      </c>
      <c r="P14" s="44">
        <f>IF($K14="","",VLOOKUP($K14,'f2'!$B$2:$I$1048576,COLUMN(Données_différentes_sur_!P14)-10,FALSE))</f>
        <v>31</v>
      </c>
      <c r="Q14" s="46" t="str">
        <f>IF($K14="","",VLOOKUP($K14,'f2'!$B$2:$I$1048576,COLUMN(Données_différentes_sur_!Q14)-10,FALSE))</f>
        <v>2011-08</v>
      </c>
    </row>
    <row r="15" spans="1:17" x14ac:dyDescent="0.2">
      <c r="A15" s="42">
        <v>13</v>
      </c>
      <c r="B15" s="41">
        <f>IF(C15="","",VLOOKUP(A15,'f1'!$B$2:$D$1778,2,FALSE))</f>
        <v>13</v>
      </c>
      <c r="C15" s="43" t="str">
        <f>IF(A15&lt;SUM('f1'!A14:A1790),VLOOKUP(A15,'f1'!$B$2:$D$1778,3,FALSE),"")</f>
        <v>BREMOND PASCAL</v>
      </c>
      <c r="D15" s="45">
        <f>IF($C15="","",VLOOKUP($C15,'f1'!$D$2:$J$1048576,COLUMN(Données_différentes_sur_!D15)-2,FALSE))</f>
        <v>40179</v>
      </c>
      <c r="E15" s="45">
        <f>IF($C15="","",VLOOKUP($C15,'f1'!$D$2:$J$1048576,COLUMN(Données_différentes_sur_!E15)-2,FALSE))</f>
        <v>40724</v>
      </c>
      <c r="F15" s="48">
        <f>IF($C15="","",VLOOKUP($C15,'f1'!$D$2:$J$1048576,COLUMN(Données_différentes_sur_!F15)-2,FALSE))</f>
        <v>0.73</v>
      </c>
      <c r="G15" s="44">
        <f>IF($C15="","",VLOOKUP($C15,'f1'!$D$2:$J$1048576,COLUMN(Données_différentes_sur_!G15)-2,FALSE))</f>
        <v>144</v>
      </c>
      <c r="H15" s="44">
        <f>IF($C15="","",VLOOKUP($C15,'f1'!$D$2:$J$1048576,COLUMN(Données_différentes_sur_!H15)-2,FALSE))</f>
        <v>33</v>
      </c>
      <c r="I15" s="45" t="str">
        <f>IF($C15="","",VLOOKUP($C15,'f1'!$D$2:$J$1048576,COLUMN(Données_différentes_sur_!I15)-2,FALSE))</f>
        <v>2011-08</v>
      </c>
      <c r="J15" s="41">
        <f>IF(K15="","",VLOOKUP(K15,'f2'!$B$2:$I$1048576,8,FALSE))</f>
        <v>17</v>
      </c>
      <c r="K15" s="43" t="str">
        <f t="shared" si="0"/>
        <v>BREMOND PASCAL</v>
      </c>
      <c r="L15" s="45">
        <f>IF($K15="","",VLOOKUP($K15,'f2'!$B$2:$I$1048576,COLUMN(Données_différentes_sur_!L15)-10,FALSE))</f>
        <v>40787</v>
      </c>
      <c r="M15" s="45">
        <f>IF($K15="","",VLOOKUP($K15,'f2'!$B$2:$I$1048576,COLUMN(Données_différentes_sur_!M15)-10,FALSE))</f>
        <v>41152</v>
      </c>
      <c r="N15" s="48">
        <f>IF($K15="","",VLOOKUP($K15,'f2'!$B$2:$I$1048576,COLUMN(Données_différentes_sur_!N15)-10,FALSE))</f>
        <v>0.65</v>
      </c>
      <c r="O15" s="44">
        <f>IF($K15="","",VLOOKUP($K15,'f2'!$B$2:$I$1048576,COLUMN(Données_différentes_sur_!O15)-10,FALSE))</f>
        <v>78</v>
      </c>
      <c r="P15" s="44">
        <f>IF($K15="","",VLOOKUP($K15,'f2'!$B$2:$I$1048576,COLUMN(Données_différentes_sur_!P15)-10,FALSE))</f>
        <v>33</v>
      </c>
      <c r="Q15" s="46" t="str">
        <f>IF($K15="","",VLOOKUP($K15,'f2'!$B$2:$I$1048576,COLUMN(Données_différentes_sur_!Q15)-10,FALSE))</f>
        <v>2011-08</v>
      </c>
    </row>
    <row r="16" spans="1:17" x14ac:dyDescent="0.2">
      <c r="A16" s="42">
        <v>14</v>
      </c>
      <c r="B16" s="41">
        <f>IF(C16="","",VLOOKUP(A16,'f1'!$B$2:$D$1778,2,FALSE))</f>
        <v>14</v>
      </c>
      <c r="C16" s="43" t="str">
        <f>IF(A16&lt;SUM('f1'!A15:A1791),VLOOKUP(A16,'f1'!$B$2:$D$1778,3,FALSE),"")</f>
        <v>BRULE STEPHAN</v>
      </c>
      <c r="D16" s="45">
        <f>IF($C16="","",VLOOKUP($C16,'f1'!$D$2:$J$1048576,COLUMN(Données_différentes_sur_!D16)-2,FALSE))</f>
        <v>40725</v>
      </c>
      <c r="E16" s="45">
        <f>IF($C16="","",VLOOKUP($C16,'f1'!$D$2:$J$1048576,COLUMN(Données_différentes_sur_!E16)-2,FALSE))</f>
        <v>40877</v>
      </c>
      <c r="F16" s="48">
        <f>IF($C16="","",VLOOKUP($C16,'f1'!$D$2:$J$1048576,COLUMN(Données_différentes_sur_!F16)-2,FALSE))</f>
        <v>0.21</v>
      </c>
      <c r="G16" s="44">
        <f>IF($C16="","",VLOOKUP($C16,'f1'!$D$2:$J$1048576,COLUMN(Données_différentes_sur_!G16)-2,FALSE))</f>
        <v>44</v>
      </c>
      <c r="H16" s="44">
        <f>IF($C16="","",VLOOKUP($C16,'f1'!$D$2:$J$1048576,COLUMN(Données_différentes_sur_!H16)-2,FALSE))</f>
        <v>35</v>
      </c>
      <c r="I16" s="45" t="str">
        <f>IF($C16="","",VLOOKUP($C16,'f1'!$D$2:$J$1048576,COLUMN(Données_différentes_sur_!I16)-2,FALSE))</f>
        <v>2011-08</v>
      </c>
      <c r="J16" s="41">
        <f>IF(K16="","",VLOOKUP(K16,'f2'!$B$2:$I$1048576,8,FALSE))</f>
        <v>18</v>
      </c>
      <c r="K16" s="43" t="str">
        <f t="shared" si="0"/>
        <v>BRULE STEPHAN</v>
      </c>
      <c r="L16" s="45">
        <f>IF($K16="","",VLOOKUP($K16,'f2'!$B$2:$I$1048576,COLUMN(Données_différentes_sur_!L16)-10,FALSE))</f>
        <v>40695</v>
      </c>
      <c r="M16" s="45">
        <f>IF($K16="","",VLOOKUP($K16,'f2'!$B$2:$I$1048576,COLUMN(Données_différentes_sur_!M16)-10,FALSE))</f>
        <v>41425</v>
      </c>
      <c r="N16" s="48">
        <f>IF($K16="","",VLOOKUP($K16,'f2'!$B$2:$I$1048576,COLUMN(Données_différentes_sur_!N16)-10,FALSE))</f>
        <v>0.51</v>
      </c>
      <c r="O16" s="44">
        <f>IF($K16="","",VLOOKUP($K16,'f2'!$B$2:$I$1048576,COLUMN(Données_différentes_sur_!O16)-10,FALSE))</f>
        <v>104</v>
      </c>
      <c r="P16" s="44">
        <f>IF($K16="","",VLOOKUP($K16,'f2'!$B$2:$I$1048576,COLUMN(Données_différentes_sur_!P16)-10,FALSE))</f>
        <v>35</v>
      </c>
      <c r="Q16" s="46" t="str">
        <f>IF($K16="","",VLOOKUP($K16,'f2'!$B$2:$I$1048576,COLUMN(Données_différentes_sur_!Q16)-10,FALSE))</f>
        <v>2011-08</v>
      </c>
    </row>
    <row r="17" spans="1:17" x14ac:dyDescent="0.2">
      <c r="A17" s="42">
        <v>15</v>
      </c>
      <c r="B17" s="41">
        <f>IF(C17="","",VLOOKUP(A17,'f1'!$B$2:$D$1778,2,FALSE))</f>
        <v>15</v>
      </c>
      <c r="C17" s="43" t="str">
        <f>IF(A17&lt;SUM('f1'!A16:A1792),VLOOKUP(A17,'f1'!$B$2:$D$1778,3,FALSE),"")</f>
        <v>BRUN Stéphane</v>
      </c>
      <c r="D17" s="45">
        <f>IF($C17="","",VLOOKUP($C17,'f1'!$D$2:$J$1048576,COLUMN(Données_différentes_sur_!D17)-2,FALSE))</f>
        <v>40575</v>
      </c>
      <c r="E17" s="45">
        <f>IF($C17="","",VLOOKUP($C17,'f1'!$D$2:$J$1048576,COLUMN(Données_différentes_sur_!E17)-2,FALSE))</f>
        <v>41305</v>
      </c>
      <c r="F17" s="48">
        <f>IF($C17="","",VLOOKUP($C17,'f1'!$D$2:$J$1048576,COLUMN(Données_différentes_sur_!F17)-2,FALSE))</f>
        <v>0.27</v>
      </c>
      <c r="G17" s="44">
        <f>IF($C17="","",VLOOKUP($C17,'f1'!$D$2:$J$1048576,COLUMN(Données_différentes_sur_!G17)-2,FALSE))</f>
        <v>219</v>
      </c>
      <c r="H17" s="44">
        <f>IF($C17="","",VLOOKUP($C17,'f1'!$D$2:$J$1048576,COLUMN(Données_différentes_sur_!H17)-2,FALSE))</f>
        <v>37</v>
      </c>
      <c r="I17" s="45" t="str">
        <f>IF($C17="","",VLOOKUP($C17,'f1'!$D$2:$J$1048576,COLUMN(Données_différentes_sur_!I17)-2,FALSE))</f>
        <v>2011-08</v>
      </c>
      <c r="J17" s="41">
        <f>IF(K17="","",VLOOKUP(K17,'f2'!$B$2:$I$1048576,8,FALSE))</f>
        <v>19</v>
      </c>
      <c r="K17" s="43" t="str">
        <f t="shared" si="0"/>
        <v>BRUN Stéphane</v>
      </c>
      <c r="L17" s="45">
        <f>IF($K17="","",VLOOKUP($K17,'f2'!$B$2:$I$1048576,COLUMN(Données_différentes_sur_!L17)-10,FALSE))</f>
        <v>40695</v>
      </c>
      <c r="M17" s="45">
        <f>IF($K17="","",VLOOKUP($K17,'f2'!$B$2:$I$1048576,COLUMN(Données_différentes_sur_!M17)-10,FALSE))</f>
        <v>41425</v>
      </c>
      <c r="N17" s="48">
        <f>IF($K17="","",VLOOKUP($K17,'f2'!$B$2:$I$1048576,COLUMN(Données_différentes_sur_!N17)-10,FALSE))</f>
        <v>0.21</v>
      </c>
      <c r="O17" s="44">
        <f>IF($K17="","",VLOOKUP($K17,'f2'!$B$2:$I$1048576,COLUMN(Données_différentes_sur_!O17)-10,FALSE))</f>
        <v>104</v>
      </c>
      <c r="P17" s="44">
        <f>IF($K17="","",VLOOKUP($K17,'f2'!$B$2:$I$1048576,COLUMN(Données_différentes_sur_!P17)-10,FALSE))</f>
        <v>37</v>
      </c>
      <c r="Q17" s="46" t="str">
        <f>IF($K17="","",VLOOKUP($K17,'f2'!$B$2:$I$1048576,COLUMN(Données_différentes_sur_!Q17)-10,FALSE))</f>
        <v>2011-08</v>
      </c>
    </row>
    <row r="18" spans="1:17" x14ac:dyDescent="0.2">
      <c r="A18" s="42">
        <v>16</v>
      </c>
      <c r="B18" s="41">
        <f>IF(C18="","",VLOOKUP(A18,'f1'!$B$2:$D$1778,2,FALSE))</f>
        <v>16</v>
      </c>
      <c r="C18" s="43" t="str">
        <f>IF(A18&lt;SUM('f1'!A17:A1793),VLOOKUP(A18,'f1'!$B$2:$D$1778,3,FALSE),"")</f>
        <v>CHAURAND FRANCK</v>
      </c>
      <c r="D18" s="45">
        <f>IF($C18="","",VLOOKUP($C18,'f1'!$D$2:$J$1048576,COLUMN(Données_différentes_sur_!D18)-2,FALSE))</f>
        <v>40725</v>
      </c>
      <c r="E18" s="45">
        <f>IF($C18="","",VLOOKUP($C18,'f1'!$D$2:$J$1048576,COLUMN(Données_différentes_sur_!E18)-2,FALSE))</f>
        <v>41090</v>
      </c>
      <c r="F18" s="48">
        <f>IF($C18="","",VLOOKUP($C18,'f1'!$D$2:$J$1048576,COLUMN(Données_différentes_sur_!F18)-2,FALSE))</f>
        <v>0.51</v>
      </c>
      <c r="G18" s="44">
        <f>IF($C18="","",VLOOKUP($C18,'f1'!$D$2:$J$1048576,COLUMN(Données_différentes_sur_!G18)-2,FALSE))</f>
        <v>156</v>
      </c>
      <c r="H18" s="44">
        <f>IF($C18="","",VLOOKUP($C18,'f1'!$D$2:$J$1048576,COLUMN(Données_différentes_sur_!H18)-2,FALSE))</f>
        <v>39</v>
      </c>
      <c r="I18" s="45" t="str">
        <f>IF($C18="","",VLOOKUP($C18,'f1'!$D$2:$J$1048576,COLUMN(Données_différentes_sur_!I18)-2,FALSE))</f>
        <v>2011-08</v>
      </c>
      <c r="J18" s="41">
        <f>IF(K18="","",VLOOKUP(K18,'f2'!$B$2:$I$1048576,8,FALSE))</f>
        <v>20</v>
      </c>
      <c r="K18" s="43" t="str">
        <f t="shared" si="0"/>
        <v>CHAURAND FRANCK</v>
      </c>
      <c r="L18" s="45">
        <f>IF($K18="","",VLOOKUP($K18,'f2'!$B$2:$I$1048576,COLUMN(Données_différentes_sur_!L18)-10,FALSE))</f>
        <v>40695</v>
      </c>
      <c r="M18" s="45">
        <f>IF($K18="","",VLOOKUP($K18,'f2'!$B$2:$I$1048576,COLUMN(Données_différentes_sur_!M18)-10,FALSE))</f>
        <v>41425</v>
      </c>
      <c r="N18" s="48">
        <f>IF($K18="","",VLOOKUP($K18,'f2'!$B$2:$I$1048576,COLUMN(Données_différentes_sur_!N18)-10,FALSE))</f>
        <v>0.21</v>
      </c>
      <c r="O18" s="44">
        <f>IF($K18="","",VLOOKUP($K18,'f2'!$B$2:$I$1048576,COLUMN(Données_différentes_sur_!O18)-10,FALSE))</f>
        <v>156</v>
      </c>
      <c r="P18" s="44">
        <f>IF($K18="","",VLOOKUP($K18,'f2'!$B$2:$I$1048576,COLUMN(Données_différentes_sur_!P18)-10,FALSE))</f>
        <v>39</v>
      </c>
      <c r="Q18" s="46" t="str">
        <f>IF($K18="","",VLOOKUP($K18,'f2'!$B$2:$I$1048576,COLUMN(Données_différentes_sur_!Q18)-10,FALSE))</f>
        <v>2011-08</v>
      </c>
    </row>
    <row r="19" spans="1:17" x14ac:dyDescent="0.2">
      <c r="A19" s="42">
        <v>17</v>
      </c>
      <c r="B19" s="41">
        <f>IF(C19="","",VLOOKUP(A19,'f1'!$B$2:$D$1778,2,FALSE))</f>
        <v>17</v>
      </c>
      <c r="C19" s="43" t="str">
        <f>IF(A19&lt;SUM('f1'!A18:A1794),VLOOKUP(A19,'f1'!$B$2:$D$1778,3,FALSE),"")</f>
        <v>CHAUVET HERVE</v>
      </c>
      <c r="D19" s="45">
        <f>IF($C19="","",VLOOKUP($C19,'f1'!$D$2:$J$1048576,COLUMN(Données_différentes_sur_!D19)-2,FALSE))</f>
        <v>40544</v>
      </c>
      <c r="E19" s="45">
        <f>IF($C19="","",VLOOKUP($C19,'f1'!$D$2:$J$1048576,COLUMN(Données_différentes_sur_!E19)-2,FALSE))</f>
        <v>40908</v>
      </c>
      <c r="F19" s="48">
        <f>IF($C19="","",VLOOKUP($C19,'f1'!$D$2:$J$1048576,COLUMN(Données_différentes_sur_!F19)-2,FALSE))</f>
        <v>0.21</v>
      </c>
      <c r="G19" s="44">
        <f>IF($C19="","",VLOOKUP($C19,'f1'!$D$2:$J$1048576,COLUMN(Données_différentes_sur_!G19)-2,FALSE))</f>
        <v>108</v>
      </c>
      <c r="H19" s="44">
        <f>IF($C19="","",VLOOKUP($C19,'f1'!$D$2:$J$1048576,COLUMN(Données_différentes_sur_!H19)-2,FALSE))</f>
        <v>41</v>
      </c>
      <c r="I19" s="45" t="str">
        <f>IF($C19="","",VLOOKUP($C19,'f1'!$D$2:$J$1048576,COLUMN(Données_différentes_sur_!I19)-2,FALSE))</f>
        <v>2011-07</v>
      </c>
      <c r="J19" s="41">
        <f>IF(K19="","",VLOOKUP(K19,'f2'!$B$2:$I$1048576,8,FALSE))</f>
        <v>21</v>
      </c>
      <c r="K19" s="43" t="str">
        <f t="shared" si="0"/>
        <v>CHAUVET HERVE</v>
      </c>
      <c r="L19" s="45">
        <f>IF($K19="","",VLOOKUP($K19,'f2'!$B$2:$I$1048576,COLUMN(Données_différentes_sur_!L19)-10,FALSE))</f>
        <v>40422</v>
      </c>
      <c r="M19" s="45">
        <f>IF($K19="","",VLOOKUP($K19,'f2'!$B$2:$I$1048576,COLUMN(Données_différentes_sur_!M19)-10,FALSE))</f>
        <v>40968</v>
      </c>
      <c r="N19" s="48">
        <f>IF($K19="","",VLOOKUP($K19,'f2'!$B$2:$I$1048576,COLUMN(Données_différentes_sur_!N19)-10,FALSE))</f>
        <v>0.27</v>
      </c>
      <c r="O19" s="44">
        <f>IF($K19="","",VLOOKUP($K19,'f2'!$B$2:$I$1048576,COLUMN(Données_différentes_sur_!O19)-10,FALSE))</f>
        <v>90</v>
      </c>
      <c r="P19" s="44">
        <f>IF($K19="","",VLOOKUP($K19,'f2'!$B$2:$I$1048576,COLUMN(Données_différentes_sur_!P19)-10,FALSE))</f>
        <v>41</v>
      </c>
      <c r="Q19" s="46" t="str">
        <f>IF($K19="","",VLOOKUP($K19,'f2'!$B$2:$I$1048576,COLUMN(Données_différentes_sur_!Q19)-10,FALSE))</f>
        <v>2011-08</v>
      </c>
    </row>
    <row r="20" spans="1:17" x14ac:dyDescent="0.2">
      <c r="A20" s="42">
        <v>18</v>
      </c>
      <c r="B20" s="41">
        <f>IF(C20="","",VLOOKUP(A20,'f1'!$B$2:$D$1778,2,FALSE))</f>
        <v>18</v>
      </c>
      <c r="C20" s="43" t="str">
        <f>IF(A20&lt;SUM('f1'!A19:A1795),VLOOKUP(A20,'f1'!$B$2:$D$1778,3,FALSE),"")</f>
        <v>CHAUVIN PHILIPPE</v>
      </c>
      <c r="D20" s="45">
        <f>IF($C20="","",VLOOKUP($C20,'f1'!$D$2:$J$1048576,COLUMN(Données_différentes_sur_!D20)-2,FALSE))</f>
        <v>40664</v>
      </c>
      <c r="E20" s="45">
        <f>IF($C20="","",VLOOKUP($C20,'f1'!$D$2:$J$1048576,COLUMN(Données_différentes_sur_!E20)-2,FALSE))</f>
        <v>41029</v>
      </c>
      <c r="F20" s="48">
        <f>IF($C20="","",VLOOKUP($C20,'f1'!$D$2:$J$1048576,COLUMN(Données_différentes_sur_!F20)-2,FALSE))</f>
        <v>0.14000000000000001</v>
      </c>
      <c r="G20" s="44">
        <f>IF($C20="","",VLOOKUP($C20,'f1'!$D$2:$J$1048576,COLUMN(Données_différentes_sur_!G20)-2,FALSE))</f>
        <v>104</v>
      </c>
      <c r="H20" s="44">
        <f>IF($C20="","",VLOOKUP($C20,'f1'!$D$2:$J$1048576,COLUMN(Données_différentes_sur_!H20)-2,FALSE))</f>
        <v>43</v>
      </c>
      <c r="I20" s="45" t="str">
        <f>IF($C20="","",VLOOKUP($C20,'f1'!$D$2:$J$1048576,COLUMN(Données_différentes_sur_!I20)-2,FALSE))</f>
        <v>2011-07</v>
      </c>
      <c r="J20" s="41">
        <f>IF(K20="","",VLOOKUP(K20,'f2'!$B$2:$I$1048576,8,FALSE))</f>
        <v>22</v>
      </c>
      <c r="K20" s="43" t="str">
        <f t="shared" si="0"/>
        <v>CHAUVIN PHILIPPE</v>
      </c>
      <c r="L20" s="45">
        <f>IF($K20="","",VLOOKUP($K20,'f2'!$B$2:$I$1048576,COLUMN(Données_différentes_sur_!L20)-10,FALSE))</f>
        <v>40575</v>
      </c>
      <c r="M20" s="45">
        <f>IF($K20="","",VLOOKUP($K20,'f2'!$B$2:$I$1048576,COLUMN(Données_différentes_sur_!M20)-10,FALSE))</f>
        <v>41305</v>
      </c>
      <c r="N20" s="48">
        <f>IF($K20="","",VLOOKUP($K20,'f2'!$B$2:$I$1048576,COLUMN(Données_différentes_sur_!N20)-10,FALSE))</f>
        <v>0.21</v>
      </c>
      <c r="O20" s="44">
        <f>IF($K20="","",VLOOKUP($K20,'f2'!$B$2:$I$1048576,COLUMN(Données_différentes_sur_!O20)-10,FALSE))</f>
        <v>208</v>
      </c>
      <c r="P20" s="44">
        <f>IF($K20="","",VLOOKUP($K20,'f2'!$B$2:$I$1048576,COLUMN(Données_différentes_sur_!P20)-10,FALSE))</f>
        <v>43</v>
      </c>
      <c r="Q20" s="46" t="str">
        <f>IF($K20="","",VLOOKUP($K20,'f2'!$B$2:$I$1048576,COLUMN(Données_différentes_sur_!Q20)-10,FALSE))</f>
        <v>2011-08</v>
      </c>
    </row>
    <row r="21" spans="1:17" x14ac:dyDescent="0.2">
      <c r="A21" s="42">
        <v>19</v>
      </c>
      <c r="B21" s="41">
        <f>IF(C21="","",VLOOKUP(A21,'f1'!$B$2:$D$1778,2,FALSE))</f>
        <v>19</v>
      </c>
      <c r="C21" s="43" t="str">
        <f>IF(A21&lt;SUM('f1'!A20:A1796),VLOOKUP(A21,'f1'!$B$2:$D$1778,3,FALSE),"")</f>
        <v>CHNEIDER DAVID</v>
      </c>
      <c r="D21" s="45">
        <f>IF($C21="","",VLOOKUP($C21,'f1'!$D$2:$J$1048576,COLUMN(Données_différentes_sur_!D21)-2,FALSE))</f>
        <v>40725</v>
      </c>
      <c r="E21" s="45">
        <f>IF($C21="","",VLOOKUP($C21,'f1'!$D$2:$J$1048576,COLUMN(Données_différentes_sur_!E21)-2,FALSE))</f>
        <v>41090</v>
      </c>
      <c r="F21" s="48">
        <f>IF($C21="","",VLOOKUP($C21,'f1'!$D$2:$J$1048576,COLUMN(Données_différentes_sur_!F21)-2,FALSE))</f>
        <v>0.27</v>
      </c>
      <c r="G21" s="44">
        <f>IF($C21="","",VLOOKUP($C21,'f1'!$D$2:$J$1048576,COLUMN(Données_différentes_sur_!G21)-2,FALSE))</f>
        <v>130</v>
      </c>
      <c r="H21" s="44">
        <f>IF($C21="","",VLOOKUP($C21,'f1'!$D$2:$J$1048576,COLUMN(Données_différentes_sur_!H21)-2,FALSE))</f>
        <v>45</v>
      </c>
      <c r="I21" s="45" t="str">
        <f>IF($C21="","",VLOOKUP($C21,'f1'!$D$2:$J$1048576,COLUMN(Données_différentes_sur_!I21)-2,FALSE))</f>
        <v>2011-07</v>
      </c>
      <c r="J21" s="41">
        <f>IF(K21="","",VLOOKUP(K21,'f2'!$B$2:$I$1048576,8,FALSE))</f>
        <v>23</v>
      </c>
      <c r="K21" s="43" t="str">
        <f t="shared" si="0"/>
        <v>CHNEIDER DAVID</v>
      </c>
      <c r="L21" s="45">
        <f>IF($K21="","",VLOOKUP($K21,'f2'!$B$2:$I$1048576,COLUMN(Données_différentes_sur_!L21)-10,FALSE))</f>
        <v>40787</v>
      </c>
      <c r="M21" s="45">
        <f>IF($K21="","",VLOOKUP($K21,'f2'!$B$2:$I$1048576,COLUMN(Données_différentes_sur_!M21)-10,FALSE))</f>
        <v>41152</v>
      </c>
      <c r="N21" s="48">
        <f>IF($K21="","",VLOOKUP($K21,'f2'!$B$2:$I$1048576,COLUMN(Données_différentes_sur_!N21)-10,FALSE))</f>
        <v>0.21</v>
      </c>
      <c r="O21" s="44">
        <f>IF($K21="","",VLOOKUP($K21,'f2'!$B$2:$I$1048576,COLUMN(Données_différentes_sur_!O21)-10,FALSE))</f>
        <v>78</v>
      </c>
      <c r="P21" s="44">
        <f>IF($K21="","",VLOOKUP($K21,'f2'!$B$2:$I$1048576,COLUMN(Données_différentes_sur_!P21)-10,FALSE))</f>
        <v>45</v>
      </c>
      <c r="Q21" s="46" t="str">
        <f>IF($K21="","",VLOOKUP($K21,'f2'!$B$2:$I$1048576,COLUMN(Données_différentes_sur_!Q21)-10,FALSE))</f>
        <v>2011-08</v>
      </c>
    </row>
    <row r="22" spans="1:17" x14ac:dyDescent="0.2">
      <c r="A22" s="42">
        <v>20</v>
      </c>
      <c r="B22" s="41">
        <f>IF(C22="","",VLOOKUP(A22,'f1'!$B$2:$D$1778,2,FALSE))</f>
        <v>20</v>
      </c>
      <c r="C22" s="43" t="str">
        <f>IF(A22&lt;SUM('f1'!A21:A1797),VLOOKUP(A22,'f1'!$B$2:$D$1778,3,FALSE),"")</f>
        <v>CHOMARD SEBASTIEN</v>
      </c>
      <c r="D22" s="45">
        <f>IF($C22="","",VLOOKUP($C22,'f1'!$D$2:$J$1048576,COLUMN(Données_différentes_sur_!D22)-2,FALSE))</f>
        <v>40603</v>
      </c>
      <c r="E22" s="45">
        <f>IF($C22="","",VLOOKUP($C22,'f1'!$D$2:$J$1048576,COLUMN(Données_différentes_sur_!E22)-2,FALSE))</f>
        <v>41333</v>
      </c>
      <c r="F22" s="48">
        <f>IF($C22="","",VLOOKUP($C22,'f1'!$D$2:$J$1048576,COLUMN(Données_différentes_sur_!F22)-2,FALSE))</f>
        <v>0.1</v>
      </c>
      <c r="G22" s="44">
        <f>IF($C22="","",VLOOKUP($C22,'f1'!$D$2:$J$1048576,COLUMN(Données_différentes_sur_!G22)-2,FALSE))</f>
        <v>240</v>
      </c>
      <c r="H22" s="44">
        <f>IF($C22="","",VLOOKUP($C22,'f1'!$D$2:$J$1048576,COLUMN(Données_différentes_sur_!H22)-2,FALSE))</f>
        <v>47</v>
      </c>
      <c r="I22" s="45" t="str">
        <f>IF($C22="","",VLOOKUP($C22,'f1'!$D$2:$J$1048576,COLUMN(Données_différentes_sur_!I22)-2,FALSE))</f>
        <v>2011-07</v>
      </c>
      <c r="J22" s="41">
        <f>IF(K22="","",VLOOKUP(K22,'f2'!$B$2:$I$1048576,8,FALSE))</f>
        <v>24</v>
      </c>
      <c r="K22" s="43" t="str">
        <f t="shared" si="0"/>
        <v>CHOMARD SEBASTIEN</v>
      </c>
      <c r="L22" s="45">
        <f>IF($K22="","",VLOOKUP($K22,'f2'!$B$2:$I$1048576,COLUMN(Données_différentes_sur_!L22)-10,FALSE))</f>
        <v>40756</v>
      </c>
      <c r="M22" s="45">
        <f>IF($K22="","",VLOOKUP($K22,'f2'!$B$2:$I$1048576,COLUMN(Données_différentes_sur_!M22)-10,FALSE))</f>
        <v>41121</v>
      </c>
      <c r="N22" s="48">
        <f>IF($K22="","",VLOOKUP($K22,'f2'!$B$2:$I$1048576,COLUMN(Données_différentes_sur_!N22)-10,FALSE))</f>
        <v>0.36</v>
      </c>
      <c r="O22" s="44">
        <f>IF($K22="","",VLOOKUP($K22,'f2'!$B$2:$I$1048576,COLUMN(Données_différentes_sur_!O22)-10,FALSE))</f>
        <v>104</v>
      </c>
      <c r="P22" s="44">
        <f>IF($K22="","",VLOOKUP($K22,'f2'!$B$2:$I$1048576,COLUMN(Données_différentes_sur_!P22)-10,FALSE))</f>
        <v>47</v>
      </c>
      <c r="Q22" s="46" t="str">
        <f>IF($K22="","",VLOOKUP($K22,'f2'!$B$2:$I$1048576,COLUMN(Données_différentes_sur_!Q22)-10,FALSE))</f>
        <v>2011-08</v>
      </c>
    </row>
    <row r="23" spans="1:17" x14ac:dyDescent="0.2">
      <c r="A23" s="42">
        <v>21</v>
      </c>
      <c r="B23" s="41">
        <f>IF(C23="","",VLOOKUP(A23,'f1'!$B$2:$D$1778,2,FALSE))</f>
        <v>21</v>
      </c>
      <c r="C23" s="43" t="str">
        <f>IF(A23&lt;SUM('f1'!A22:A1798),VLOOKUP(A23,'f1'!$B$2:$D$1778,3,FALSE),"")</f>
        <v>CLEMENT DAVID</v>
      </c>
      <c r="D23" s="45">
        <f>IF($C23="","",VLOOKUP($C23,'f1'!$D$2:$J$1048576,COLUMN(Données_différentes_sur_!D23)-2,FALSE))</f>
        <v>40603</v>
      </c>
      <c r="E23" s="45">
        <f>IF($C23="","",VLOOKUP($C23,'f1'!$D$2:$J$1048576,COLUMN(Données_différentes_sur_!E23)-2,FALSE))</f>
        <v>41333</v>
      </c>
      <c r="F23" s="48">
        <f>IF($C23="","",VLOOKUP($C23,'f1'!$D$2:$J$1048576,COLUMN(Données_différentes_sur_!F23)-2,FALSE))</f>
        <v>0.21</v>
      </c>
      <c r="G23" s="44">
        <f>IF($C23="","",VLOOKUP($C23,'f1'!$D$2:$J$1048576,COLUMN(Données_différentes_sur_!G23)-2,FALSE))</f>
        <v>264</v>
      </c>
      <c r="H23" s="44">
        <f>IF($C23="","",VLOOKUP($C23,'f1'!$D$2:$J$1048576,COLUMN(Données_différentes_sur_!H23)-2,FALSE))</f>
        <v>49</v>
      </c>
      <c r="I23" s="45" t="str">
        <f>IF($C23="","",VLOOKUP($C23,'f1'!$D$2:$J$1048576,COLUMN(Données_différentes_sur_!I23)-2,FALSE))</f>
        <v>2011-07</v>
      </c>
      <c r="J23" s="41">
        <f>IF(K23="","",VLOOKUP(K23,'f2'!$B$2:$I$1048576,8,FALSE))</f>
        <v>25</v>
      </c>
      <c r="K23" s="43" t="str">
        <f t="shared" si="0"/>
        <v>CLEMENT DAVID</v>
      </c>
      <c r="L23" s="45">
        <f>IF($K23="","",VLOOKUP($K23,'f2'!$B$2:$I$1048576,COLUMN(Données_différentes_sur_!L23)-10,FALSE))</f>
        <v>40756</v>
      </c>
      <c r="M23" s="45">
        <f>IF($K23="","",VLOOKUP($K23,'f2'!$B$2:$I$1048576,COLUMN(Données_différentes_sur_!M23)-10,FALSE))</f>
        <v>41121</v>
      </c>
      <c r="N23" s="48">
        <f>IF($K23="","",VLOOKUP($K23,'f2'!$B$2:$I$1048576,COLUMN(Données_différentes_sur_!N23)-10,FALSE))</f>
        <v>0.27</v>
      </c>
      <c r="O23" s="44">
        <f>IF($K23="","",VLOOKUP($K23,'f2'!$B$2:$I$1048576,COLUMN(Données_différentes_sur_!O23)-10,FALSE))</f>
        <v>52</v>
      </c>
      <c r="P23" s="44">
        <f>IF($K23="","",VLOOKUP($K23,'f2'!$B$2:$I$1048576,COLUMN(Données_différentes_sur_!P23)-10,FALSE))</f>
        <v>49</v>
      </c>
      <c r="Q23" s="46" t="str">
        <f>IF($K23="","",VLOOKUP($K23,'f2'!$B$2:$I$1048576,COLUMN(Données_différentes_sur_!Q23)-10,FALSE))</f>
        <v>2011-08</v>
      </c>
    </row>
    <row r="24" spans="1:17" x14ac:dyDescent="0.2">
      <c r="A24" s="42">
        <v>22</v>
      </c>
      <c r="B24" s="41">
        <f>IF(C24="","",VLOOKUP(A24,'f1'!$B$2:$D$1778,2,FALSE))</f>
        <v>22</v>
      </c>
      <c r="C24" s="43" t="str">
        <f>IF(A24&lt;SUM('f1'!A23:A1799),VLOOKUP(A24,'f1'!$B$2:$D$1778,3,FALSE),"")</f>
        <v>CLEMENT YANN</v>
      </c>
      <c r="D24" s="45">
        <f>IF($C24="","",VLOOKUP($C24,'f1'!$D$2:$J$1048576,COLUMN(Données_différentes_sur_!D24)-2,FALSE))</f>
        <v>40330</v>
      </c>
      <c r="E24" s="45">
        <f>IF($C24="","",VLOOKUP($C24,'f1'!$D$2:$J$1048576,COLUMN(Données_différentes_sur_!E24)-2,FALSE))</f>
        <v>40694</v>
      </c>
      <c r="F24" s="48">
        <f>IF($C24="","",VLOOKUP($C24,'f1'!$D$2:$J$1048576,COLUMN(Données_différentes_sur_!F24)-2,FALSE))</f>
        <v>0.73</v>
      </c>
      <c r="G24" s="44">
        <f>IF($C24="","",VLOOKUP($C24,'f1'!$D$2:$J$1048576,COLUMN(Données_différentes_sur_!G24)-2,FALSE))</f>
        <v>156</v>
      </c>
      <c r="H24" s="44">
        <f>IF($C24="","",VLOOKUP($C24,'f1'!$D$2:$J$1048576,COLUMN(Données_différentes_sur_!H24)-2,FALSE))</f>
        <v>51</v>
      </c>
      <c r="I24" s="45" t="str">
        <f>IF($C24="","",VLOOKUP($C24,'f1'!$D$2:$J$1048576,COLUMN(Données_différentes_sur_!I24)-2,FALSE))</f>
        <v>2011-07</v>
      </c>
      <c r="J24" s="41">
        <f>IF(K24="","",VLOOKUP(K24,'f2'!$B$2:$I$1048576,8,FALSE))</f>
        <v>26</v>
      </c>
      <c r="K24" s="43" t="str">
        <f t="shared" si="0"/>
        <v>CLEMENT YANN</v>
      </c>
      <c r="L24" s="45">
        <f>IF($K24="","",VLOOKUP($K24,'f2'!$B$2:$I$1048576,COLUMN(Données_différentes_sur_!L24)-10,FALSE))</f>
        <v>40422</v>
      </c>
      <c r="M24" s="45">
        <f>IF($K24="","",VLOOKUP($K24,'f2'!$B$2:$I$1048576,COLUMN(Données_différentes_sur_!M24)-10,FALSE))</f>
        <v>40574</v>
      </c>
      <c r="N24" s="48">
        <f>IF($K24="","",VLOOKUP($K24,'f2'!$B$2:$I$1048576,COLUMN(Données_différentes_sur_!N24)-10,FALSE))</f>
        <v>0.51</v>
      </c>
      <c r="O24" s="44">
        <f>IF($K24="","",VLOOKUP($K24,'f2'!$B$2:$I$1048576,COLUMN(Données_différentes_sur_!O24)-10,FALSE))</f>
        <v>64</v>
      </c>
      <c r="P24" s="44">
        <f>IF($K24="","",VLOOKUP($K24,'f2'!$B$2:$I$1048576,COLUMN(Données_différentes_sur_!P24)-10,FALSE))</f>
        <v>51</v>
      </c>
      <c r="Q24" s="46" t="str">
        <f>IF($K24="","",VLOOKUP($K24,'f2'!$B$2:$I$1048576,COLUMN(Données_différentes_sur_!Q24)-10,FALSE))</f>
        <v>2011-08</v>
      </c>
    </row>
    <row r="25" spans="1:17" x14ac:dyDescent="0.2">
      <c r="A25" s="42">
        <v>23</v>
      </c>
      <c r="B25" s="41">
        <f>IF(C25="","",VLOOKUP(A25,'f1'!$B$2:$D$1778,2,FALSE))</f>
        <v>23</v>
      </c>
      <c r="C25" s="43" t="str">
        <f>IF(A25&lt;SUM('f1'!A24:A1800),VLOOKUP(A25,'f1'!$B$2:$D$1778,3,FALSE),"")</f>
        <v>CLUNY LAURENT</v>
      </c>
      <c r="D25" s="45">
        <f>IF($C25="","",VLOOKUP($C25,'f1'!$D$2:$J$1048576,COLUMN(Données_différentes_sur_!D25)-2,FALSE))</f>
        <v>40330</v>
      </c>
      <c r="E25" s="45">
        <f>IF($C25="","",VLOOKUP($C25,'f1'!$D$2:$J$1048576,COLUMN(Données_différentes_sur_!E25)-2,FALSE))</f>
        <v>40877</v>
      </c>
      <c r="F25" s="48">
        <f>IF($C25="","",VLOOKUP($C25,'f1'!$D$2:$J$1048576,COLUMN(Données_différentes_sur_!F25)-2,FALSE))</f>
        <v>0.65</v>
      </c>
      <c r="G25" s="44">
        <f>IF($C25="","",VLOOKUP($C25,'f1'!$D$2:$J$1048576,COLUMN(Données_différentes_sur_!G25)-2,FALSE))</f>
        <v>117</v>
      </c>
      <c r="H25" s="44">
        <f>IF($C25="","",VLOOKUP($C25,'f1'!$D$2:$J$1048576,COLUMN(Données_différentes_sur_!H25)-2,FALSE))</f>
        <v>53</v>
      </c>
      <c r="I25" s="45" t="str">
        <f>IF($C25="","",VLOOKUP($C25,'f1'!$D$2:$J$1048576,COLUMN(Données_différentes_sur_!I25)-2,FALSE))</f>
        <v>2011-07</v>
      </c>
      <c r="J25" s="41">
        <f>IF(K25="","",VLOOKUP(K25,'f2'!$B$2:$I$1048576,8,FALSE))</f>
        <v>27</v>
      </c>
      <c r="K25" s="43" t="str">
        <f t="shared" si="0"/>
        <v>CLUNY LAURENT</v>
      </c>
      <c r="L25" s="45">
        <f>IF($K25="","",VLOOKUP($K25,'f2'!$B$2:$I$1048576,COLUMN(Données_différentes_sur_!L25)-10,FALSE))</f>
        <v>40603</v>
      </c>
      <c r="M25" s="45">
        <f>IF($K25="","",VLOOKUP($K25,'f2'!$B$2:$I$1048576,COLUMN(Données_différentes_sur_!M25)-10,FALSE))</f>
        <v>41333</v>
      </c>
      <c r="N25" s="48">
        <f>IF($K25="","",VLOOKUP($K25,'f2'!$B$2:$I$1048576,COLUMN(Données_différentes_sur_!N25)-10,FALSE))</f>
        <v>0.27</v>
      </c>
      <c r="O25" s="44">
        <f>IF($K25="","",VLOOKUP($K25,'f2'!$B$2:$I$1048576,COLUMN(Données_différentes_sur_!O25)-10,FALSE))</f>
        <v>312</v>
      </c>
      <c r="P25" s="44">
        <f>IF($K25="","",VLOOKUP($K25,'f2'!$B$2:$I$1048576,COLUMN(Données_différentes_sur_!P25)-10,FALSE))</f>
        <v>53</v>
      </c>
      <c r="Q25" s="46" t="str">
        <f>IF($K25="","",VLOOKUP($K25,'f2'!$B$2:$I$1048576,COLUMN(Données_différentes_sur_!Q25)-10,FALSE))</f>
        <v>2011-08</v>
      </c>
    </row>
    <row r="26" spans="1:17" x14ac:dyDescent="0.2">
      <c r="A26" s="42">
        <v>24</v>
      </c>
      <c r="B26" s="41">
        <f>IF(C26="","",VLOOKUP(A26,'f1'!$B$2:$D$1778,2,FALSE))</f>
        <v>24</v>
      </c>
      <c r="C26" s="43" t="str">
        <f>IF(A26&lt;SUM('f1'!A25:A1801),VLOOKUP(A26,'f1'!$B$2:$D$1778,3,FALSE),"")</f>
        <v>COURBET CEDRIC</v>
      </c>
      <c r="D26" s="45">
        <f>IF($C26="","",VLOOKUP($C26,'f1'!$D$2:$J$1048576,COLUMN(Données_différentes_sur_!D26)-2,FALSE))</f>
        <v>40725</v>
      </c>
      <c r="E26" s="45">
        <f>IF($C26="","",VLOOKUP($C26,'f1'!$D$2:$J$1048576,COLUMN(Données_différentes_sur_!E26)-2,FALSE))</f>
        <v>41090</v>
      </c>
      <c r="F26" s="48">
        <f>IF($C26="","",VLOOKUP($C26,'f1'!$D$2:$J$1048576,COLUMN(Données_différentes_sur_!F26)-2,FALSE))</f>
        <v>0.27</v>
      </c>
      <c r="G26" s="44">
        <f>IF($C26="","",VLOOKUP($C26,'f1'!$D$2:$J$1048576,COLUMN(Données_différentes_sur_!G26)-2,FALSE))</f>
        <v>156</v>
      </c>
      <c r="H26" s="44">
        <f>IF($C26="","",VLOOKUP($C26,'f1'!$D$2:$J$1048576,COLUMN(Données_différentes_sur_!H26)-2,FALSE))</f>
        <v>55</v>
      </c>
      <c r="I26" s="45" t="str">
        <f>IF($C26="","",VLOOKUP($C26,'f1'!$D$2:$J$1048576,COLUMN(Données_différentes_sur_!I26)-2,FALSE))</f>
        <v>2011-07</v>
      </c>
      <c r="J26" s="41">
        <f>IF(K26="","",VLOOKUP(K26,'f2'!$B$2:$I$1048576,8,FALSE))</f>
        <v>28</v>
      </c>
      <c r="K26" s="43" t="str">
        <f t="shared" si="0"/>
        <v>COURBET CEDRIC</v>
      </c>
      <c r="L26" s="45">
        <f>IF($K26="","",VLOOKUP($K26,'f2'!$B$2:$I$1048576,COLUMN(Données_différentes_sur_!L26)-10,FALSE))</f>
        <v>40664</v>
      </c>
      <c r="M26" s="45">
        <f>IF($K26="","",VLOOKUP($K26,'f2'!$B$2:$I$1048576,COLUMN(Données_différentes_sur_!M26)-10,FALSE))</f>
        <v>41029</v>
      </c>
      <c r="N26" s="48">
        <f>IF($K26="","",VLOOKUP($K26,'f2'!$B$2:$I$1048576,COLUMN(Données_différentes_sur_!N26)-10,FALSE))</f>
        <v>0.21</v>
      </c>
      <c r="O26" s="44">
        <f>IF($K26="","",VLOOKUP($K26,'f2'!$B$2:$I$1048576,COLUMN(Données_différentes_sur_!O26)-10,FALSE))</f>
        <v>104</v>
      </c>
      <c r="P26" s="44">
        <f>IF($K26="","",VLOOKUP($K26,'f2'!$B$2:$I$1048576,COLUMN(Données_différentes_sur_!P26)-10,FALSE))</f>
        <v>55</v>
      </c>
      <c r="Q26" s="46" t="str">
        <f>IF($K26="","",VLOOKUP($K26,'f2'!$B$2:$I$1048576,COLUMN(Données_différentes_sur_!Q26)-10,FALSE))</f>
        <v>2011-08</v>
      </c>
    </row>
    <row r="27" spans="1:17" x14ac:dyDescent="0.2">
      <c r="A27" s="42">
        <v>25</v>
      </c>
      <c r="B27" s="41">
        <f>IF(C27="","",VLOOKUP(A27,'f1'!$B$2:$D$1778,2,FALSE))</f>
        <v>25</v>
      </c>
      <c r="C27" s="43" t="str">
        <f>IF(A27&lt;SUM('f1'!A26:A1802),VLOOKUP(A27,'f1'!$B$2:$D$1778,3,FALSE),"")</f>
        <v>DALMIERES WILLIAM</v>
      </c>
      <c r="D27" s="45">
        <f>IF($C27="","",VLOOKUP($C27,'f1'!$D$2:$J$1048576,COLUMN(Données_différentes_sur_!D27)-2,FALSE))</f>
        <v>40695</v>
      </c>
      <c r="E27" s="45">
        <f>IF($C27="","",VLOOKUP($C27,'f1'!$D$2:$J$1048576,COLUMN(Données_différentes_sur_!E27)-2,FALSE))</f>
        <v>41060</v>
      </c>
      <c r="F27" s="48">
        <f>IF($C27="","",VLOOKUP($C27,'f1'!$D$2:$J$1048576,COLUMN(Données_différentes_sur_!F27)-2,FALSE))</f>
        <v>0.51</v>
      </c>
      <c r="G27" s="44">
        <f>IF($C27="","",VLOOKUP($C27,'f1'!$D$2:$J$1048576,COLUMN(Données_différentes_sur_!G27)-2,FALSE))</f>
        <v>78</v>
      </c>
      <c r="H27" s="44">
        <f>IF($C27="","",VLOOKUP($C27,'f1'!$D$2:$J$1048576,COLUMN(Données_différentes_sur_!H27)-2,FALSE))</f>
        <v>57</v>
      </c>
      <c r="I27" s="45" t="str">
        <f>IF($C27="","",VLOOKUP($C27,'f1'!$D$2:$J$1048576,COLUMN(Données_différentes_sur_!I27)-2,FALSE))</f>
        <v>2011-07</v>
      </c>
      <c r="J27" s="41">
        <f>IF(K27="","",VLOOKUP(K27,'f2'!$B$2:$I$1048576,8,FALSE))</f>
        <v>29</v>
      </c>
      <c r="K27" s="43" t="str">
        <f t="shared" si="0"/>
        <v>DALMIERES WILLIAM</v>
      </c>
      <c r="L27" s="45">
        <f>IF($K27="","",VLOOKUP($K27,'f2'!$B$2:$I$1048576,COLUMN(Données_différentes_sur_!L27)-10,FALSE))</f>
        <v>40634</v>
      </c>
      <c r="M27" s="45">
        <f>IF($K27="","",VLOOKUP($K27,'f2'!$B$2:$I$1048576,COLUMN(Données_différentes_sur_!M27)-10,FALSE))</f>
        <v>40999</v>
      </c>
      <c r="N27" s="48">
        <f>IF($K27="","",VLOOKUP($K27,'f2'!$B$2:$I$1048576,COLUMN(Données_différentes_sur_!N27)-10,FALSE))</f>
        <v>0.1</v>
      </c>
      <c r="O27" s="44">
        <f>IF($K27="","",VLOOKUP($K27,'f2'!$B$2:$I$1048576,COLUMN(Données_différentes_sur_!O27)-10,FALSE))</f>
        <v>120</v>
      </c>
      <c r="P27" s="44">
        <f>IF($K27="","",VLOOKUP($K27,'f2'!$B$2:$I$1048576,COLUMN(Données_différentes_sur_!P27)-10,FALSE))</f>
        <v>57</v>
      </c>
      <c r="Q27" s="46" t="str">
        <f>IF($K27="","",VLOOKUP($K27,'f2'!$B$2:$I$1048576,COLUMN(Données_différentes_sur_!Q27)-10,FALSE))</f>
        <v>2011-08</v>
      </c>
    </row>
    <row r="28" spans="1:17" x14ac:dyDescent="0.2">
      <c r="A28" s="42">
        <v>26</v>
      </c>
      <c r="B28" s="41">
        <f>IF(C28="","",VLOOKUP(A28,'f1'!$B$2:$D$1778,2,FALSE))</f>
        <v>26</v>
      </c>
      <c r="C28" s="43" t="str">
        <f>IF(A28&lt;SUM('f1'!A27:A1803),VLOOKUP(A28,'f1'!$B$2:$D$1778,3,FALSE),"")</f>
        <v>DAMIA JEROME</v>
      </c>
      <c r="D28" s="45">
        <f>IF($C28="","",VLOOKUP($C28,'f1'!$D$2:$J$1048576,COLUMN(Données_différentes_sur_!D28)-2,FALSE))</f>
        <v>40664</v>
      </c>
      <c r="E28" s="45">
        <f>IF($C28="","",VLOOKUP($C28,'f1'!$D$2:$J$1048576,COLUMN(Données_différentes_sur_!E28)-2,FALSE))</f>
        <v>41029</v>
      </c>
      <c r="F28" s="48">
        <f>IF($C28="","",VLOOKUP($C28,'f1'!$D$2:$J$1048576,COLUMN(Données_différentes_sur_!F28)-2,FALSE))</f>
        <v>0.27</v>
      </c>
      <c r="G28" s="44">
        <f>IF($C28="","",VLOOKUP($C28,'f1'!$D$2:$J$1048576,COLUMN(Données_différentes_sur_!G28)-2,FALSE))</f>
        <v>78</v>
      </c>
      <c r="H28" s="44">
        <f>IF($C28="","",VLOOKUP($C28,'f1'!$D$2:$J$1048576,COLUMN(Données_différentes_sur_!H28)-2,FALSE))</f>
        <v>59</v>
      </c>
      <c r="I28" s="45" t="str">
        <f>IF($C28="","",VLOOKUP($C28,'f1'!$D$2:$J$1048576,COLUMN(Données_différentes_sur_!I28)-2,FALSE))</f>
        <v>2011-07</v>
      </c>
      <c r="J28" s="41">
        <f>IF(K28="","",VLOOKUP(K28,'f2'!$B$2:$I$1048576,8,FALSE))</f>
        <v>30</v>
      </c>
      <c r="K28" s="43" t="str">
        <f t="shared" si="0"/>
        <v>DAMIA JEROME</v>
      </c>
      <c r="L28" s="45">
        <f>IF($K28="","",VLOOKUP($K28,'f2'!$B$2:$I$1048576,COLUMN(Données_différentes_sur_!L28)-10,FALSE))</f>
        <v>40695</v>
      </c>
      <c r="M28" s="45">
        <f>IF($K28="","",VLOOKUP($K28,'f2'!$B$2:$I$1048576,COLUMN(Données_différentes_sur_!M28)-10,FALSE))</f>
        <v>41425</v>
      </c>
      <c r="N28" s="48">
        <f>IF($K28="","",VLOOKUP($K28,'f2'!$B$2:$I$1048576,COLUMN(Données_différentes_sur_!N28)-10,FALSE))</f>
        <v>0.27</v>
      </c>
      <c r="O28" s="44">
        <f>IF($K28="","",VLOOKUP($K28,'f2'!$B$2:$I$1048576,COLUMN(Données_différentes_sur_!O28)-10,FALSE))</f>
        <v>156</v>
      </c>
      <c r="P28" s="44">
        <f>IF($K28="","",VLOOKUP($K28,'f2'!$B$2:$I$1048576,COLUMN(Données_différentes_sur_!P28)-10,FALSE))</f>
        <v>59</v>
      </c>
      <c r="Q28" s="46" t="str">
        <f>IF($K28="","",VLOOKUP($K28,'f2'!$B$2:$I$1048576,COLUMN(Données_différentes_sur_!Q28)-10,FALSE))</f>
        <v>2011-08</v>
      </c>
    </row>
    <row r="29" spans="1:17" x14ac:dyDescent="0.2">
      <c r="A29" s="42">
        <v>27</v>
      </c>
      <c r="B29" s="41">
        <f>IF(C29="","",VLOOKUP(A29,'f1'!$B$2:$D$1778,2,FALSE))</f>
        <v>27</v>
      </c>
      <c r="C29" s="43" t="str">
        <f>IF(A29&lt;SUM('f1'!A28:A1804),VLOOKUP(A29,'f1'!$B$2:$D$1778,3,FALSE),"")</f>
        <v>DAYRE BRUNO</v>
      </c>
      <c r="D29" s="45">
        <f>IF($C29="","",VLOOKUP($C29,'f1'!$D$2:$J$1048576,COLUMN(Données_différentes_sur_!D29)-2,FALSE))</f>
        <v>40634</v>
      </c>
      <c r="E29" s="45">
        <f>IF($C29="","",VLOOKUP($C29,'f1'!$D$2:$J$1048576,COLUMN(Données_différentes_sur_!E29)-2,FALSE))</f>
        <v>40999</v>
      </c>
      <c r="F29" s="48">
        <f>IF($C29="","",VLOOKUP($C29,'f1'!$D$2:$J$1048576,COLUMN(Données_différentes_sur_!F29)-2,FALSE))</f>
        <v>0.1</v>
      </c>
      <c r="G29" s="44">
        <f>IF($C29="","",VLOOKUP($C29,'f1'!$D$2:$J$1048576,COLUMN(Données_différentes_sur_!G29)-2,FALSE))</f>
        <v>107</v>
      </c>
      <c r="H29" s="44">
        <f>IF($C29="","",VLOOKUP($C29,'f1'!$D$2:$J$1048576,COLUMN(Données_différentes_sur_!H29)-2,FALSE))</f>
        <v>61</v>
      </c>
      <c r="I29" s="45" t="str">
        <f>IF($C29="","",VLOOKUP($C29,'f1'!$D$2:$J$1048576,COLUMN(Données_différentes_sur_!I29)-2,FALSE))</f>
        <v>2011-07</v>
      </c>
      <c r="J29" s="41">
        <f>IF(K29="","",VLOOKUP(K29,'f2'!$B$2:$I$1048576,8,FALSE))</f>
        <v>31</v>
      </c>
      <c r="K29" s="43" t="str">
        <f t="shared" si="0"/>
        <v>DAYRE BRUNO</v>
      </c>
      <c r="L29" s="45">
        <f>IF($K29="","",VLOOKUP($K29,'f2'!$B$2:$I$1048576,COLUMN(Données_différentes_sur_!L29)-10,FALSE))</f>
        <v>40603</v>
      </c>
      <c r="M29" s="45">
        <f>IF($K29="","",VLOOKUP($K29,'f2'!$B$2:$I$1048576,COLUMN(Données_différentes_sur_!M29)-10,FALSE))</f>
        <v>41333</v>
      </c>
      <c r="N29" s="48">
        <f>IF($K29="","",VLOOKUP($K29,'f2'!$B$2:$I$1048576,COLUMN(Données_différentes_sur_!N29)-10,FALSE))</f>
        <v>0.35</v>
      </c>
      <c r="O29" s="44">
        <f>IF($K29="","",VLOOKUP($K29,'f2'!$B$2:$I$1048576,COLUMN(Données_différentes_sur_!O29)-10,FALSE))</f>
        <v>156</v>
      </c>
      <c r="P29" s="44">
        <f>IF($K29="","",VLOOKUP($K29,'f2'!$B$2:$I$1048576,COLUMN(Données_différentes_sur_!P29)-10,FALSE))</f>
        <v>61</v>
      </c>
      <c r="Q29" s="46" t="str">
        <f>IF($K29="","",VLOOKUP($K29,'f2'!$B$2:$I$1048576,COLUMN(Données_différentes_sur_!Q29)-10,FALSE))</f>
        <v>2011-08</v>
      </c>
    </row>
    <row r="30" spans="1:17" x14ac:dyDescent="0.2">
      <c r="A30" s="42">
        <v>28</v>
      </c>
      <c r="B30" s="41">
        <f>IF(C30="","",VLOOKUP(A30,'f1'!$B$2:$D$1778,2,FALSE))</f>
        <v>28</v>
      </c>
      <c r="C30" s="43" t="str">
        <f>IF(A30&lt;SUM('f1'!A29:A1805),VLOOKUP(A30,'f1'!$B$2:$D$1778,3,FALSE),"")</f>
        <v>DEBARD ANTHONY</v>
      </c>
      <c r="D30" s="45">
        <f>IF($C30="","",VLOOKUP($C30,'f1'!$D$2:$J$1048576,COLUMN(Données_différentes_sur_!D30)-2,FALSE))</f>
        <v>40695</v>
      </c>
      <c r="E30" s="45">
        <f>IF($C30="","",VLOOKUP($C30,'f1'!$D$2:$J$1048576,COLUMN(Données_différentes_sur_!E30)-2,FALSE))</f>
        <v>41060</v>
      </c>
      <c r="F30" s="48">
        <f>IF($C30="","",VLOOKUP($C30,'f1'!$D$2:$J$1048576,COLUMN(Données_différentes_sur_!F30)-2,FALSE))</f>
        <v>0.51</v>
      </c>
      <c r="G30" s="44">
        <f>IF($C30="","",VLOOKUP($C30,'f1'!$D$2:$J$1048576,COLUMN(Données_différentes_sur_!G30)-2,FALSE))</f>
        <v>156</v>
      </c>
      <c r="H30" s="44">
        <f>IF($C30="","",VLOOKUP($C30,'f1'!$D$2:$J$1048576,COLUMN(Données_différentes_sur_!H30)-2,FALSE))</f>
        <v>63</v>
      </c>
      <c r="I30" s="45" t="str">
        <f>IF($C30="","",VLOOKUP($C30,'f1'!$D$2:$J$1048576,COLUMN(Données_différentes_sur_!I30)-2,FALSE))</f>
        <v>2011-07</v>
      </c>
      <c r="J30" s="41">
        <f>IF(K30="","",VLOOKUP(K30,'f2'!$B$2:$I$1048576,8,FALSE))</f>
        <v>32</v>
      </c>
      <c r="K30" s="43" t="str">
        <f t="shared" si="0"/>
        <v>DEBARD ANTHONY</v>
      </c>
      <c r="L30" s="45">
        <f>IF($K30="","",VLOOKUP($K30,'f2'!$B$2:$I$1048576,COLUMN(Données_différentes_sur_!L30)-10,FALSE))</f>
        <v>40664</v>
      </c>
      <c r="M30" s="45">
        <f>IF($K30="","",VLOOKUP($K30,'f2'!$B$2:$I$1048576,COLUMN(Données_différentes_sur_!M30)-10,FALSE))</f>
        <v>41029</v>
      </c>
      <c r="N30" s="48">
        <f>IF($K30="","",VLOOKUP($K30,'f2'!$B$2:$I$1048576,COLUMN(Données_différentes_sur_!N30)-10,FALSE))</f>
        <v>0.1</v>
      </c>
      <c r="O30" s="44">
        <f>IF($K30="","",VLOOKUP($K30,'f2'!$B$2:$I$1048576,COLUMN(Données_différentes_sur_!O30)-10,FALSE))</f>
        <v>156</v>
      </c>
      <c r="P30" s="44">
        <f>IF($K30="","",VLOOKUP($K30,'f2'!$B$2:$I$1048576,COLUMN(Données_différentes_sur_!P30)-10,FALSE))</f>
        <v>63</v>
      </c>
      <c r="Q30" s="46" t="str">
        <f>IF($K30="","",VLOOKUP($K30,'f2'!$B$2:$I$1048576,COLUMN(Données_différentes_sur_!Q30)-10,FALSE))</f>
        <v>2011-08</v>
      </c>
    </row>
    <row r="31" spans="1:17" x14ac:dyDescent="0.2">
      <c r="A31" s="42">
        <v>29</v>
      </c>
      <c r="B31" s="41">
        <f>IF(C31="","",VLOOKUP(A31,'f1'!$B$2:$D$1778,2,FALSE))</f>
        <v>29</v>
      </c>
      <c r="C31" s="43" t="str">
        <f>IF(A31&lt;SUM('f1'!A30:A1806),VLOOKUP(A31,'f1'!$B$2:$D$1778,3,FALSE),"")</f>
        <v>DEBRABANT PATRICK</v>
      </c>
      <c r="D31" s="45">
        <f>IF($C31="","",VLOOKUP($C31,'f1'!$D$2:$J$1048576,COLUMN(Données_différentes_sur_!D31)-2,FALSE))</f>
        <v>40664</v>
      </c>
      <c r="E31" s="45">
        <f>IF($C31="","",VLOOKUP($C31,'f1'!$D$2:$J$1048576,COLUMN(Données_différentes_sur_!E31)-2,FALSE))</f>
        <v>41029</v>
      </c>
      <c r="F31" s="48">
        <f>IF($C31="","",VLOOKUP($C31,'f1'!$D$2:$J$1048576,COLUMN(Données_différentes_sur_!F31)-2,FALSE))</f>
        <v>0.27</v>
      </c>
      <c r="G31" s="44">
        <f>IF($C31="","",VLOOKUP($C31,'f1'!$D$2:$J$1048576,COLUMN(Données_différentes_sur_!G31)-2,FALSE))</f>
        <v>26</v>
      </c>
      <c r="H31" s="44">
        <f>IF($C31="","",VLOOKUP($C31,'f1'!$D$2:$J$1048576,COLUMN(Données_différentes_sur_!H31)-2,FALSE))</f>
        <v>65</v>
      </c>
      <c r="I31" s="45" t="str">
        <f>IF($C31="","",VLOOKUP($C31,'f1'!$D$2:$J$1048576,COLUMN(Données_différentes_sur_!I31)-2,FALSE))</f>
        <v>2011-07</v>
      </c>
      <c r="J31" s="41">
        <f>IF(K31="","",VLOOKUP(K31,'f2'!$B$2:$I$1048576,8,FALSE))</f>
        <v>33</v>
      </c>
      <c r="K31" s="43" t="str">
        <f t="shared" si="0"/>
        <v>DEBRABANT PATRICK</v>
      </c>
      <c r="L31" s="45">
        <f>IF($K31="","",VLOOKUP($K31,'f2'!$B$2:$I$1048576,COLUMN(Données_différentes_sur_!L31)-10,FALSE))</f>
        <v>40756</v>
      </c>
      <c r="M31" s="45">
        <f>IF($K31="","",VLOOKUP($K31,'f2'!$B$2:$I$1048576,COLUMN(Données_différentes_sur_!M31)-10,FALSE))</f>
        <v>40847</v>
      </c>
      <c r="N31" s="48">
        <f>IF($K31="","",VLOOKUP($K31,'f2'!$B$2:$I$1048576,COLUMN(Données_différentes_sur_!N31)-10,FALSE))</f>
        <v>0.1</v>
      </c>
      <c r="O31" s="44">
        <f>IF($K31="","",VLOOKUP($K31,'f2'!$B$2:$I$1048576,COLUMN(Données_différentes_sur_!O31)-10,FALSE))</f>
        <v>26</v>
      </c>
      <c r="P31" s="44">
        <f>IF($K31="","",VLOOKUP($K31,'f2'!$B$2:$I$1048576,COLUMN(Données_différentes_sur_!P31)-10,FALSE))</f>
        <v>65</v>
      </c>
      <c r="Q31" s="46" t="str">
        <f>IF($K31="","",VLOOKUP($K31,'f2'!$B$2:$I$1048576,COLUMN(Données_différentes_sur_!Q31)-10,FALSE))</f>
        <v>2011-08</v>
      </c>
    </row>
    <row r="32" spans="1:17" x14ac:dyDescent="0.2">
      <c r="A32" s="42">
        <v>30</v>
      </c>
      <c r="B32" s="41">
        <f>IF(C32="","",VLOOKUP(A32,'f1'!$B$2:$D$1778,2,FALSE))</f>
        <v>30</v>
      </c>
      <c r="C32" s="43" t="str">
        <f>IF(A32&lt;SUM('f1'!A31:A1807),VLOOKUP(A32,'f1'!$B$2:$D$1778,3,FALSE),"")</f>
        <v>DELVIGNE JIMMY</v>
      </c>
      <c r="D32" s="45">
        <f>IF($C32="","",VLOOKUP($C32,'f1'!$D$2:$J$1048576,COLUMN(Données_différentes_sur_!D32)-2,FALSE))</f>
        <v>40756</v>
      </c>
      <c r="E32" s="45">
        <f>IF($C32="","",VLOOKUP($C32,'f1'!$D$2:$J$1048576,COLUMN(Données_différentes_sur_!E32)-2,FALSE))</f>
        <v>41121</v>
      </c>
      <c r="F32" s="48">
        <f>IF($C32="","",VLOOKUP($C32,'f1'!$D$2:$J$1048576,COLUMN(Données_différentes_sur_!F32)-2,FALSE))</f>
        <v>0.27</v>
      </c>
      <c r="G32" s="44">
        <f>IF($C32="","",VLOOKUP($C32,'f1'!$D$2:$J$1048576,COLUMN(Données_différentes_sur_!G32)-2,FALSE))</f>
        <v>156</v>
      </c>
      <c r="H32" s="44">
        <f>IF($C32="","",VLOOKUP($C32,'f1'!$D$2:$J$1048576,COLUMN(Données_différentes_sur_!H32)-2,FALSE))</f>
        <v>67</v>
      </c>
      <c r="I32" s="45" t="str">
        <f>IF($C32="","",VLOOKUP($C32,'f1'!$D$2:$J$1048576,COLUMN(Données_différentes_sur_!I32)-2,FALSE))</f>
        <v>2011-07</v>
      </c>
      <c r="J32" s="41">
        <f>IF(K32="","",VLOOKUP(K32,'f2'!$B$2:$I$1048576,8,FALSE))</f>
        <v>34</v>
      </c>
      <c r="K32" s="43" t="str">
        <f t="shared" si="0"/>
        <v>DELVIGNE JIMMY</v>
      </c>
      <c r="L32" s="45">
        <f>IF($K32="","",VLOOKUP($K32,'f2'!$B$2:$I$1048576,COLUMN(Données_différentes_sur_!L32)-10,FALSE))</f>
        <v>40787</v>
      </c>
      <c r="M32" s="45">
        <f>IF($K32="","",VLOOKUP($K32,'f2'!$B$2:$I$1048576,COLUMN(Données_différentes_sur_!M32)-10,FALSE))</f>
        <v>41152</v>
      </c>
      <c r="N32" s="48">
        <f>IF($K32="","",VLOOKUP($K32,'f2'!$B$2:$I$1048576,COLUMN(Données_différentes_sur_!N32)-10,FALSE))</f>
        <v>0.65</v>
      </c>
      <c r="O32" s="44">
        <f>IF($K32="","",VLOOKUP($K32,'f2'!$B$2:$I$1048576,COLUMN(Données_différentes_sur_!O32)-10,FALSE))</f>
        <v>78</v>
      </c>
      <c r="P32" s="44">
        <f>IF($K32="","",VLOOKUP($K32,'f2'!$B$2:$I$1048576,COLUMN(Données_différentes_sur_!P32)-10,FALSE))</f>
        <v>67</v>
      </c>
      <c r="Q32" s="46" t="str">
        <f>IF($K32="","",VLOOKUP($K32,'f2'!$B$2:$I$1048576,COLUMN(Données_différentes_sur_!Q32)-10,FALSE))</f>
        <v>2011-08</v>
      </c>
    </row>
    <row r="33" spans="1:17" x14ac:dyDescent="0.2">
      <c r="A33" s="42">
        <v>31</v>
      </c>
      <c r="B33" s="41">
        <f>IF(C33="","",VLOOKUP(A33,'f1'!$B$2:$D$1778,2,FALSE))</f>
        <v>31</v>
      </c>
      <c r="C33" s="43" t="str">
        <f>IF(A33&lt;SUM('f1'!A32:A1808),VLOOKUP(A33,'f1'!$B$2:$D$1778,3,FALSE),"")</f>
        <v>DEMANGE MARTIAL</v>
      </c>
      <c r="D33" s="45">
        <f>IF($C33="","",VLOOKUP($C33,'f1'!$D$2:$J$1048576,COLUMN(Données_différentes_sur_!D33)-2,FALSE))</f>
        <v>40695</v>
      </c>
      <c r="E33" s="45">
        <f>IF($C33="","",VLOOKUP($C33,'f1'!$D$2:$J$1048576,COLUMN(Données_différentes_sur_!E33)-2,FALSE))</f>
        <v>41060</v>
      </c>
      <c r="F33" s="48">
        <f>IF($C33="","",VLOOKUP($C33,'f1'!$D$2:$J$1048576,COLUMN(Données_différentes_sur_!F33)-2,FALSE))</f>
        <v>0.36</v>
      </c>
      <c r="G33" s="44">
        <f>IF($C33="","",VLOOKUP($C33,'f1'!$D$2:$J$1048576,COLUMN(Données_différentes_sur_!G33)-2,FALSE))</f>
        <v>78</v>
      </c>
      <c r="H33" s="44">
        <f>IF($C33="","",VLOOKUP($C33,'f1'!$D$2:$J$1048576,COLUMN(Données_différentes_sur_!H33)-2,FALSE))</f>
        <v>69</v>
      </c>
      <c r="I33" s="45" t="str">
        <f>IF($C33="","",VLOOKUP($C33,'f1'!$D$2:$J$1048576,COLUMN(Données_différentes_sur_!I33)-2,FALSE))</f>
        <v>2011-07</v>
      </c>
      <c r="J33" s="41">
        <f>IF(K33="","",VLOOKUP(K33,'f2'!$B$2:$I$1048576,8,FALSE))</f>
        <v>35</v>
      </c>
      <c r="K33" s="43" t="str">
        <f t="shared" si="0"/>
        <v>DEMANGE MARTIAL</v>
      </c>
      <c r="L33" s="45">
        <f>IF($K33="","",VLOOKUP($K33,'f2'!$B$2:$I$1048576,COLUMN(Données_différentes_sur_!L33)-10,FALSE))</f>
        <v>40787</v>
      </c>
      <c r="M33" s="45">
        <f>IF($K33="","",VLOOKUP($K33,'f2'!$B$2:$I$1048576,COLUMN(Données_différentes_sur_!M33)-10,FALSE))</f>
        <v>41152</v>
      </c>
      <c r="N33" s="48">
        <f>IF($K33="","",VLOOKUP($K33,'f2'!$B$2:$I$1048576,COLUMN(Données_différentes_sur_!N33)-10,FALSE))</f>
        <v>0.65</v>
      </c>
      <c r="O33" s="44">
        <f>IF($K33="","",VLOOKUP($K33,'f2'!$B$2:$I$1048576,COLUMN(Données_différentes_sur_!O33)-10,FALSE))</f>
        <v>130</v>
      </c>
      <c r="P33" s="44">
        <f>IF($K33="","",VLOOKUP($K33,'f2'!$B$2:$I$1048576,COLUMN(Données_différentes_sur_!P33)-10,FALSE))</f>
        <v>69</v>
      </c>
      <c r="Q33" s="46" t="str">
        <f>IF($K33="","",VLOOKUP($K33,'f2'!$B$2:$I$1048576,COLUMN(Données_différentes_sur_!Q33)-10,FALSE))</f>
        <v>2011-08</v>
      </c>
    </row>
    <row r="34" spans="1:17" x14ac:dyDescent="0.2">
      <c r="A34" s="42">
        <v>32</v>
      </c>
      <c r="B34" s="41">
        <f>IF(C34="","",VLOOKUP(A34,'f1'!$B$2:$D$1778,2,FALSE))</f>
        <v>32</v>
      </c>
      <c r="C34" s="43" t="str">
        <f>IF(A34&lt;SUM('f1'!A33:A1809),VLOOKUP(A34,'f1'!$B$2:$D$1778,3,FALSE),"")</f>
        <v>DIEUDONNE CRYSTEL</v>
      </c>
      <c r="D34" s="45">
        <f>IF($C34="","",VLOOKUP($C34,'f1'!$D$2:$J$1048576,COLUMN(Données_différentes_sur_!D34)-2,FALSE))</f>
        <v>40391</v>
      </c>
      <c r="E34" s="45">
        <f>IF($C34="","",VLOOKUP($C34,'f1'!$D$2:$J$1048576,COLUMN(Données_différentes_sur_!E34)-2,FALSE))</f>
        <v>40755</v>
      </c>
      <c r="F34" s="48">
        <f>IF($C34="","",VLOOKUP($C34,'f1'!$D$2:$J$1048576,COLUMN(Données_différentes_sur_!F34)-2,FALSE))</f>
        <v>0.51</v>
      </c>
      <c r="G34" s="44">
        <f>IF($C34="","",VLOOKUP($C34,'f1'!$D$2:$J$1048576,COLUMN(Données_différentes_sur_!G34)-2,FALSE))</f>
        <v>52</v>
      </c>
      <c r="H34" s="44">
        <f>IF($C34="","",VLOOKUP($C34,'f1'!$D$2:$J$1048576,COLUMN(Données_différentes_sur_!H34)-2,FALSE))</f>
        <v>71</v>
      </c>
      <c r="I34" s="45" t="str">
        <f>IF($C34="","",VLOOKUP($C34,'f1'!$D$2:$J$1048576,COLUMN(Données_différentes_sur_!I34)-2,FALSE))</f>
        <v>2011-07</v>
      </c>
      <c r="J34" s="41">
        <f>IF(K34="","",VLOOKUP(K34,'f2'!$B$2:$I$1048576,8,FALSE))</f>
        <v>36</v>
      </c>
      <c r="K34" s="43" t="str">
        <f t="shared" si="0"/>
        <v>DIEUDONNE CRYSTEL</v>
      </c>
      <c r="L34" s="45">
        <f>IF($K34="","",VLOOKUP($K34,'f2'!$B$2:$I$1048576,COLUMN(Données_différentes_sur_!L34)-10,FALSE))</f>
        <v>40634</v>
      </c>
      <c r="M34" s="45">
        <f>IF($K34="","",VLOOKUP($K34,'f2'!$B$2:$I$1048576,COLUMN(Données_différentes_sur_!M34)-10,FALSE))</f>
        <v>40999</v>
      </c>
      <c r="N34" s="48">
        <f>IF($K34="","",VLOOKUP($K34,'f2'!$B$2:$I$1048576,COLUMN(Données_différentes_sur_!N34)-10,FALSE))</f>
        <v>0.21</v>
      </c>
      <c r="O34" s="44">
        <f>IF($K34="","",VLOOKUP($K34,'f2'!$B$2:$I$1048576,COLUMN(Données_différentes_sur_!O34)-10,FALSE))</f>
        <v>120</v>
      </c>
      <c r="P34" s="44">
        <f>IF($K34="","",VLOOKUP($K34,'f2'!$B$2:$I$1048576,COLUMN(Données_différentes_sur_!P34)-10,FALSE))</f>
        <v>71</v>
      </c>
      <c r="Q34" s="46" t="str">
        <f>IF($K34="","",VLOOKUP($K34,'f2'!$B$2:$I$1048576,COLUMN(Données_différentes_sur_!Q34)-10,FALSE))</f>
        <v>2011-08</v>
      </c>
    </row>
    <row r="35" spans="1:17" x14ac:dyDescent="0.2">
      <c r="A35" s="42">
        <v>33</v>
      </c>
      <c r="B35" s="41">
        <f>IF(C35="","",VLOOKUP(A35,'f1'!$B$2:$D$1778,2,FALSE))</f>
        <v>33</v>
      </c>
      <c r="C35" s="43" t="str">
        <f>IF(A35&lt;SUM('f1'!A34:A1810),VLOOKUP(A35,'f1'!$B$2:$D$1778,3,FALSE),"")</f>
        <v>DOUBLE YANNICK</v>
      </c>
      <c r="D35" s="45">
        <f>IF($C35="","",VLOOKUP($C35,'f1'!$D$2:$J$1048576,COLUMN(Données_différentes_sur_!D35)-2,FALSE))</f>
        <v>40695</v>
      </c>
      <c r="E35" s="45">
        <f>IF($C35="","",VLOOKUP($C35,'f1'!$D$2:$J$1048576,COLUMN(Données_différentes_sur_!E35)-2,FALSE))</f>
        <v>41060</v>
      </c>
      <c r="F35" s="48">
        <f>IF($C35="","",VLOOKUP($C35,'f1'!$D$2:$J$1048576,COLUMN(Données_différentes_sur_!F35)-2,FALSE))</f>
        <v>0.14000000000000001</v>
      </c>
      <c r="G35" s="44">
        <f>IF($C35="","",VLOOKUP($C35,'f1'!$D$2:$J$1048576,COLUMN(Données_différentes_sur_!G35)-2,FALSE))</f>
        <v>78</v>
      </c>
      <c r="H35" s="44">
        <f>IF($C35="","",VLOOKUP($C35,'f1'!$D$2:$J$1048576,COLUMN(Données_différentes_sur_!H35)-2,FALSE))</f>
        <v>73</v>
      </c>
      <c r="I35" s="45" t="str">
        <f>IF($C35="","",VLOOKUP($C35,'f1'!$D$2:$J$1048576,COLUMN(Données_différentes_sur_!I35)-2,FALSE))</f>
        <v>2011-07</v>
      </c>
      <c r="J35" s="41">
        <f>IF(K35="","",VLOOKUP(K35,'f2'!$B$2:$I$1048576,8,FALSE))</f>
        <v>37</v>
      </c>
      <c r="K35" s="43" t="str">
        <f t="shared" si="0"/>
        <v>DOUBLE YANNICK</v>
      </c>
      <c r="L35" s="45">
        <f>IF($K35="","",VLOOKUP($K35,'f2'!$B$2:$I$1048576,COLUMN(Données_différentes_sur_!L35)-10,FALSE))</f>
        <v>40664</v>
      </c>
      <c r="M35" s="45">
        <f>IF($K35="","",VLOOKUP($K35,'f2'!$B$2:$I$1048576,COLUMN(Données_différentes_sur_!M35)-10,FALSE))</f>
        <v>41029</v>
      </c>
      <c r="N35" s="48">
        <f>IF($K35="","",VLOOKUP($K35,'f2'!$B$2:$I$1048576,COLUMN(Données_différentes_sur_!N35)-10,FALSE))</f>
        <v>0.21</v>
      </c>
      <c r="O35" s="44">
        <f>IF($K35="","",VLOOKUP($K35,'f2'!$B$2:$I$1048576,COLUMN(Données_différentes_sur_!O35)-10,FALSE))</f>
        <v>76</v>
      </c>
      <c r="P35" s="44">
        <f>IF($K35="","",VLOOKUP($K35,'f2'!$B$2:$I$1048576,COLUMN(Données_différentes_sur_!P35)-10,FALSE))</f>
        <v>73</v>
      </c>
      <c r="Q35" s="46" t="str">
        <f>IF($K35="","",VLOOKUP($K35,'f2'!$B$2:$I$1048576,COLUMN(Données_différentes_sur_!Q35)-10,FALSE))</f>
        <v>2011-08</v>
      </c>
    </row>
    <row r="36" spans="1:17" x14ac:dyDescent="0.2">
      <c r="A36" s="42">
        <v>34</v>
      </c>
      <c r="B36" s="41">
        <f>IF(C36="","",VLOOKUP(A36,'f1'!$B$2:$D$1778,2,FALSE))</f>
        <v>34</v>
      </c>
      <c r="C36" s="43" t="str">
        <f>IF(A36&lt;SUM('f1'!A35:A1811),VLOOKUP(A36,'f1'!$B$2:$D$1778,3,FALSE),"")</f>
        <v>DOUCET LUDOVIC</v>
      </c>
      <c r="D36" s="45">
        <f>IF($C36="","",VLOOKUP($C36,'f1'!$D$2:$J$1048576,COLUMN(Données_différentes_sur_!D36)-2,FALSE))</f>
        <v>40452</v>
      </c>
      <c r="E36" s="45">
        <f>IF($C36="","",VLOOKUP($C36,'f1'!$D$2:$J$1048576,COLUMN(Données_différentes_sur_!E36)-2,FALSE))</f>
        <v>40694</v>
      </c>
      <c r="F36" s="48">
        <f>IF($C36="","",VLOOKUP($C36,'f1'!$D$2:$J$1048576,COLUMN(Données_différentes_sur_!F36)-2,FALSE))</f>
        <v>0.1</v>
      </c>
      <c r="G36" s="44">
        <f>IF($C36="","",VLOOKUP($C36,'f1'!$D$2:$J$1048576,COLUMN(Données_différentes_sur_!G36)-2,FALSE))</f>
        <v>105</v>
      </c>
      <c r="H36" s="44">
        <f>IF($C36="","",VLOOKUP($C36,'f1'!$D$2:$J$1048576,COLUMN(Données_différentes_sur_!H36)-2,FALSE))</f>
        <v>75</v>
      </c>
      <c r="I36" s="45" t="str">
        <f>IF($C36="","",VLOOKUP($C36,'f1'!$D$2:$J$1048576,COLUMN(Données_différentes_sur_!I36)-2,FALSE))</f>
        <v>2011-07</v>
      </c>
      <c r="J36" s="41">
        <f>IF(K36="","",VLOOKUP(K36,'f2'!$B$2:$I$1048576,8,FALSE))</f>
        <v>38</v>
      </c>
      <c r="K36" s="43" t="str">
        <f t="shared" si="0"/>
        <v>DOUCET LUDOVIC</v>
      </c>
      <c r="L36" s="45">
        <f>IF($K36="","",VLOOKUP($K36,'f2'!$B$2:$I$1048576,COLUMN(Données_différentes_sur_!L36)-10,FALSE))</f>
        <v>40664</v>
      </c>
      <c r="M36" s="45">
        <f>IF($K36="","",VLOOKUP($K36,'f2'!$B$2:$I$1048576,COLUMN(Données_différentes_sur_!M36)-10,FALSE))</f>
        <v>41029</v>
      </c>
      <c r="N36" s="48">
        <f>IF($K36="","",VLOOKUP($K36,'f2'!$B$2:$I$1048576,COLUMN(Données_différentes_sur_!N36)-10,FALSE))</f>
        <v>0.27</v>
      </c>
      <c r="O36" s="44">
        <f>IF($K36="","",VLOOKUP($K36,'f2'!$B$2:$I$1048576,COLUMN(Données_différentes_sur_!O36)-10,FALSE))</f>
        <v>78</v>
      </c>
      <c r="P36" s="44">
        <f>IF($K36="","",VLOOKUP($K36,'f2'!$B$2:$I$1048576,COLUMN(Données_différentes_sur_!P36)-10,FALSE))</f>
        <v>75</v>
      </c>
      <c r="Q36" s="46" t="str">
        <f>IF($K36="","",VLOOKUP($K36,'f2'!$B$2:$I$1048576,COLUMN(Données_différentes_sur_!Q36)-10,FALSE))</f>
        <v>2011-08</v>
      </c>
    </row>
    <row r="37" spans="1:17" x14ac:dyDescent="0.2">
      <c r="A37" s="42">
        <v>35</v>
      </c>
      <c r="B37" s="41">
        <f>IF(C37="","",VLOOKUP(A37,'f1'!$B$2:$D$1778,2,FALSE))</f>
        <v>35</v>
      </c>
      <c r="C37" s="43" t="str">
        <f>IF(A37&lt;SUM('f1'!A36:A1812),VLOOKUP(A37,'f1'!$B$2:$D$1778,3,FALSE),"")</f>
        <v>ERTET NICOLAS</v>
      </c>
      <c r="D37" s="45">
        <f>IF($C37="","",VLOOKUP($C37,'f1'!$D$2:$J$1048576,COLUMN(Données_différentes_sur_!D37)-2,FALSE))</f>
        <v>40725</v>
      </c>
      <c r="E37" s="45">
        <f>IF($C37="","",VLOOKUP($C37,'f1'!$D$2:$J$1048576,COLUMN(Données_différentes_sur_!E37)-2,FALSE))</f>
        <v>41090</v>
      </c>
      <c r="F37" s="48">
        <f>IF($C37="","",VLOOKUP($C37,'f1'!$D$2:$J$1048576,COLUMN(Données_différentes_sur_!F37)-2,FALSE))</f>
        <v>0.65</v>
      </c>
      <c r="G37" s="44">
        <f>IF($C37="","",VLOOKUP($C37,'f1'!$D$2:$J$1048576,COLUMN(Données_différentes_sur_!G37)-2,FALSE))</f>
        <v>78</v>
      </c>
      <c r="H37" s="44">
        <f>IF($C37="","",VLOOKUP($C37,'f1'!$D$2:$J$1048576,COLUMN(Données_différentes_sur_!H37)-2,FALSE))</f>
        <v>77</v>
      </c>
      <c r="I37" s="45" t="str">
        <f>IF($C37="","",VLOOKUP($C37,'f1'!$D$2:$J$1048576,COLUMN(Données_différentes_sur_!I37)-2,FALSE))</f>
        <v>2011-07</v>
      </c>
      <c r="J37" s="41">
        <f>IF(K37="","",VLOOKUP(K37,'f2'!$B$2:$I$1048576,8,FALSE))</f>
        <v>39</v>
      </c>
      <c r="K37" s="43" t="str">
        <f t="shared" si="0"/>
        <v>ERTET NICOLAS</v>
      </c>
      <c r="L37" s="45">
        <f>IF($K37="","",VLOOKUP($K37,'f2'!$B$2:$I$1048576,COLUMN(Données_différentes_sur_!L37)-10,FALSE))</f>
        <v>40452</v>
      </c>
      <c r="M37" s="45">
        <f>IF($K37="","",VLOOKUP($K37,'f2'!$B$2:$I$1048576,COLUMN(Données_différentes_sur_!M37)-10,FALSE))</f>
        <v>40816</v>
      </c>
      <c r="N37" s="48">
        <f>IF($K37="","",VLOOKUP($K37,'f2'!$B$2:$I$1048576,COLUMN(Données_différentes_sur_!N37)-10,FALSE))</f>
        <v>0.21</v>
      </c>
      <c r="O37" s="44">
        <f>IF($K37="","",VLOOKUP($K37,'f2'!$B$2:$I$1048576,COLUMN(Données_différentes_sur_!O37)-10,FALSE))</f>
        <v>104</v>
      </c>
      <c r="P37" s="44">
        <f>IF($K37="","",VLOOKUP($K37,'f2'!$B$2:$I$1048576,COLUMN(Données_différentes_sur_!P37)-10,FALSE))</f>
        <v>77</v>
      </c>
      <c r="Q37" s="46" t="str">
        <f>IF($K37="","",VLOOKUP($K37,'f2'!$B$2:$I$1048576,COLUMN(Données_différentes_sur_!Q37)-10,FALSE))</f>
        <v>2011-08</v>
      </c>
    </row>
    <row r="38" spans="1:17" x14ac:dyDescent="0.2">
      <c r="A38" s="42">
        <v>36</v>
      </c>
      <c r="B38" s="41">
        <f>IF(C38="","",VLOOKUP(A38,'f1'!$B$2:$D$1778,2,FALSE))</f>
        <v>36</v>
      </c>
      <c r="C38" s="43" t="str">
        <f>IF(A38&lt;SUM('f1'!A37:A1813),VLOOKUP(A38,'f1'!$B$2:$D$1778,3,FALSE),"")</f>
        <v>ESTINGOY CHARLY</v>
      </c>
      <c r="D38" s="45">
        <f>IF($C38="","",VLOOKUP($C38,'f1'!$D$2:$J$1048576,COLUMN(Données_différentes_sur_!D38)-2,FALSE))</f>
        <v>40575</v>
      </c>
      <c r="E38" s="45">
        <f>IF($C38="","",VLOOKUP($C38,'f1'!$D$2:$J$1048576,COLUMN(Données_différentes_sur_!E38)-2,FALSE))</f>
        <v>41305</v>
      </c>
      <c r="F38" s="48">
        <f>IF($C38="","",VLOOKUP($C38,'f1'!$D$2:$J$1048576,COLUMN(Données_différentes_sur_!F38)-2,FALSE))</f>
        <v>0.1</v>
      </c>
      <c r="G38" s="44">
        <f>IF($C38="","",VLOOKUP($C38,'f1'!$D$2:$J$1048576,COLUMN(Données_différentes_sur_!G38)-2,FALSE))</f>
        <v>96</v>
      </c>
      <c r="H38" s="44">
        <f>IF($C38="","",VLOOKUP($C38,'f1'!$D$2:$J$1048576,COLUMN(Données_différentes_sur_!H38)-2,FALSE))</f>
        <v>79</v>
      </c>
      <c r="I38" s="45" t="str">
        <f>IF($C38="","",VLOOKUP($C38,'f1'!$D$2:$J$1048576,COLUMN(Données_différentes_sur_!I38)-2,FALSE))</f>
        <v>2011-07</v>
      </c>
      <c r="J38" s="41">
        <f>IF(K38="","",VLOOKUP(K38,'f2'!$B$2:$I$1048576,8,FALSE))</f>
        <v>40</v>
      </c>
      <c r="K38" s="43" t="str">
        <f t="shared" si="0"/>
        <v>ESTINGOY CHARLY</v>
      </c>
      <c r="L38" s="45">
        <f>IF($K38="","",VLOOKUP($K38,'f2'!$B$2:$I$1048576,COLUMN(Données_différentes_sur_!L38)-10,FALSE))</f>
        <v>40695</v>
      </c>
      <c r="M38" s="45">
        <f>IF($K38="","",VLOOKUP($K38,'f2'!$B$2:$I$1048576,COLUMN(Données_différentes_sur_!M38)-10,FALSE))</f>
        <v>41060</v>
      </c>
      <c r="N38" s="48">
        <f>IF($K38="","",VLOOKUP($K38,'f2'!$B$2:$I$1048576,COLUMN(Données_différentes_sur_!N38)-10,FALSE))</f>
        <v>0.36</v>
      </c>
      <c r="O38" s="44">
        <f>IF($K38="","",VLOOKUP($K38,'f2'!$B$2:$I$1048576,COLUMN(Données_différentes_sur_!O38)-10,FALSE))</f>
        <v>156</v>
      </c>
      <c r="P38" s="44">
        <f>IF($K38="","",VLOOKUP($K38,'f2'!$B$2:$I$1048576,COLUMN(Données_différentes_sur_!P38)-10,FALSE))</f>
        <v>79</v>
      </c>
      <c r="Q38" s="46" t="str">
        <f>IF($K38="","",VLOOKUP($K38,'f2'!$B$2:$I$1048576,COLUMN(Données_différentes_sur_!Q38)-10,FALSE))</f>
        <v>2011-08</v>
      </c>
    </row>
    <row r="39" spans="1:17" x14ac:dyDescent="0.2">
      <c r="A39" s="42">
        <v>37</v>
      </c>
      <c r="B39" s="41">
        <f>IF(C39="","",VLOOKUP(A39,'f1'!$B$2:$D$1778,2,FALSE))</f>
        <v>37</v>
      </c>
      <c r="C39" s="43" t="str">
        <f>IF(A39&lt;SUM('f1'!A38:A1814),VLOOKUP(A39,'f1'!$B$2:$D$1778,3,FALSE),"")</f>
        <v>FONTAIMPE MEHDI</v>
      </c>
      <c r="D39" s="45">
        <f>IF($C39="","",VLOOKUP($C39,'f1'!$D$2:$J$1048576,COLUMN(Données_différentes_sur_!D39)-2,FALSE))</f>
        <v>40725</v>
      </c>
      <c r="E39" s="45">
        <f>IF($C39="","",VLOOKUP($C39,'f1'!$D$2:$J$1048576,COLUMN(Données_différentes_sur_!E39)-2,FALSE))</f>
        <v>41090</v>
      </c>
      <c r="F39" s="48">
        <f>IF($C39="","",VLOOKUP($C39,'f1'!$D$2:$J$1048576,COLUMN(Données_différentes_sur_!F39)-2,FALSE))</f>
        <v>0.65</v>
      </c>
      <c r="G39" s="44">
        <f>IF($C39="","",VLOOKUP($C39,'f1'!$D$2:$J$1048576,COLUMN(Données_différentes_sur_!G39)-2,FALSE))</f>
        <v>104</v>
      </c>
      <c r="H39" s="44">
        <f>IF($C39="","",VLOOKUP($C39,'f1'!$D$2:$J$1048576,COLUMN(Données_différentes_sur_!H39)-2,FALSE))</f>
        <v>81</v>
      </c>
      <c r="I39" s="45" t="str">
        <f>IF($C39="","",VLOOKUP($C39,'f1'!$D$2:$J$1048576,COLUMN(Données_différentes_sur_!I39)-2,FALSE))</f>
        <v>2011-07</v>
      </c>
      <c r="J39" s="41">
        <f>IF(K39="","",VLOOKUP(K39,'f2'!$B$2:$I$1048576,8,FALSE))</f>
        <v>41</v>
      </c>
      <c r="K39" s="43" t="str">
        <f t="shared" si="0"/>
        <v>FONTAIMPE MEHDI</v>
      </c>
      <c r="L39" s="45">
        <f>IF($K39="","",VLOOKUP($K39,'f2'!$B$2:$I$1048576,COLUMN(Données_différentes_sur_!L39)-10,FALSE))</f>
        <v>40634</v>
      </c>
      <c r="M39" s="45">
        <f>IF($K39="","",VLOOKUP($K39,'f2'!$B$2:$I$1048576,COLUMN(Données_différentes_sur_!M39)-10,FALSE))</f>
        <v>40999</v>
      </c>
      <c r="N39" s="48">
        <f>IF($K39="","",VLOOKUP($K39,'f2'!$B$2:$I$1048576,COLUMN(Données_différentes_sur_!N39)-10,FALSE))</f>
        <v>0.1</v>
      </c>
      <c r="O39" s="44">
        <f>IF($K39="","",VLOOKUP($K39,'f2'!$B$2:$I$1048576,COLUMN(Données_différentes_sur_!O39)-10,FALSE))</f>
        <v>156</v>
      </c>
      <c r="P39" s="44">
        <f>IF($K39="","",VLOOKUP($K39,'f2'!$B$2:$I$1048576,COLUMN(Données_différentes_sur_!P39)-10,FALSE))</f>
        <v>81</v>
      </c>
      <c r="Q39" s="46" t="str">
        <f>IF($K39="","",VLOOKUP($K39,'f2'!$B$2:$I$1048576,COLUMN(Données_différentes_sur_!Q39)-10,FALSE))</f>
        <v>2011-08</v>
      </c>
    </row>
    <row r="40" spans="1:17" x14ac:dyDescent="0.2">
      <c r="A40" s="42">
        <v>38</v>
      </c>
      <c r="B40" s="41">
        <f>IF(C40="","",VLOOKUP(A40,'f1'!$B$2:$D$1778,2,FALSE))</f>
        <v>38</v>
      </c>
      <c r="C40" s="43" t="str">
        <f>IF(A40&lt;SUM('f1'!A39:A1815),VLOOKUP(A40,'f1'!$B$2:$D$1778,3,FALSE),"")</f>
        <v>FRANTZ SAMUEL</v>
      </c>
      <c r="D40" s="45">
        <f>IF($C40="","",VLOOKUP($C40,'f1'!$D$2:$J$1048576,COLUMN(Données_différentes_sur_!D40)-2,FALSE))</f>
        <v>40391</v>
      </c>
      <c r="E40" s="45">
        <f>IF($C40="","",VLOOKUP($C40,'f1'!$D$2:$J$1048576,COLUMN(Données_différentes_sur_!E40)-2,FALSE))</f>
        <v>40939</v>
      </c>
      <c r="F40" s="48">
        <f>IF($C40="","",VLOOKUP($C40,'f1'!$D$2:$J$1048576,COLUMN(Données_différentes_sur_!F40)-2,FALSE))</f>
        <v>0.1</v>
      </c>
      <c r="G40" s="44">
        <f>IF($C40="","",VLOOKUP($C40,'f1'!$D$2:$J$1048576,COLUMN(Données_différentes_sur_!G40)-2,FALSE))</f>
        <v>144</v>
      </c>
      <c r="H40" s="44">
        <f>IF($C40="","",VLOOKUP($C40,'f1'!$D$2:$J$1048576,COLUMN(Données_différentes_sur_!H40)-2,FALSE))</f>
        <v>83</v>
      </c>
      <c r="I40" s="45" t="str">
        <f>IF($C40="","",VLOOKUP($C40,'f1'!$D$2:$J$1048576,COLUMN(Données_différentes_sur_!I40)-2,FALSE))</f>
        <v>2011-07</v>
      </c>
      <c r="J40" s="41">
        <f>IF(K40="","",VLOOKUP(K40,'f2'!$B$2:$I$1048576,8,FALSE))</f>
        <v>42</v>
      </c>
      <c r="K40" s="43" t="str">
        <f t="shared" si="0"/>
        <v>FRANTZ SAMUEL</v>
      </c>
      <c r="L40" s="45">
        <f>IF($K40="","",VLOOKUP($K40,'f2'!$B$2:$I$1048576,COLUMN(Données_différentes_sur_!L40)-10,FALSE))</f>
        <v>40787</v>
      </c>
      <c r="M40" s="45">
        <f>IF($K40="","",VLOOKUP($K40,'f2'!$B$2:$I$1048576,COLUMN(Données_différentes_sur_!M40)-10,FALSE))</f>
        <v>41152</v>
      </c>
      <c r="N40" s="48">
        <f>IF($K40="","",VLOOKUP($K40,'f2'!$B$2:$I$1048576,COLUMN(Données_différentes_sur_!N40)-10,FALSE))</f>
        <v>0.27</v>
      </c>
      <c r="O40" s="44">
        <f>IF($K40="","",VLOOKUP($K40,'f2'!$B$2:$I$1048576,COLUMN(Données_différentes_sur_!O40)-10,FALSE))</f>
        <v>130</v>
      </c>
      <c r="P40" s="44">
        <f>IF($K40="","",VLOOKUP($K40,'f2'!$B$2:$I$1048576,COLUMN(Données_différentes_sur_!P40)-10,FALSE))</f>
        <v>83</v>
      </c>
      <c r="Q40" s="46" t="str">
        <f>IF($K40="","",VLOOKUP($K40,'f2'!$B$2:$I$1048576,COLUMN(Données_différentes_sur_!Q40)-10,FALSE))</f>
        <v>2011-08</v>
      </c>
    </row>
    <row r="41" spans="1:17" x14ac:dyDescent="0.2">
      <c r="A41" s="42">
        <v>39</v>
      </c>
      <c r="B41" s="41">
        <f>IF(C41="","",VLOOKUP(A41,'f1'!$B$2:$D$1778,2,FALSE))</f>
        <v>39</v>
      </c>
      <c r="C41" s="43" t="str">
        <f>IF(A41&lt;SUM('f1'!A40:A1816),VLOOKUP(A41,'f1'!$B$2:$D$1778,3,FALSE),"")</f>
        <v>FRATINI DOMINIQUE</v>
      </c>
      <c r="D41" s="45">
        <f>IF($C41="","",VLOOKUP($C41,'f1'!$D$2:$J$1048576,COLUMN(Données_différentes_sur_!D41)-2,FALSE))</f>
        <v>40695</v>
      </c>
      <c r="E41" s="45">
        <f>IF($C41="","",VLOOKUP($C41,'f1'!$D$2:$J$1048576,COLUMN(Données_différentes_sur_!E41)-2,FALSE))</f>
        <v>41425</v>
      </c>
      <c r="F41" s="48">
        <f>IF($C41="","",VLOOKUP($C41,'f1'!$D$2:$J$1048576,COLUMN(Données_différentes_sur_!F41)-2,FALSE))</f>
        <v>0.27</v>
      </c>
      <c r="G41" s="44">
        <f>IF($C41="","",VLOOKUP($C41,'f1'!$D$2:$J$1048576,COLUMN(Données_différentes_sur_!G41)-2,FALSE))</f>
        <v>156</v>
      </c>
      <c r="H41" s="44">
        <f>IF($C41="","",VLOOKUP($C41,'f1'!$D$2:$J$1048576,COLUMN(Données_différentes_sur_!H41)-2,FALSE))</f>
        <v>85</v>
      </c>
      <c r="I41" s="45" t="str">
        <f>IF($C41="","",VLOOKUP($C41,'f1'!$D$2:$J$1048576,COLUMN(Données_différentes_sur_!I41)-2,FALSE))</f>
        <v>2011-07</v>
      </c>
      <c r="J41" s="41">
        <f>IF(K41="","",VLOOKUP(K41,'f2'!$B$2:$I$1048576,8,FALSE))</f>
        <v>43</v>
      </c>
      <c r="K41" s="43" t="str">
        <f t="shared" si="0"/>
        <v>FRATINI DOMINIQUE</v>
      </c>
      <c r="L41" s="45">
        <f>IF($K41="","",VLOOKUP($K41,'f2'!$B$2:$I$1048576,COLUMN(Données_différentes_sur_!L41)-10,FALSE))</f>
        <v>40179</v>
      </c>
      <c r="M41" s="45">
        <f>IF($K41="","",VLOOKUP($K41,'f2'!$B$2:$I$1048576,COLUMN(Données_différentes_sur_!M41)-10,FALSE))</f>
        <v>40724</v>
      </c>
      <c r="N41" s="48">
        <f>IF($K41="","",VLOOKUP($K41,'f2'!$B$2:$I$1048576,COLUMN(Données_différentes_sur_!N41)-10,FALSE))</f>
        <v>0.73</v>
      </c>
      <c r="O41" s="44">
        <f>IF($K41="","",VLOOKUP($K41,'f2'!$B$2:$I$1048576,COLUMN(Données_différentes_sur_!O41)-10,FALSE))</f>
        <v>144</v>
      </c>
      <c r="P41" s="44">
        <f>IF($K41="","",VLOOKUP($K41,'f2'!$B$2:$I$1048576,COLUMN(Données_différentes_sur_!P41)-10,FALSE))</f>
        <v>85</v>
      </c>
      <c r="Q41" s="46" t="str">
        <f>IF($K41="","",VLOOKUP($K41,'f2'!$B$2:$I$1048576,COLUMN(Données_différentes_sur_!Q41)-10,FALSE))</f>
        <v>2011-08</v>
      </c>
    </row>
    <row r="42" spans="1:17" x14ac:dyDescent="0.2">
      <c r="A42" s="42">
        <v>40</v>
      </c>
      <c r="B42" s="41">
        <f>IF(C42="","",VLOOKUP(A42,'f1'!$B$2:$D$1778,2,FALSE))</f>
        <v>40</v>
      </c>
      <c r="C42" s="43" t="str">
        <f>IF(A42&lt;SUM('f1'!A41:A1817),VLOOKUP(A42,'f1'!$B$2:$D$1778,3,FALSE),"")</f>
        <v>FRATINI JEAN PHILIPPE</v>
      </c>
      <c r="D42" s="45">
        <f>IF($C42="","",VLOOKUP($C42,'f1'!$D$2:$J$1048576,COLUMN(Données_différentes_sur_!D42)-2,FALSE))</f>
        <v>40575</v>
      </c>
      <c r="E42" s="45">
        <f>IF($C42="","",VLOOKUP($C42,'f1'!$D$2:$J$1048576,COLUMN(Données_différentes_sur_!E42)-2,FALSE))</f>
        <v>41305</v>
      </c>
      <c r="F42" s="48">
        <f>IF($C42="","",VLOOKUP($C42,'f1'!$D$2:$J$1048576,COLUMN(Données_différentes_sur_!F42)-2,FALSE))</f>
        <v>0.27</v>
      </c>
      <c r="G42" s="44">
        <f>IF($C42="","",VLOOKUP($C42,'f1'!$D$2:$J$1048576,COLUMN(Données_différentes_sur_!G42)-2,FALSE))</f>
        <v>312</v>
      </c>
      <c r="H42" s="44">
        <f>IF($C42="","",VLOOKUP($C42,'f1'!$D$2:$J$1048576,COLUMN(Données_différentes_sur_!H42)-2,FALSE))</f>
        <v>87</v>
      </c>
      <c r="I42" s="45" t="str">
        <f>IF($C42="","",VLOOKUP($C42,'f1'!$D$2:$J$1048576,COLUMN(Données_différentes_sur_!I42)-2,FALSE))</f>
        <v>2011-07</v>
      </c>
      <c r="J42" s="41">
        <f>IF(K42="","",VLOOKUP(K42,'f2'!$B$2:$I$1048576,8,FALSE))</f>
        <v>44</v>
      </c>
      <c r="K42" s="43" t="str">
        <f t="shared" si="0"/>
        <v>FRATINI JEAN PHILIPPE</v>
      </c>
      <c r="L42" s="45">
        <f>IF($K42="","",VLOOKUP($K42,'f2'!$B$2:$I$1048576,COLUMN(Données_différentes_sur_!L42)-10,FALSE))</f>
        <v>40087</v>
      </c>
      <c r="M42" s="45">
        <f>IF($K42="","",VLOOKUP($K42,'f2'!$B$2:$I$1048576,COLUMN(Données_différentes_sur_!M42)-10,FALSE))</f>
        <v>40816</v>
      </c>
      <c r="N42" s="48">
        <f>IF($K42="","",VLOOKUP($K42,'f2'!$B$2:$I$1048576,COLUMN(Données_différentes_sur_!N42)-10,FALSE))</f>
        <v>0.73</v>
      </c>
      <c r="O42" s="44">
        <f>IF($K42="","",VLOOKUP($K42,'f2'!$B$2:$I$1048576,COLUMN(Données_différentes_sur_!O42)-10,FALSE))</f>
        <v>208</v>
      </c>
      <c r="P42" s="44">
        <f>IF($K42="","",VLOOKUP($K42,'f2'!$B$2:$I$1048576,COLUMN(Données_différentes_sur_!P42)-10,FALSE))</f>
        <v>87</v>
      </c>
      <c r="Q42" s="46" t="str">
        <f>IF($K42="","",VLOOKUP($K42,'f2'!$B$2:$I$1048576,COLUMN(Données_différentes_sur_!Q42)-10,FALSE))</f>
        <v>2011-08</v>
      </c>
    </row>
    <row r="43" spans="1:17" x14ac:dyDescent="0.2">
      <c r="A43" s="42">
        <v>41</v>
      </c>
      <c r="B43" s="41">
        <f>IF(C43="","",VLOOKUP(A43,'f1'!$B$2:$D$1778,2,FALSE))</f>
        <v>41</v>
      </c>
      <c r="C43" s="43" t="str">
        <f>IF(A43&lt;SUM('f1'!A42:A1818),VLOOKUP(A43,'f1'!$B$2:$D$1778,3,FALSE),"")</f>
        <v>GACHON ROMAIN</v>
      </c>
      <c r="D43" s="45">
        <f>IF($C43="","",VLOOKUP($C43,'f1'!$D$2:$J$1048576,COLUMN(Données_différentes_sur_!D43)-2,FALSE))</f>
        <v>40695</v>
      </c>
      <c r="E43" s="45">
        <f>IF($C43="","",VLOOKUP($C43,'f1'!$D$2:$J$1048576,COLUMN(Données_différentes_sur_!E43)-2,FALSE))</f>
        <v>41060</v>
      </c>
      <c r="F43" s="48">
        <f>IF($C43="","",VLOOKUP($C43,'f1'!$D$2:$J$1048576,COLUMN(Données_différentes_sur_!F43)-2,FALSE))</f>
        <v>0.36</v>
      </c>
      <c r="G43" s="44">
        <f>IF($C43="","",VLOOKUP($C43,'f1'!$D$2:$J$1048576,COLUMN(Données_différentes_sur_!G43)-2,FALSE))</f>
        <v>78</v>
      </c>
      <c r="H43" s="44">
        <f>IF($C43="","",VLOOKUP($C43,'f1'!$D$2:$J$1048576,COLUMN(Données_différentes_sur_!H43)-2,FALSE))</f>
        <v>89</v>
      </c>
      <c r="I43" s="45" t="str">
        <f>IF($C43="","",VLOOKUP($C43,'f1'!$D$2:$J$1048576,COLUMN(Données_différentes_sur_!I43)-2,FALSE))</f>
        <v>2011-07</v>
      </c>
      <c r="J43" s="41">
        <f>IF(K43="","",VLOOKUP(K43,'f2'!$B$2:$I$1048576,8,FALSE))</f>
        <v>45</v>
      </c>
      <c r="K43" s="43" t="str">
        <f t="shared" si="0"/>
        <v>GACHON ROMAIN</v>
      </c>
      <c r="L43" s="45">
        <f>IF($K43="","",VLOOKUP($K43,'f2'!$B$2:$I$1048576,COLUMN(Données_différentes_sur_!L43)-10,FALSE))</f>
        <v>40756</v>
      </c>
      <c r="M43" s="45">
        <f>IF($K43="","",VLOOKUP($K43,'f2'!$B$2:$I$1048576,COLUMN(Données_différentes_sur_!M43)-10,FALSE))</f>
        <v>41121</v>
      </c>
      <c r="N43" s="48">
        <f>IF($K43="","",VLOOKUP($K43,'f2'!$B$2:$I$1048576,COLUMN(Données_différentes_sur_!N43)-10,FALSE))</f>
        <v>0.27</v>
      </c>
      <c r="O43" s="44">
        <f>IF($K43="","",VLOOKUP($K43,'f2'!$B$2:$I$1048576,COLUMN(Données_différentes_sur_!O43)-10,FALSE))</f>
        <v>104</v>
      </c>
      <c r="P43" s="44">
        <f>IF($K43="","",VLOOKUP($K43,'f2'!$B$2:$I$1048576,COLUMN(Données_différentes_sur_!P43)-10,FALSE))</f>
        <v>89</v>
      </c>
      <c r="Q43" s="46" t="str">
        <f>IF($K43="","",VLOOKUP($K43,'f2'!$B$2:$I$1048576,COLUMN(Données_différentes_sur_!Q43)-10,FALSE))</f>
        <v>2011-08</v>
      </c>
    </row>
    <row r="44" spans="1:17" x14ac:dyDescent="0.2">
      <c r="A44" s="42">
        <v>42</v>
      </c>
      <c r="B44" s="41">
        <f>IF(C44="","",VLOOKUP(A44,'f1'!$B$2:$D$1778,2,FALSE))</f>
        <v>42</v>
      </c>
      <c r="C44" s="43" t="str">
        <f>IF(A44&lt;SUM('f1'!A43:A1819),VLOOKUP(A44,'f1'!$B$2:$D$1778,3,FALSE),"")</f>
        <v>GAMBOSO MAXIME</v>
      </c>
      <c r="D44" s="45">
        <f>IF($C44="","",VLOOKUP($C44,'f1'!$D$2:$J$1048576,COLUMN(Données_différentes_sur_!D44)-2,FALSE))</f>
        <v>40695</v>
      </c>
      <c r="E44" s="45">
        <f>IF($C44="","",VLOOKUP($C44,'f1'!$D$2:$J$1048576,COLUMN(Données_différentes_sur_!E44)-2,FALSE))</f>
        <v>41425</v>
      </c>
      <c r="F44" s="48">
        <f>IF($C44="","",VLOOKUP($C44,'f1'!$D$2:$J$1048576,COLUMN(Données_différentes_sur_!F44)-2,FALSE))</f>
        <v>0.36</v>
      </c>
      <c r="G44" s="44">
        <f>IF($C44="","",VLOOKUP($C44,'f1'!$D$2:$J$1048576,COLUMN(Données_différentes_sur_!G44)-2,FALSE))</f>
        <v>156</v>
      </c>
      <c r="H44" s="44">
        <f>IF($C44="","",VLOOKUP($C44,'f1'!$D$2:$J$1048576,COLUMN(Données_différentes_sur_!H44)-2,FALSE))</f>
        <v>91</v>
      </c>
      <c r="I44" s="45" t="str">
        <f>IF($C44="","",VLOOKUP($C44,'f1'!$D$2:$J$1048576,COLUMN(Données_différentes_sur_!I44)-2,FALSE))</f>
        <v>2011-07</v>
      </c>
      <c r="J44" s="41">
        <f>IF(K44="","",VLOOKUP(K44,'f2'!$B$2:$I$1048576,8,FALSE))</f>
        <v>46</v>
      </c>
      <c r="K44" s="43" t="str">
        <f t="shared" si="0"/>
        <v>GAMBOSO MAXIME</v>
      </c>
      <c r="L44" s="45">
        <f>IF($K44="","",VLOOKUP($K44,'f2'!$B$2:$I$1048576,COLUMN(Données_différentes_sur_!L44)-10,FALSE))</f>
        <v>40725</v>
      </c>
      <c r="M44" s="45">
        <f>IF($K44="","",VLOOKUP($K44,'f2'!$B$2:$I$1048576,COLUMN(Données_différentes_sur_!M44)-10,FALSE))</f>
        <v>40877</v>
      </c>
      <c r="N44" s="48">
        <f>IF($K44="","",VLOOKUP($K44,'f2'!$B$2:$I$1048576,COLUMN(Données_différentes_sur_!N44)-10,FALSE))</f>
        <v>0.21</v>
      </c>
      <c r="O44" s="44">
        <f>IF($K44="","",VLOOKUP($K44,'f2'!$B$2:$I$1048576,COLUMN(Données_différentes_sur_!O44)-10,FALSE))</f>
        <v>44</v>
      </c>
      <c r="P44" s="44">
        <f>IF($K44="","",VLOOKUP($K44,'f2'!$B$2:$I$1048576,COLUMN(Données_différentes_sur_!P44)-10,FALSE))</f>
        <v>91</v>
      </c>
      <c r="Q44" s="46" t="str">
        <f>IF($K44="","",VLOOKUP($K44,'f2'!$B$2:$I$1048576,COLUMN(Données_différentes_sur_!Q44)-10,FALSE))</f>
        <v>2011-08</v>
      </c>
    </row>
    <row r="45" spans="1:17" x14ac:dyDescent="0.2">
      <c r="A45" s="42">
        <v>43</v>
      </c>
      <c r="B45" s="41">
        <f>IF(C45="","",VLOOKUP(A45,'f1'!$B$2:$D$1778,2,FALSE))</f>
        <v>43</v>
      </c>
      <c r="C45" s="43" t="str">
        <f>IF(A45&lt;SUM('f1'!A44:A1820),VLOOKUP(A45,'f1'!$B$2:$D$1778,3,FALSE),"")</f>
        <v>GENTIL ALAIN</v>
      </c>
      <c r="D45" s="45">
        <f>IF($C45="","",VLOOKUP($C45,'f1'!$D$2:$J$1048576,COLUMN(Données_différentes_sur_!D45)-2,FALSE))</f>
        <v>40269</v>
      </c>
      <c r="E45" s="45">
        <f>IF($C45="","",VLOOKUP($C45,'f1'!$D$2:$J$1048576,COLUMN(Données_différentes_sur_!E45)-2,FALSE))</f>
        <v>40574</v>
      </c>
      <c r="F45" s="48">
        <f>IF($C45="","",VLOOKUP($C45,'f1'!$D$2:$J$1048576,COLUMN(Données_différentes_sur_!F45)-2,FALSE))</f>
        <v>0.51</v>
      </c>
      <c r="G45" s="44">
        <f>IF($C45="","",VLOOKUP($C45,'f1'!$D$2:$J$1048576,COLUMN(Données_différentes_sur_!G45)-2,FALSE))</f>
        <v>91</v>
      </c>
      <c r="H45" s="44">
        <f>IF($C45="","",VLOOKUP($C45,'f1'!$D$2:$J$1048576,COLUMN(Données_différentes_sur_!H45)-2,FALSE))</f>
        <v>93</v>
      </c>
      <c r="I45" s="45" t="str">
        <f>IF($C45="","",VLOOKUP($C45,'f1'!$D$2:$J$1048576,COLUMN(Données_différentes_sur_!I45)-2,FALSE))</f>
        <v>2011-07</v>
      </c>
      <c r="J45" s="41">
        <f>IF(K45="","",VLOOKUP(K45,'f2'!$B$2:$I$1048576,8,FALSE))</f>
        <v>47</v>
      </c>
      <c r="K45" s="43" t="str">
        <f t="shared" si="0"/>
        <v>GENTIL ALAIN</v>
      </c>
      <c r="L45" s="45">
        <f>IF($K45="","",VLOOKUP($K45,'f2'!$B$2:$I$1048576,COLUMN(Données_différentes_sur_!L45)-10,FALSE))</f>
        <v>40087</v>
      </c>
      <c r="M45" s="45">
        <f>IF($K45="","",VLOOKUP($K45,'f2'!$B$2:$I$1048576,COLUMN(Données_différentes_sur_!M45)-10,FALSE))</f>
        <v>40816</v>
      </c>
      <c r="N45" s="48">
        <f>IF($K45="","",VLOOKUP($K45,'f2'!$B$2:$I$1048576,COLUMN(Données_différentes_sur_!N45)-10,FALSE))</f>
        <v>0.27</v>
      </c>
      <c r="O45" s="44">
        <f>IF($K45="","",VLOOKUP($K45,'f2'!$B$2:$I$1048576,COLUMN(Données_différentes_sur_!O45)-10,FALSE))</f>
        <v>130</v>
      </c>
      <c r="P45" s="44">
        <f>IF($K45="","",VLOOKUP($K45,'f2'!$B$2:$I$1048576,COLUMN(Données_différentes_sur_!P45)-10,FALSE))</f>
        <v>93</v>
      </c>
      <c r="Q45" s="46" t="str">
        <f>IF($K45="","",VLOOKUP($K45,'f2'!$B$2:$I$1048576,COLUMN(Données_différentes_sur_!Q45)-10,FALSE))</f>
        <v>2011-08</v>
      </c>
    </row>
    <row r="46" spans="1:17" x14ac:dyDescent="0.2">
      <c r="A46" s="42">
        <v>44</v>
      </c>
      <c r="B46" s="41">
        <f>IF(C46="","",VLOOKUP(A46,'f1'!$B$2:$D$1778,2,FALSE))</f>
        <v>44</v>
      </c>
      <c r="C46" s="43" t="str">
        <f>IF(A46&lt;SUM('f1'!A45:A1821),VLOOKUP(A46,'f1'!$B$2:$D$1778,3,FALSE),"")</f>
        <v>GENYET BERNADETTE</v>
      </c>
      <c r="D46" s="45">
        <f>IF($C46="","",VLOOKUP($C46,'f1'!$D$2:$J$1048576,COLUMN(Données_différentes_sur_!D46)-2,FALSE))</f>
        <v>40725</v>
      </c>
      <c r="E46" s="45">
        <f>IF($C46="","",VLOOKUP($C46,'f1'!$D$2:$J$1048576,COLUMN(Données_différentes_sur_!E46)-2,FALSE))</f>
        <v>41090</v>
      </c>
      <c r="F46" s="48">
        <f>IF($C46="","",VLOOKUP($C46,'f1'!$D$2:$J$1048576,COLUMN(Données_différentes_sur_!F46)-2,FALSE))</f>
        <v>0.1</v>
      </c>
      <c r="G46" s="44">
        <f>IF($C46="","",VLOOKUP($C46,'f1'!$D$2:$J$1048576,COLUMN(Données_différentes_sur_!G46)-2,FALSE))</f>
        <v>78</v>
      </c>
      <c r="H46" s="44">
        <f>IF($C46="","",VLOOKUP($C46,'f1'!$D$2:$J$1048576,COLUMN(Données_différentes_sur_!H46)-2,FALSE))</f>
        <v>95</v>
      </c>
      <c r="I46" s="45" t="str">
        <f>IF($C46="","",VLOOKUP($C46,'f1'!$D$2:$J$1048576,COLUMN(Données_différentes_sur_!I46)-2,FALSE))</f>
        <v>2011-07</v>
      </c>
      <c r="J46" s="41">
        <f>IF(K46="","",VLOOKUP(K46,'f2'!$B$2:$I$1048576,8,FALSE))</f>
        <v>48</v>
      </c>
      <c r="K46" s="43" t="str">
        <f t="shared" si="0"/>
        <v>GENYET BERNADETTE</v>
      </c>
      <c r="L46" s="45">
        <f>IF($K46="","",VLOOKUP($K46,'f2'!$B$2:$I$1048576,COLUMN(Données_différentes_sur_!L46)-10,FALSE))</f>
        <v>40756</v>
      </c>
      <c r="M46" s="45">
        <f>IF($K46="","",VLOOKUP($K46,'f2'!$B$2:$I$1048576,COLUMN(Données_différentes_sur_!M46)-10,FALSE))</f>
        <v>41121</v>
      </c>
      <c r="N46" s="48">
        <f>IF($K46="","",VLOOKUP($K46,'f2'!$B$2:$I$1048576,COLUMN(Données_différentes_sur_!N46)-10,FALSE))</f>
        <v>0.65</v>
      </c>
      <c r="O46" s="44">
        <f>IF($K46="","",VLOOKUP($K46,'f2'!$B$2:$I$1048576,COLUMN(Données_différentes_sur_!O46)-10,FALSE))</f>
        <v>104</v>
      </c>
      <c r="P46" s="44">
        <f>IF($K46="","",VLOOKUP($K46,'f2'!$B$2:$I$1048576,COLUMN(Données_différentes_sur_!P46)-10,FALSE))</f>
        <v>95</v>
      </c>
      <c r="Q46" s="46" t="str">
        <f>IF($K46="","",VLOOKUP($K46,'f2'!$B$2:$I$1048576,COLUMN(Données_différentes_sur_!Q46)-10,FALSE))</f>
        <v>2011-08</v>
      </c>
    </row>
    <row r="47" spans="1:17" x14ac:dyDescent="0.2">
      <c r="A47" s="42">
        <v>45</v>
      </c>
      <c r="B47" s="41">
        <f>IF(C47="","",VLOOKUP(A47,'f1'!$B$2:$D$1778,2,FALSE))</f>
        <v>45</v>
      </c>
      <c r="C47" s="43" t="str">
        <f>IF(A47&lt;SUM('f1'!A46:A1822),VLOOKUP(A47,'f1'!$B$2:$D$1778,3,FALSE),"")</f>
        <v>GEOFFREY MARIE-JOSEE</v>
      </c>
      <c r="D47" s="45">
        <f>IF($C47="","",VLOOKUP($C47,'f1'!$D$2:$J$1048576,COLUMN(Données_différentes_sur_!D47)-2,FALSE))</f>
        <v>40725</v>
      </c>
      <c r="E47" s="45">
        <f>IF($C47="","",VLOOKUP($C47,'f1'!$D$2:$J$1048576,COLUMN(Données_différentes_sur_!E47)-2,FALSE))</f>
        <v>41090</v>
      </c>
      <c r="F47" s="48">
        <f>IF($C47="","",VLOOKUP($C47,'f1'!$D$2:$J$1048576,COLUMN(Données_différentes_sur_!F47)-2,FALSE))</f>
        <v>0.1</v>
      </c>
      <c r="G47" s="44">
        <f>IF($C47="","",VLOOKUP($C47,'f1'!$D$2:$J$1048576,COLUMN(Données_différentes_sur_!G47)-2,FALSE))</f>
        <v>52</v>
      </c>
      <c r="H47" s="44">
        <f>IF($C47="","",VLOOKUP($C47,'f1'!$D$2:$J$1048576,COLUMN(Données_différentes_sur_!H47)-2,FALSE))</f>
        <v>97</v>
      </c>
      <c r="I47" s="45" t="str">
        <f>IF($C47="","",VLOOKUP($C47,'f1'!$D$2:$J$1048576,COLUMN(Données_différentes_sur_!I47)-2,FALSE))</f>
        <v>2011-07</v>
      </c>
      <c r="J47" s="41">
        <f>IF(K47="","",VLOOKUP(K47,'f2'!$B$2:$I$1048576,8,FALSE))</f>
        <v>49</v>
      </c>
      <c r="K47" s="43" t="str">
        <f t="shared" si="0"/>
        <v>GEOFFREY MARIE-JOSEE</v>
      </c>
      <c r="L47" s="45">
        <f>IF($K47="","",VLOOKUP($K47,'f2'!$B$2:$I$1048576,COLUMN(Données_différentes_sur_!L47)-10,FALSE))</f>
        <v>40756</v>
      </c>
      <c r="M47" s="45">
        <f>IF($K47="","",VLOOKUP($K47,'f2'!$B$2:$I$1048576,COLUMN(Données_différentes_sur_!M47)-10,FALSE))</f>
        <v>41121</v>
      </c>
      <c r="N47" s="48">
        <f>IF($K47="","",VLOOKUP($K47,'f2'!$B$2:$I$1048576,COLUMN(Données_différentes_sur_!N47)-10,FALSE))</f>
        <v>0.27</v>
      </c>
      <c r="O47" s="44">
        <f>IF($K47="","",VLOOKUP($K47,'f2'!$B$2:$I$1048576,COLUMN(Données_différentes_sur_!O47)-10,FALSE))</f>
        <v>78</v>
      </c>
      <c r="P47" s="44">
        <f>IF($K47="","",VLOOKUP($K47,'f2'!$B$2:$I$1048576,COLUMN(Données_différentes_sur_!P47)-10,FALSE))</f>
        <v>97</v>
      </c>
      <c r="Q47" s="46" t="str">
        <f>IF($K47="","",VLOOKUP($K47,'f2'!$B$2:$I$1048576,COLUMN(Données_différentes_sur_!Q47)-10,FALSE))</f>
        <v>2011-08</v>
      </c>
    </row>
    <row r="48" spans="1:17" x14ac:dyDescent="0.2">
      <c r="A48" s="42">
        <v>46</v>
      </c>
      <c r="B48" s="41">
        <f>IF(C48="","",VLOOKUP(A48,'f1'!$B$2:$D$1778,2,FALSE))</f>
        <v>46</v>
      </c>
      <c r="C48" s="43" t="str">
        <f>IF(A48&lt;SUM('f1'!A47:A1823),VLOOKUP(A48,'f1'!$B$2:$D$1778,3,FALSE),"")</f>
        <v>GERARD MARYSE</v>
      </c>
      <c r="D48" s="45">
        <f>IF($C48="","",VLOOKUP($C48,'f1'!$D$2:$J$1048576,COLUMN(Données_différentes_sur_!D48)-2,FALSE))</f>
        <v>40575</v>
      </c>
      <c r="E48" s="45">
        <f>IF($C48="","",VLOOKUP($C48,'f1'!$D$2:$J$1048576,COLUMN(Données_différentes_sur_!E48)-2,FALSE))</f>
        <v>41305</v>
      </c>
      <c r="F48" s="48">
        <f>IF($C48="","",VLOOKUP($C48,'f1'!$D$2:$J$1048576,COLUMN(Données_différentes_sur_!F48)-2,FALSE))</f>
        <v>0.14000000000000001</v>
      </c>
      <c r="G48" s="44">
        <f>IF($C48="","",VLOOKUP($C48,'f1'!$D$2:$J$1048576,COLUMN(Données_différentes_sur_!G48)-2,FALSE))</f>
        <v>208</v>
      </c>
      <c r="H48" s="44">
        <f>IF($C48="","",VLOOKUP($C48,'f1'!$D$2:$J$1048576,COLUMN(Données_différentes_sur_!H48)-2,FALSE))</f>
        <v>99</v>
      </c>
      <c r="I48" s="45" t="str">
        <f>IF($C48="","",VLOOKUP($C48,'f1'!$D$2:$J$1048576,COLUMN(Données_différentes_sur_!I48)-2,FALSE))</f>
        <v>2011-07</v>
      </c>
      <c r="J48" s="41">
        <f>IF(K48="","",VLOOKUP(K48,'f2'!$B$2:$I$1048576,8,FALSE))</f>
        <v>50</v>
      </c>
      <c r="K48" s="43" t="str">
        <f t="shared" si="0"/>
        <v>GERARD MARYSE</v>
      </c>
      <c r="L48" s="45">
        <f>IF($K48="","",VLOOKUP($K48,'f2'!$B$2:$I$1048576,COLUMN(Données_différentes_sur_!L48)-10,FALSE))</f>
        <v>40575</v>
      </c>
      <c r="M48" s="45">
        <f>IF($K48="","",VLOOKUP($K48,'f2'!$B$2:$I$1048576,COLUMN(Données_différentes_sur_!M48)-10,FALSE))</f>
        <v>41305</v>
      </c>
      <c r="N48" s="48">
        <f>IF($K48="","",VLOOKUP($K48,'f2'!$B$2:$I$1048576,COLUMN(Données_différentes_sur_!N48)-10,FALSE))</f>
        <v>0.27</v>
      </c>
      <c r="O48" s="44">
        <f>IF($K48="","",VLOOKUP($K48,'f2'!$B$2:$I$1048576,COLUMN(Données_différentes_sur_!O48)-10,FALSE))</f>
        <v>219</v>
      </c>
      <c r="P48" s="44">
        <f>IF($K48="","",VLOOKUP($K48,'f2'!$B$2:$I$1048576,COLUMN(Données_différentes_sur_!P48)-10,FALSE))</f>
        <v>99</v>
      </c>
      <c r="Q48" s="46" t="str">
        <f>IF($K48="","",VLOOKUP($K48,'f2'!$B$2:$I$1048576,COLUMN(Données_différentes_sur_!Q48)-10,FALSE))</f>
        <v>2011-08</v>
      </c>
    </row>
    <row r="49" spans="1:17" x14ac:dyDescent="0.2">
      <c r="A49" s="42">
        <v>47</v>
      </c>
      <c r="B49" s="41">
        <f>IF(C49="","",VLOOKUP(A49,'f1'!$B$2:$D$1778,2,FALSE))</f>
        <v>47</v>
      </c>
      <c r="C49" s="43" t="str">
        <f>IF(A49&lt;SUM('f1'!A48:A1824),VLOOKUP(A49,'f1'!$B$2:$D$1778,3,FALSE),"")</f>
        <v>GLOTON MICHELE</v>
      </c>
      <c r="D49" s="45">
        <f>IF($C49="","",VLOOKUP($C49,'f1'!$D$2:$J$1048576,COLUMN(Données_différentes_sur_!D49)-2,FALSE))</f>
        <v>40575</v>
      </c>
      <c r="E49" s="45">
        <f>IF($C49="","",VLOOKUP($C49,'f1'!$D$2:$J$1048576,COLUMN(Données_différentes_sur_!E49)-2,FALSE))</f>
        <v>40939</v>
      </c>
      <c r="F49" s="48">
        <f>IF($C49="","",VLOOKUP($C49,'f1'!$D$2:$J$1048576,COLUMN(Données_différentes_sur_!F49)-2,FALSE))</f>
        <v>0.1</v>
      </c>
      <c r="G49" s="44">
        <f>IF($C49="","",VLOOKUP($C49,'f1'!$D$2:$J$1048576,COLUMN(Données_différentes_sur_!G49)-2,FALSE))</f>
        <v>117</v>
      </c>
      <c r="H49" s="44">
        <f>IF($C49="","",VLOOKUP($C49,'f1'!$D$2:$J$1048576,COLUMN(Données_différentes_sur_!H49)-2,FALSE))</f>
        <v>101</v>
      </c>
      <c r="I49" s="45" t="str">
        <f>IF($C49="","",VLOOKUP($C49,'f1'!$D$2:$J$1048576,COLUMN(Données_différentes_sur_!I49)-2,FALSE))</f>
        <v>2011-07</v>
      </c>
      <c r="J49" s="41">
        <f>IF(K49="","",VLOOKUP(K49,'f2'!$B$2:$I$1048576,8,FALSE))</f>
        <v>51</v>
      </c>
      <c r="K49" s="43" t="str">
        <f t="shared" si="0"/>
        <v>GLOTON MICHELE</v>
      </c>
      <c r="L49" s="45">
        <f>IF($K49="","",VLOOKUP($K49,'f2'!$B$2:$I$1048576,COLUMN(Données_différentes_sur_!L49)-10,FALSE))</f>
        <v>40725</v>
      </c>
      <c r="M49" s="45">
        <f>IF($K49="","",VLOOKUP($K49,'f2'!$B$2:$I$1048576,COLUMN(Données_différentes_sur_!M49)-10,FALSE))</f>
        <v>41090</v>
      </c>
      <c r="N49" s="48">
        <f>IF($K49="","",VLOOKUP($K49,'f2'!$B$2:$I$1048576,COLUMN(Données_différentes_sur_!N49)-10,FALSE))</f>
        <v>0.51</v>
      </c>
      <c r="O49" s="44">
        <f>IF($K49="","",VLOOKUP($K49,'f2'!$B$2:$I$1048576,COLUMN(Données_différentes_sur_!O49)-10,FALSE))</f>
        <v>156</v>
      </c>
      <c r="P49" s="44">
        <f>IF($K49="","",VLOOKUP($K49,'f2'!$B$2:$I$1048576,COLUMN(Données_différentes_sur_!P49)-10,FALSE))</f>
        <v>101</v>
      </c>
      <c r="Q49" s="46" t="str">
        <f>IF($K49="","",VLOOKUP($K49,'f2'!$B$2:$I$1048576,COLUMN(Données_différentes_sur_!Q49)-10,FALSE))</f>
        <v>2011-08</v>
      </c>
    </row>
    <row r="50" spans="1:17" x14ac:dyDescent="0.2">
      <c r="A50" s="42">
        <v>48</v>
      </c>
      <c r="B50" s="41">
        <f>IF(C50="","",VLOOKUP(A50,'f1'!$B$2:$D$1778,2,FALSE))</f>
        <v>48</v>
      </c>
      <c r="C50" s="43" t="str">
        <f>IF(A50&lt;SUM('f1'!A49:A1825),VLOOKUP(A50,'f1'!$B$2:$D$1778,3,FALSE),"")</f>
        <v>GONDRAN GILBERTE</v>
      </c>
      <c r="D50" s="45">
        <f>IF($C50="","",VLOOKUP($C50,'f1'!$D$2:$J$1048576,COLUMN(Données_différentes_sur_!D50)-2,FALSE))</f>
        <v>40756</v>
      </c>
      <c r="E50" s="45">
        <f>IF($C50="","",VLOOKUP($C50,'f1'!$D$2:$J$1048576,COLUMN(Données_différentes_sur_!E50)-2,FALSE))</f>
        <v>41121</v>
      </c>
      <c r="F50" s="48">
        <f>IF($C50="","",VLOOKUP($C50,'f1'!$D$2:$J$1048576,COLUMN(Données_différentes_sur_!F50)-2,FALSE))</f>
        <v>0.27</v>
      </c>
      <c r="G50" s="44">
        <f>IF($C50="","",VLOOKUP($C50,'f1'!$D$2:$J$1048576,COLUMN(Données_différentes_sur_!G50)-2,FALSE))</f>
        <v>52</v>
      </c>
      <c r="H50" s="44">
        <f>IF($C50="","",VLOOKUP($C50,'f1'!$D$2:$J$1048576,COLUMN(Données_différentes_sur_!H50)-2,FALSE))</f>
        <v>103</v>
      </c>
      <c r="I50" s="45" t="str">
        <f>IF($C50="","",VLOOKUP($C50,'f1'!$D$2:$J$1048576,COLUMN(Données_différentes_sur_!I50)-2,FALSE))</f>
        <v>2011-07</v>
      </c>
      <c r="J50" s="41">
        <f>IF(K50="","",VLOOKUP(K50,'f2'!$B$2:$I$1048576,8,FALSE))</f>
        <v>52</v>
      </c>
      <c r="K50" s="43" t="str">
        <f t="shared" si="0"/>
        <v>GONDRAN GILBERTE</v>
      </c>
      <c r="L50" s="45">
        <f>IF($K50="","",VLOOKUP($K50,'f2'!$B$2:$I$1048576,COLUMN(Données_différentes_sur_!L50)-10,FALSE))</f>
        <v>40695</v>
      </c>
      <c r="M50" s="45">
        <f>IF($K50="","",VLOOKUP($K50,'f2'!$B$2:$I$1048576,COLUMN(Données_différentes_sur_!M50)-10,FALSE))</f>
        <v>40786</v>
      </c>
      <c r="N50" s="48">
        <f>IF($K50="","",VLOOKUP($K50,'f2'!$B$2:$I$1048576,COLUMN(Données_différentes_sur_!N50)-10,FALSE))</f>
        <v>0.65</v>
      </c>
      <c r="O50" s="44">
        <f>IF($K50="","",VLOOKUP($K50,'f2'!$B$2:$I$1048576,COLUMN(Données_différentes_sur_!O50)-10,FALSE))</f>
        <v>36</v>
      </c>
      <c r="P50" s="44">
        <f>IF($K50="","",VLOOKUP($K50,'f2'!$B$2:$I$1048576,COLUMN(Données_différentes_sur_!P50)-10,FALSE))</f>
        <v>103</v>
      </c>
      <c r="Q50" s="46" t="str">
        <f>IF($K50="","",VLOOKUP($K50,'f2'!$B$2:$I$1048576,COLUMN(Données_différentes_sur_!Q50)-10,FALSE))</f>
        <v>2011-08</v>
      </c>
    </row>
    <row r="51" spans="1:17" x14ac:dyDescent="0.2">
      <c r="A51" s="42">
        <v>49</v>
      </c>
      <c r="B51" s="41">
        <f>IF(C51="","",VLOOKUP(A51,'f1'!$B$2:$D$1778,2,FALSE))</f>
        <v>49</v>
      </c>
      <c r="C51" s="43" t="str">
        <f>IF(A51&lt;SUM('f1'!A50:A1826),VLOOKUP(A51,'f1'!$B$2:$D$1778,3,FALSE),"")</f>
        <v>GRAND ANNA</v>
      </c>
      <c r="D51" s="45">
        <f>IF($C51="","",VLOOKUP($C51,'f1'!$D$2:$J$1048576,COLUMN(Données_différentes_sur_!D51)-2,FALSE))</f>
        <v>40756</v>
      </c>
      <c r="E51" s="45">
        <f>IF($C51="","",VLOOKUP($C51,'f1'!$D$2:$J$1048576,COLUMN(Données_différentes_sur_!E51)-2,FALSE))</f>
        <v>41121</v>
      </c>
      <c r="F51" s="48">
        <f>IF($C51="","",VLOOKUP($C51,'f1'!$D$2:$J$1048576,COLUMN(Données_différentes_sur_!F51)-2,FALSE))</f>
        <v>0.27</v>
      </c>
      <c r="G51" s="44">
        <f>IF($C51="","",VLOOKUP($C51,'f1'!$D$2:$J$1048576,COLUMN(Données_différentes_sur_!G51)-2,FALSE))</f>
        <v>52</v>
      </c>
      <c r="H51" s="44">
        <f>IF($C51="","",VLOOKUP($C51,'f1'!$D$2:$J$1048576,COLUMN(Données_différentes_sur_!H51)-2,FALSE))</f>
        <v>105</v>
      </c>
      <c r="I51" s="45" t="str">
        <f>IF($C51="","",VLOOKUP($C51,'f1'!$D$2:$J$1048576,COLUMN(Données_différentes_sur_!I51)-2,FALSE))</f>
        <v>2011-07</v>
      </c>
      <c r="J51" s="41">
        <f>IF(K51="","",VLOOKUP(K51,'f2'!$B$2:$I$1048576,8,FALSE))</f>
        <v>53</v>
      </c>
      <c r="K51" s="43" t="str">
        <f t="shared" si="0"/>
        <v>GRAND ANNA</v>
      </c>
      <c r="L51" s="45">
        <f>IF($K51="","",VLOOKUP($K51,'f2'!$B$2:$I$1048576,COLUMN(Données_différentes_sur_!L51)-10,FALSE))</f>
        <v>40664</v>
      </c>
      <c r="M51" s="45">
        <f>IF($K51="","",VLOOKUP($K51,'f2'!$B$2:$I$1048576,COLUMN(Données_différentes_sur_!M51)-10,FALSE))</f>
        <v>41029</v>
      </c>
      <c r="N51" s="48">
        <f>IF($K51="","",VLOOKUP($K51,'f2'!$B$2:$I$1048576,COLUMN(Données_différentes_sur_!N51)-10,FALSE))</f>
        <v>0.21</v>
      </c>
      <c r="O51" s="44">
        <f>IF($K51="","",VLOOKUP($K51,'f2'!$B$2:$I$1048576,COLUMN(Données_différentes_sur_!O51)-10,FALSE))</f>
        <v>78</v>
      </c>
      <c r="P51" s="44">
        <f>IF($K51="","",VLOOKUP($K51,'f2'!$B$2:$I$1048576,COLUMN(Données_différentes_sur_!P51)-10,FALSE))</f>
        <v>105</v>
      </c>
      <c r="Q51" s="46" t="str">
        <f>IF($K51="","",VLOOKUP($K51,'f2'!$B$2:$I$1048576,COLUMN(Données_différentes_sur_!Q51)-10,FALSE))</f>
        <v>2011-08</v>
      </c>
    </row>
    <row r="52" spans="1:17" x14ac:dyDescent="0.2">
      <c r="A52" s="42">
        <v>50</v>
      </c>
      <c r="B52" s="41">
        <f>IF(C52="","",VLOOKUP(A52,'f1'!$B$2:$D$1778,2,FALSE))</f>
        <v>50</v>
      </c>
      <c r="C52" s="43" t="str">
        <f>IF(A52&lt;SUM('f1'!A51:A1827),VLOOKUP(A52,'f1'!$B$2:$D$1778,3,FALSE),"")</f>
        <v>GRASSI DANIELE</v>
      </c>
      <c r="D52" s="45">
        <f>IF($C52="","",VLOOKUP($C52,'f1'!$D$2:$J$1048576,COLUMN(Données_différentes_sur_!D52)-2,FALSE))</f>
        <v>40664</v>
      </c>
      <c r="E52" s="45">
        <f>IF($C52="","",VLOOKUP($C52,'f1'!$D$2:$J$1048576,COLUMN(Données_différentes_sur_!E52)-2,FALSE))</f>
        <v>41029</v>
      </c>
      <c r="F52" s="48">
        <f>IF($C52="","",VLOOKUP($C52,'f1'!$D$2:$J$1048576,COLUMN(Données_différentes_sur_!F52)-2,FALSE))</f>
        <v>0.21</v>
      </c>
      <c r="G52" s="44">
        <f>IF($C52="","",VLOOKUP($C52,'f1'!$D$2:$J$1048576,COLUMN(Données_différentes_sur_!G52)-2,FALSE))</f>
        <v>78</v>
      </c>
      <c r="H52" s="44">
        <f>IF($C52="","",VLOOKUP($C52,'f1'!$D$2:$J$1048576,COLUMN(Données_différentes_sur_!H52)-2,FALSE))</f>
        <v>107</v>
      </c>
      <c r="I52" s="45" t="str">
        <f>IF($C52="","",VLOOKUP($C52,'f1'!$D$2:$J$1048576,COLUMN(Données_différentes_sur_!I52)-2,FALSE))</f>
        <v>2011-07</v>
      </c>
      <c r="J52" s="41">
        <f>IF(K52="","",VLOOKUP(K52,'f2'!$B$2:$I$1048576,8,FALSE))</f>
        <v>54</v>
      </c>
      <c r="K52" s="43" t="str">
        <f t="shared" si="0"/>
        <v>GRASSI DANIELE</v>
      </c>
      <c r="L52" s="45">
        <f>IF($K52="","",VLOOKUP($K52,'f2'!$B$2:$I$1048576,COLUMN(Données_différentes_sur_!L52)-10,FALSE))</f>
        <v>40756</v>
      </c>
      <c r="M52" s="45">
        <f>IF($K52="","",VLOOKUP($K52,'f2'!$B$2:$I$1048576,COLUMN(Données_différentes_sur_!M52)-10,FALSE))</f>
        <v>41121</v>
      </c>
      <c r="N52" s="48">
        <f>IF($K52="","",VLOOKUP($K52,'f2'!$B$2:$I$1048576,COLUMN(Données_différentes_sur_!N52)-10,FALSE))</f>
        <v>0.51</v>
      </c>
      <c r="O52" s="44">
        <f>IF($K52="","",VLOOKUP($K52,'f2'!$B$2:$I$1048576,COLUMN(Données_différentes_sur_!O52)-10,FALSE))</f>
        <v>52</v>
      </c>
      <c r="P52" s="44">
        <f>IF($K52="","",VLOOKUP($K52,'f2'!$B$2:$I$1048576,COLUMN(Données_différentes_sur_!P52)-10,FALSE))</f>
        <v>107</v>
      </c>
      <c r="Q52" s="46" t="str">
        <f>IF($K52="","",VLOOKUP($K52,'f2'!$B$2:$I$1048576,COLUMN(Données_différentes_sur_!Q52)-10,FALSE))</f>
        <v>2011-08</v>
      </c>
    </row>
    <row r="53" spans="1:17" x14ac:dyDescent="0.2">
      <c r="A53" s="42">
        <v>51</v>
      </c>
      <c r="B53" s="41">
        <f>IF(C53="","",VLOOKUP(A53,'f1'!$B$2:$D$1778,2,FALSE))</f>
        <v>51</v>
      </c>
      <c r="C53" s="43" t="str">
        <f>IF(A53&lt;SUM('f1'!A52:A1828),VLOOKUP(A53,'f1'!$B$2:$D$1778,3,FALSE),"")</f>
        <v>GROS BLANDINE</v>
      </c>
      <c r="D53" s="45">
        <f>IF($C53="","",VLOOKUP($C53,'f1'!$D$2:$J$1048576,COLUMN(Données_différentes_sur_!D53)-2,FALSE))</f>
        <v>40603</v>
      </c>
      <c r="E53" s="45">
        <f>IF($C53="","",VLOOKUP($C53,'f1'!$D$2:$J$1048576,COLUMN(Données_différentes_sur_!E53)-2,FALSE))</f>
        <v>41333</v>
      </c>
      <c r="F53" s="48">
        <f>IF($C53="","",VLOOKUP($C53,'f1'!$D$2:$J$1048576,COLUMN(Données_différentes_sur_!F53)-2,FALSE))</f>
        <v>0.27</v>
      </c>
      <c r="G53" s="44">
        <f>IF($C53="","",VLOOKUP($C53,'f1'!$D$2:$J$1048576,COLUMN(Données_différentes_sur_!G53)-2,FALSE))</f>
        <v>104</v>
      </c>
      <c r="H53" s="44">
        <f>IF($C53="","",VLOOKUP($C53,'f1'!$D$2:$J$1048576,COLUMN(Données_différentes_sur_!H53)-2,FALSE))</f>
        <v>109</v>
      </c>
      <c r="I53" s="45" t="str">
        <f>IF($C53="","",VLOOKUP($C53,'f1'!$D$2:$J$1048576,COLUMN(Données_différentes_sur_!I53)-2,FALSE))</f>
        <v>2011-07</v>
      </c>
      <c r="J53" s="41">
        <f>IF(K53="","",VLOOKUP(K53,'f2'!$B$2:$I$1048576,8,FALSE))</f>
        <v>55</v>
      </c>
      <c r="K53" s="43" t="str">
        <f t="shared" si="0"/>
        <v>GROS BLANDINE</v>
      </c>
      <c r="L53" s="45">
        <f>IF($K53="","",VLOOKUP($K53,'f2'!$B$2:$I$1048576,COLUMN(Données_différentes_sur_!L53)-10,FALSE))</f>
        <v>40787</v>
      </c>
      <c r="M53" s="45">
        <f>IF($K53="","",VLOOKUP($K53,'f2'!$B$2:$I$1048576,COLUMN(Données_différentes_sur_!M53)-10,FALSE))</f>
        <v>41152</v>
      </c>
      <c r="N53" s="48">
        <f>IF($K53="","",VLOOKUP($K53,'f2'!$B$2:$I$1048576,COLUMN(Données_différentes_sur_!N53)-10,FALSE))</f>
        <v>0.73</v>
      </c>
      <c r="O53" s="44">
        <f>IF($K53="","",VLOOKUP($K53,'f2'!$B$2:$I$1048576,COLUMN(Données_différentes_sur_!O53)-10,FALSE))</f>
        <v>130</v>
      </c>
      <c r="P53" s="44">
        <f>IF($K53="","",VLOOKUP($K53,'f2'!$B$2:$I$1048576,COLUMN(Données_différentes_sur_!P53)-10,FALSE))</f>
        <v>109</v>
      </c>
      <c r="Q53" s="46" t="str">
        <f>IF($K53="","",VLOOKUP($K53,'f2'!$B$2:$I$1048576,COLUMN(Données_différentes_sur_!Q53)-10,FALSE))</f>
        <v>2011-08</v>
      </c>
    </row>
    <row r="54" spans="1:17" x14ac:dyDescent="0.2">
      <c r="A54" s="42">
        <v>52</v>
      </c>
      <c r="B54" s="41">
        <f>IF(C54="","",VLOOKUP(A54,'f1'!$B$2:$D$1778,2,FALSE))</f>
        <v>52</v>
      </c>
      <c r="C54" s="43" t="str">
        <f>IF(A54&lt;SUM('f1'!A53:A1829),VLOOKUP(A54,'f1'!$B$2:$D$1778,3,FALSE),"")</f>
        <v>GUENIN JOELLE</v>
      </c>
      <c r="D54" s="45">
        <f>IF($C54="","",VLOOKUP($C54,'f1'!$D$2:$J$1048576,COLUMN(Données_différentes_sur_!D54)-2,FALSE))</f>
        <v>40210</v>
      </c>
      <c r="E54" s="45">
        <f>IF($C54="","",VLOOKUP($C54,'f1'!$D$2:$J$1048576,COLUMN(Données_différentes_sur_!E54)-2,FALSE))</f>
        <v>40574</v>
      </c>
      <c r="F54" s="48">
        <f>IF($C54="","",VLOOKUP($C54,'f1'!$D$2:$J$1048576,COLUMN(Données_différentes_sur_!F54)-2,FALSE))</f>
        <v>0.1</v>
      </c>
      <c r="G54" s="44">
        <f>IF($C54="","",VLOOKUP($C54,'f1'!$D$2:$J$1048576,COLUMN(Données_différentes_sur_!G54)-2,FALSE))</f>
        <v>96</v>
      </c>
      <c r="H54" s="44">
        <f>IF($C54="","",VLOOKUP($C54,'f1'!$D$2:$J$1048576,COLUMN(Données_différentes_sur_!H54)-2,FALSE))</f>
        <v>111</v>
      </c>
      <c r="I54" s="45" t="str">
        <f>IF($C54="","",VLOOKUP($C54,'f1'!$D$2:$J$1048576,COLUMN(Données_différentes_sur_!I54)-2,FALSE))</f>
        <v>2011-07</v>
      </c>
      <c r="J54" s="41">
        <f>IF(K54="","",VLOOKUP(K54,'f2'!$B$2:$I$1048576,8,FALSE))</f>
        <v>56</v>
      </c>
      <c r="K54" s="43" t="str">
        <f t="shared" si="0"/>
        <v>GUENIN JOELLE</v>
      </c>
      <c r="L54" s="45">
        <f>IF($K54="","",VLOOKUP($K54,'f2'!$B$2:$I$1048576,COLUMN(Données_différentes_sur_!L54)-10,FALSE))</f>
        <v>40771</v>
      </c>
      <c r="M54" s="45">
        <f>IF($K54="","",VLOOKUP($K54,'f2'!$B$2:$I$1048576,COLUMN(Données_différentes_sur_!M54)-10,FALSE))</f>
        <v>40863</v>
      </c>
      <c r="N54" s="48">
        <f>IF($K54="","",VLOOKUP($K54,'f2'!$B$2:$I$1048576,COLUMN(Données_différentes_sur_!N54)-10,FALSE))</f>
        <v>0.36</v>
      </c>
      <c r="O54" s="44">
        <f>IF($K54="","",VLOOKUP($K54,'f2'!$B$2:$I$1048576,COLUMN(Données_différentes_sur_!O54)-10,FALSE))</f>
        <v>28</v>
      </c>
      <c r="P54" s="44">
        <f>IF($K54="","",VLOOKUP($K54,'f2'!$B$2:$I$1048576,COLUMN(Données_différentes_sur_!P54)-10,FALSE))</f>
        <v>111</v>
      </c>
      <c r="Q54" s="46" t="str">
        <f>IF($K54="","",VLOOKUP($K54,'f2'!$B$2:$I$1048576,COLUMN(Données_différentes_sur_!Q54)-10,FALSE))</f>
        <v>2011-08</v>
      </c>
    </row>
    <row r="55" spans="1:17" x14ac:dyDescent="0.2">
      <c r="A55" s="42">
        <v>53</v>
      </c>
      <c r="B55" s="41">
        <f>IF(C55="","",VLOOKUP(A55,'f1'!$B$2:$D$1778,2,FALSE))</f>
        <v>53</v>
      </c>
      <c r="C55" s="43" t="str">
        <f>IF(A55&lt;SUM('f1'!A54:A1830),VLOOKUP(A55,'f1'!$B$2:$D$1778,3,FALSE),"")</f>
        <v>GUILBERT FRANCINE</v>
      </c>
      <c r="D55" s="45">
        <f>IF($C55="","",VLOOKUP($C55,'f1'!$D$2:$J$1048576,COLUMN(Données_différentes_sur_!D55)-2,FALSE))</f>
        <v>40422</v>
      </c>
      <c r="E55" s="45">
        <f>IF($C55="","",VLOOKUP($C55,'f1'!$D$2:$J$1048576,COLUMN(Données_différentes_sur_!E55)-2,FALSE))</f>
        <v>40968</v>
      </c>
      <c r="F55" s="48">
        <f>IF($C55="","",VLOOKUP($C55,'f1'!$D$2:$J$1048576,COLUMN(Données_différentes_sur_!F55)-2,FALSE))</f>
        <v>0.14000000000000001</v>
      </c>
      <c r="G55" s="44">
        <f>IF($C55="","",VLOOKUP($C55,'f1'!$D$2:$J$1048576,COLUMN(Données_différentes_sur_!G55)-2,FALSE))</f>
        <v>144</v>
      </c>
      <c r="H55" s="44">
        <f>IF($C55="","",VLOOKUP($C55,'f1'!$D$2:$J$1048576,COLUMN(Données_différentes_sur_!H55)-2,FALSE))</f>
        <v>113</v>
      </c>
      <c r="I55" s="45" t="str">
        <f>IF($C55="","",VLOOKUP($C55,'f1'!$D$2:$J$1048576,COLUMN(Données_différentes_sur_!I55)-2,FALSE))</f>
        <v>2011-07</v>
      </c>
      <c r="J55" s="41">
        <f>IF(K55="","",VLOOKUP(K55,'f2'!$B$2:$I$1048576,8,FALSE))</f>
        <v>57</v>
      </c>
      <c r="K55" s="43" t="str">
        <f t="shared" si="0"/>
        <v>GUILBERT FRANCINE</v>
      </c>
      <c r="L55" s="45">
        <f>IF($K55="","",VLOOKUP($K55,'f2'!$B$2:$I$1048576,COLUMN(Données_différentes_sur_!L55)-10,FALSE))</f>
        <v>40603</v>
      </c>
      <c r="M55" s="45">
        <f>IF($K55="","",VLOOKUP($K55,'f2'!$B$2:$I$1048576,COLUMN(Données_différentes_sur_!M55)-10,FALSE))</f>
        <v>41333</v>
      </c>
      <c r="N55" s="48">
        <f>IF($K55="","",VLOOKUP($K55,'f2'!$B$2:$I$1048576,COLUMN(Données_différentes_sur_!N55)-10,FALSE))</f>
        <v>0.27</v>
      </c>
      <c r="O55" s="44">
        <f>IF($K55="","",VLOOKUP($K55,'f2'!$B$2:$I$1048576,COLUMN(Données_différentes_sur_!O55)-10,FALSE))</f>
        <v>156</v>
      </c>
      <c r="P55" s="44">
        <f>IF($K55="","",VLOOKUP($K55,'f2'!$B$2:$I$1048576,COLUMN(Données_différentes_sur_!P55)-10,FALSE))</f>
        <v>113</v>
      </c>
      <c r="Q55" s="46" t="str">
        <f>IF($K55="","",VLOOKUP($K55,'f2'!$B$2:$I$1048576,COLUMN(Données_différentes_sur_!Q55)-10,FALSE))</f>
        <v>2011-08</v>
      </c>
    </row>
    <row r="56" spans="1:17" x14ac:dyDescent="0.2">
      <c r="A56" s="42">
        <v>54</v>
      </c>
      <c r="B56" s="41">
        <f>IF(C56="","",VLOOKUP(A56,'f1'!$B$2:$D$1778,2,FALSE))</f>
        <v>54</v>
      </c>
      <c r="C56" s="43" t="str">
        <f>IF(A56&lt;SUM('f1'!A55:A1831),VLOOKUP(A56,'f1'!$B$2:$D$1778,3,FALSE),"")</f>
        <v>GUILLERAND JEAN</v>
      </c>
      <c r="D56" s="45">
        <f>IF($C56="","",VLOOKUP($C56,'f1'!$D$2:$J$1048576,COLUMN(Données_différentes_sur_!D56)-2,FALSE))</f>
        <v>40575</v>
      </c>
      <c r="E56" s="45">
        <f>IF($C56="","",VLOOKUP($C56,'f1'!$D$2:$J$1048576,COLUMN(Données_différentes_sur_!E56)-2,FALSE))</f>
        <v>41305</v>
      </c>
      <c r="F56" s="48">
        <f>IF($C56="","",VLOOKUP($C56,'f1'!$D$2:$J$1048576,COLUMN(Données_différentes_sur_!F56)-2,FALSE))</f>
        <v>0.36</v>
      </c>
      <c r="G56" s="44">
        <f>IF($C56="","",VLOOKUP($C56,'f1'!$D$2:$J$1048576,COLUMN(Données_différentes_sur_!G56)-2,FALSE))</f>
        <v>208</v>
      </c>
      <c r="H56" s="44">
        <f>IF($C56="","",VLOOKUP($C56,'f1'!$D$2:$J$1048576,COLUMN(Données_différentes_sur_!H56)-2,FALSE))</f>
        <v>115</v>
      </c>
      <c r="I56" s="45" t="str">
        <f>IF($C56="","",VLOOKUP($C56,'f1'!$D$2:$J$1048576,COLUMN(Données_différentes_sur_!I56)-2,FALSE))</f>
        <v>2011-07</v>
      </c>
      <c r="J56" s="41">
        <f>IF(K56="","",VLOOKUP(K56,'f2'!$B$2:$I$1048576,8,FALSE))</f>
        <v>58</v>
      </c>
      <c r="K56" s="43" t="str">
        <f t="shared" si="0"/>
        <v>GUILLERAND JEAN</v>
      </c>
      <c r="L56" s="45">
        <f>IF($K56="","",VLOOKUP($K56,'f2'!$B$2:$I$1048576,COLUMN(Données_différentes_sur_!L56)-10,FALSE))</f>
        <v>40483</v>
      </c>
      <c r="M56" s="45">
        <f>IF($K56="","",VLOOKUP($K56,'f2'!$B$2:$I$1048576,COLUMN(Données_différentes_sur_!M56)-10,FALSE))</f>
        <v>40512</v>
      </c>
      <c r="N56" s="48">
        <f>IF($K56="","",VLOOKUP($K56,'f2'!$B$2:$I$1048576,COLUMN(Données_différentes_sur_!N56)-10,FALSE))</f>
        <v>0.21</v>
      </c>
      <c r="O56" s="44">
        <f>IF($K56="","",VLOOKUP($K56,'f2'!$B$2:$I$1048576,COLUMN(Données_différentes_sur_!O56)-10,FALSE))</f>
        <v>8</v>
      </c>
      <c r="P56" s="44">
        <f>IF($K56="","",VLOOKUP($K56,'f2'!$B$2:$I$1048576,COLUMN(Données_différentes_sur_!P56)-10,FALSE))</f>
        <v>115</v>
      </c>
      <c r="Q56" s="46" t="str">
        <f>IF($K56="","",VLOOKUP($K56,'f2'!$B$2:$I$1048576,COLUMN(Données_différentes_sur_!Q56)-10,FALSE))</f>
        <v>2011-08</v>
      </c>
    </row>
    <row r="57" spans="1:17" x14ac:dyDescent="0.2">
      <c r="A57" s="42">
        <v>55</v>
      </c>
      <c r="B57" s="41">
        <f>IF(C57="","",VLOOKUP(A57,'f1'!$B$2:$D$1778,2,FALSE))</f>
        <v>55</v>
      </c>
      <c r="C57" s="43" t="str">
        <f>IF(A57&lt;SUM('f1'!A56:A1832),VLOOKUP(A57,'f1'!$B$2:$D$1778,3,FALSE),"")</f>
        <v>HERVY SUZANNE</v>
      </c>
      <c r="D57" s="45">
        <f>IF($C57="","",VLOOKUP($C57,'f1'!$D$2:$J$1048576,COLUMN(Données_différentes_sur_!D57)-2,FALSE))</f>
        <v>40422</v>
      </c>
      <c r="E57" s="45">
        <f>IF($C57="","",VLOOKUP($C57,'f1'!$D$2:$J$1048576,COLUMN(Données_différentes_sur_!E57)-2,FALSE))</f>
        <v>40968</v>
      </c>
      <c r="F57" s="48">
        <f>IF($C57="","",VLOOKUP($C57,'f1'!$D$2:$J$1048576,COLUMN(Données_différentes_sur_!F57)-2,FALSE))</f>
        <v>0.14000000000000001</v>
      </c>
      <c r="G57" s="44">
        <f>IF($C57="","",VLOOKUP($C57,'f1'!$D$2:$J$1048576,COLUMN(Données_différentes_sur_!G57)-2,FALSE))</f>
        <v>216</v>
      </c>
      <c r="H57" s="44">
        <f>IF($C57="","",VLOOKUP($C57,'f1'!$D$2:$J$1048576,COLUMN(Données_différentes_sur_!H57)-2,FALSE))</f>
        <v>117</v>
      </c>
      <c r="I57" s="45" t="str">
        <f>IF($C57="","",VLOOKUP($C57,'f1'!$D$2:$J$1048576,COLUMN(Données_différentes_sur_!I57)-2,FALSE))</f>
        <v>2011-07</v>
      </c>
      <c r="J57" s="41">
        <f>IF(K57="","",VLOOKUP(K57,'f2'!$B$2:$I$1048576,8,FALSE))</f>
        <v>59</v>
      </c>
      <c r="K57" s="43" t="str">
        <f t="shared" si="0"/>
        <v>HERVY SUZANNE</v>
      </c>
      <c r="L57" s="45">
        <f>IF($K57="","",VLOOKUP($K57,'f2'!$B$2:$I$1048576,COLUMN(Données_différentes_sur_!L57)-10,FALSE))</f>
        <v>40575</v>
      </c>
      <c r="M57" s="45">
        <f>IF($K57="","",VLOOKUP($K57,'f2'!$B$2:$I$1048576,COLUMN(Données_différentes_sur_!M57)-10,FALSE))</f>
        <v>41305</v>
      </c>
      <c r="N57" s="48">
        <f>IF($K57="","",VLOOKUP($K57,'f2'!$B$2:$I$1048576,COLUMN(Données_différentes_sur_!N57)-10,FALSE))</f>
        <v>0.51</v>
      </c>
      <c r="O57" s="44">
        <f>IF($K57="","",VLOOKUP($K57,'f2'!$B$2:$I$1048576,COLUMN(Données_différentes_sur_!O57)-10,FALSE))</f>
        <v>156</v>
      </c>
      <c r="P57" s="44">
        <f>IF($K57="","",VLOOKUP($K57,'f2'!$B$2:$I$1048576,COLUMN(Données_différentes_sur_!P57)-10,FALSE))</f>
        <v>117</v>
      </c>
      <c r="Q57" s="46" t="str">
        <f>IF($K57="","",VLOOKUP($K57,'f2'!$B$2:$I$1048576,COLUMN(Données_différentes_sur_!Q57)-10,FALSE))</f>
        <v>2011-08</v>
      </c>
    </row>
    <row r="58" spans="1:17" x14ac:dyDescent="0.2">
      <c r="A58" s="42">
        <v>56</v>
      </c>
      <c r="B58" s="41">
        <f>IF(C58="","",VLOOKUP(A58,'f1'!$B$2:$D$1778,2,FALSE))</f>
        <v>56</v>
      </c>
      <c r="C58" s="43" t="str">
        <f>IF(A58&lt;SUM('f1'!A57:A1833),VLOOKUP(A58,'f1'!$B$2:$D$1778,3,FALSE),"")</f>
        <v>HERVY EMILIENNE</v>
      </c>
      <c r="D58" s="45">
        <f>IF($C58="","",VLOOKUP($C58,'f1'!$D$2:$J$1048576,COLUMN(Données_différentes_sur_!D58)-2,FALSE))</f>
        <v>40575</v>
      </c>
      <c r="E58" s="45">
        <f>IF($C58="","",VLOOKUP($C58,'f1'!$D$2:$J$1048576,COLUMN(Données_différentes_sur_!E58)-2,FALSE))</f>
        <v>41305</v>
      </c>
      <c r="F58" s="48">
        <f>IF($C58="","",VLOOKUP($C58,'f1'!$D$2:$J$1048576,COLUMN(Données_différentes_sur_!F58)-2,FALSE))</f>
        <v>0.65</v>
      </c>
      <c r="G58" s="44">
        <f>IF($C58="","",VLOOKUP($C58,'f1'!$D$2:$J$1048576,COLUMN(Données_différentes_sur_!G58)-2,FALSE))</f>
        <v>208</v>
      </c>
      <c r="H58" s="44">
        <f>IF($C58="","",VLOOKUP($C58,'f1'!$D$2:$J$1048576,COLUMN(Données_différentes_sur_!H58)-2,FALSE))</f>
        <v>119</v>
      </c>
      <c r="I58" s="45" t="str">
        <f>IF($C58="","",VLOOKUP($C58,'f1'!$D$2:$J$1048576,COLUMN(Données_différentes_sur_!I58)-2,FALSE))</f>
        <v>2011-07</v>
      </c>
      <c r="J58" s="41">
        <f>IF(K58="","",VLOOKUP(K58,'f2'!$B$2:$I$1048576,8,FALSE))</f>
        <v>60</v>
      </c>
      <c r="K58" s="43" t="str">
        <f t="shared" si="0"/>
        <v>HERVY EMILIENNE</v>
      </c>
      <c r="L58" s="45">
        <f>IF($K58="","",VLOOKUP($K58,'f2'!$B$2:$I$1048576,COLUMN(Données_différentes_sur_!L58)-10,FALSE))</f>
        <v>40787</v>
      </c>
      <c r="M58" s="45">
        <f>IF($K58="","",VLOOKUP($K58,'f2'!$B$2:$I$1048576,COLUMN(Données_différentes_sur_!M58)-10,FALSE))</f>
        <v>41152</v>
      </c>
      <c r="N58" s="48">
        <f>IF($K58="","",VLOOKUP($K58,'f2'!$B$2:$I$1048576,COLUMN(Données_différentes_sur_!N58)-10,FALSE))</f>
        <v>0.51</v>
      </c>
      <c r="O58" s="44">
        <f>IF($K58="","",VLOOKUP($K58,'f2'!$B$2:$I$1048576,COLUMN(Données_différentes_sur_!O58)-10,FALSE))</f>
        <v>104</v>
      </c>
      <c r="P58" s="44">
        <f>IF($K58="","",VLOOKUP($K58,'f2'!$B$2:$I$1048576,COLUMN(Données_différentes_sur_!P58)-10,FALSE))</f>
        <v>119</v>
      </c>
      <c r="Q58" s="46" t="str">
        <f>IF($K58="","",VLOOKUP($K58,'f2'!$B$2:$I$1048576,COLUMN(Données_différentes_sur_!Q58)-10,FALSE))</f>
        <v>2011-08</v>
      </c>
    </row>
    <row r="59" spans="1:17" x14ac:dyDescent="0.2">
      <c r="A59" s="42">
        <v>57</v>
      </c>
      <c r="B59" s="41">
        <f>IF(C59="","",VLOOKUP(A59,'f1'!$B$2:$D$1778,2,FALSE))</f>
        <v>57</v>
      </c>
      <c r="C59" s="43" t="str">
        <f>IF(A59&lt;SUM('f1'!A58:A1834),VLOOKUP(A59,'f1'!$B$2:$D$1778,3,FALSE),"")</f>
        <v>HEYMANS ANNIE</v>
      </c>
      <c r="D59" s="45">
        <f>IF($C59="","",VLOOKUP($C59,'f1'!$D$2:$J$1048576,COLUMN(Données_différentes_sur_!D59)-2,FALSE))</f>
        <v>40725</v>
      </c>
      <c r="E59" s="45">
        <f>IF($C59="","",VLOOKUP($C59,'f1'!$D$2:$J$1048576,COLUMN(Données_différentes_sur_!E59)-2,FALSE))</f>
        <v>41090</v>
      </c>
      <c r="F59" s="48">
        <f>IF($C59="","",VLOOKUP($C59,'f1'!$D$2:$J$1048576,COLUMN(Données_différentes_sur_!F59)-2,FALSE))</f>
        <v>0.73</v>
      </c>
      <c r="G59" s="44">
        <f>IF($C59="","",VLOOKUP($C59,'f1'!$D$2:$J$1048576,COLUMN(Données_différentes_sur_!G59)-2,FALSE))</f>
        <v>78</v>
      </c>
      <c r="H59" s="44">
        <f>IF($C59="","",VLOOKUP($C59,'f1'!$D$2:$J$1048576,COLUMN(Données_différentes_sur_!H59)-2,FALSE))</f>
        <v>121</v>
      </c>
      <c r="I59" s="45" t="str">
        <f>IF($C59="","",VLOOKUP($C59,'f1'!$D$2:$J$1048576,COLUMN(Données_différentes_sur_!I59)-2,FALSE))</f>
        <v>2011-07</v>
      </c>
      <c r="J59" s="41">
        <f>IF(K59="","",VLOOKUP(K59,'f2'!$B$2:$I$1048576,8,FALSE))</f>
        <v>61</v>
      </c>
      <c r="K59" s="43" t="str">
        <f t="shared" si="0"/>
        <v>HEYMANS ANNIE</v>
      </c>
      <c r="L59" s="45">
        <f>IF($K59="","",VLOOKUP($K59,'f2'!$B$2:$I$1048576,COLUMN(Données_différentes_sur_!L59)-10,FALSE))</f>
        <v>40664</v>
      </c>
      <c r="M59" s="45">
        <f>IF($K59="","",VLOOKUP($K59,'f2'!$B$2:$I$1048576,COLUMN(Données_différentes_sur_!M59)-10,FALSE))</f>
        <v>41029</v>
      </c>
      <c r="N59" s="48">
        <f>IF($K59="","",VLOOKUP($K59,'f2'!$B$2:$I$1048576,COLUMN(Données_différentes_sur_!N59)-10,FALSE))</f>
        <v>0.21</v>
      </c>
      <c r="O59" s="44">
        <f>IF($K59="","",VLOOKUP($K59,'f2'!$B$2:$I$1048576,COLUMN(Données_différentes_sur_!O59)-10,FALSE))</f>
        <v>104</v>
      </c>
      <c r="P59" s="44">
        <f>IF($K59="","",VLOOKUP($K59,'f2'!$B$2:$I$1048576,COLUMN(Données_différentes_sur_!P59)-10,FALSE))</f>
        <v>121</v>
      </c>
      <c r="Q59" s="46" t="str">
        <f>IF($K59="","",VLOOKUP($K59,'f2'!$B$2:$I$1048576,COLUMN(Données_différentes_sur_!Q59)-10,FALSE))</f>
        <v>2011-08</v>
      </c>
    </row>
    <row r="60" spans="1:17" x14ac:dyDescent="0.2">
      <c r="A60" s="42">
        <v>58</v>
      </c>
      <c r="B60" s="41">
        <f>IF(C60="","",VLOOKUP(A60,'f1'!$B$2:$D$1778,2,FALSE))</f>
        <v>58</v>
      </c>
      <c r="C60" s="43" t="str">
        <f>IF(A60&lt;SUM('f1'!A59:A1835),VLOOKUP(A60,'f1'!$B$2:$D$1778,3,FALSE),"")</f>
        <v>HIELY BRIGITTE</v>
      </c>
      <c r="D60" s="45">
        <f>IF($C60="","",VLOOKUP($C60,'f1'!$D$2:$J$1048576,COLUMN(Données_différentes_sur_!D60)-2,FALSE))</f>
        <v>40634</v>
      </c>
      <c r="E60" s="45">
        <f>IF($C60="","",VLOOKUP($C60,'f1'!$D$2:$J$1048576,COLUMN(Données_différentes_sur_!E60)-2,FALSE))</f>
        <v>40999</v>
      </c>
      <c r="F60" s="48">
        <f>IF($C60="","",VLOOKUP($C60,'f1'!$D$2:$J$1048576,COLUMN(Données_différentes_sur_!F60)-2,FALSE))</f>
        <v>0.36</v>
      </c>
      <c r="G60" s="44">
        <f>IF($C60="","",VLOOKUP($C60,'f1'!$D$2:$J$1048576,COLUMN(Données_différentes_sur_!G60)-2,FALSE))</f>
        <v>104</v>
      </c>
      <c r="H60" s="44">
        <f>IF($C60="","",VLOOKUP($C60,'f1'!$D$2:$J$1048576,COLUMN(Données_différentes_sur_!H60)-2,FALSE))</f>
        <v>123</v>
      </c>
      <c r="I60" s="45" t="str">
        <f>IF($C60="","",VLOOKUP($C60,'f1'!$D$2:$J$1048576,COLUMN(Données_différentes_sur_!I60)-2,FALSE))</f>
        <v>2011-07</v>
      </c>
      <c r="J60" s="41">
        <f>IF(K60="","",VLOOKUP(K60,'f2'!$B$2:$I$1048576,8,FALSE))</f>
        <v>62</v>
      </c>
      <c r="K60" s="43" t="str">
        <f t="shared" si="0"/>
        <v>HIELY BRIGITTE</v>
      </c>
      <c r="L60" s="45">
        <f>IF($K60="","",VLOOKUP($K60,'f2'!$B$2:$I$1048576,COLUMN(Données_différentes_sur_!L60)-10,FALSE))</f>
        <v>40787</v>
      </c>
      <c r="M60" s="45">
        <f>IF($K60="","",VLOOKUP($K60,'f2'!$B$2:$I$1048576,COLUMN(Données_différentes_sur_!M60)-10,FALSE))</f>
        <v>41152</v>
      </c>
      <c r="N60" s="48">
        <f>IF($K60="","",VLOOKUP($K60,'f2'!$B$2:$I$1048576,COLUMN(Données_différentes_sur_!N60)-10,FALSE))</f>
        <v>0.1</v>
      </c>
      <c r="O60" s="44">
        <f>IF($K60="","",VLOOKUP($K60,'f2'!$B$2:$I$1048576,COLUMN(Données_différentes_sur_!O60)-10,FALSE))</f>
        <v>117</v>
      </c>
      <c r="P60" s="44">
        <f>IF($K60="","",VLOOKUP($K60,'f2'!$B$2:$I$1048576,COLUMN(Données_différentes_sur_!P60)-10,FALSE))</f>
        <v>123</v>
      </c>
      <c r="Q60" s="46" t="str">
        <f>IF($K60="","",VLOOKUP($K60,'f2'!$B$2:$I$1048576,COLUMN(Données_différentes_sur_!Q60)-10,FALSE))</f>
        <v>2011-08</v>
      </c>
    </row>
    <row r="61" spans="1:17" x14ac:dyDescent="0.2">
      <c r="A61" s="42">
        <v>59</v>
      </c>
      <c r="B61" s="41" t="str">
        <f>IF(C61="","",VLOOKUP(A61,'f1'!$B$2:$D$1778,2,FALSE))</f>
        <v/>
      </c>
      <c r="C61" s="43" t="str">
        <f>IF(A61&lt;SUM('f1'!A60:A1836),VLOOKUP(A61,'f1'!$B$2:$D$1778,3,FALSE),"")</f>
        <v/>
      </c>
      <c r="D61" s="45" t="str">
        <f>IF($C61="","",VLOOKUP($C61,'f1'!$D$2:$J$1048576,COLUMN(Données_différentes_sur_!D61)-2,FALSE))</f>
        <v/>
      </c>
      <c r="E61" s="45" t="str">
        <f>IF($C61="","",VLOOKUP($C61,'f1'!$D$2:$J$1048576,COLUMN(Données_différentes_sur_!E61)-2,FALSE))</f>
        <v/>
      </c>
      <c r="F61" s="48" t="str">
        <f>IF($C61="","",VLOOKUP($C61,'f1'!$D$2:$J$1048576,COLUMN(Données_différentes_sur_!F61)-2,FALSE))</f>
        <v/>
      </c>
      <c r="G61" s="44" t="str">
        <f>IF($C61="","",VLOOKUP($C61,'f1'!$D$2:$J$1048576,COLUMN(Données_différentes_sur_!G61)-2,FALSE))</f>
        <v/>
      </c>
      <c r="H61" s="44" t="str">
        <f>IF($C61="","",VLOOKUP($C61,'f1'!$D$2:$J$1048576,COLUMN(Données_différentes_sur_!H61)-2,FALSE))</f>
        <v/>
      </c>
      <c r="I61" s="45" t="str">
        <f>IF($C61="","",VLOOKUP($C61,'f1'!$D$2:$J$1048576,COLUMN(Données_différentes_sur_!I61)-2,FALSE))</f>
        <v/>
      </c>
      <c r="J61" s="41" t="str">
        <f>IF(K61="","",VLOOKUP(K61,'f2'!$B$2:$I$1048576,8,FALSE))</f>
        <v/>
      </c>
      <c r="K61" s="43" t="str">
        <f t="shared" si="0"/>
        <v/>
      </c>
      <c r="L61" s="45" t="str">
        <f>IF($K61="","",VLOOKUP($K61,'f2'!$B$2:$I$1048576,COLUMN(Données_différentes_sur_!L61)-10,FALSE))</f>
        <v/>
      </c>
      <c r="M61" s="45" t="str">
        <f>IF($K61="","",VLOOKUP($K61,'f2'!$B$2:$I$1048576,COLUMN(Données_différentes_sur_!M61)-10,FALSE))</f>
        <v/>
      </c>
      <c r="N61" s="48" t="str">
        <f>IF($K61="","",VLOOKUP($K61,'f2'!$B$2:$I$1048576,COLUMN(Données_différentes_sur_!N61)-10,FALSE))</f>
        <v/>
      </c>
      <c r="O61" s="44" t="str">
        <f>IF($K61="","",VLOOKUP($K61,'f2'!$B$2:$I$1048576,COLUMN(Données_différentes_sur_!O61)-10,FALSE))</f>
        <v/>
      </c>
      <c r="P61" s="44" t="str">
        <f>IF($K61="","",VLOOKUP($K61,'f2'!$B$2:$I$1048576,COLUMN(Données_différentes_sur_!P61)-10,FALSE))</f>
        <v/>
      </c>
      <c r="Q61" s="46" t="str">
        <f>IF($K61="","",VLOOKUP($K61,'f2'!$B$2:$I$1048576,COLUMN(Données_différentes_sur_!Q61)-10,FALSE))</f>
        <v/>
      </c>
    </row>
    <row r="62" spans="1:17" x14ac:dyDescent="0.2">
      <c r="A62" s="42">
        <v>60</v>
      </c>
      <c r="B62" s="41" t="str">
        <f>IF(C62="","",VLOOKUP(A62,'f1'!$B$2:$D$1778,2,FALSE))</f>
        <v/>
      </c>
      <c r="C62" s="43" t="str">
        <f>IF(A62&lt;SUM('f1'!A61:A1837),VLOOKUP(A62,'f1'!$B$2:$D$1778,3,FALSE),"")</f>
        <v/>
      </c>
      <c r="D62" s="45" t="str">
        <f>IF($C62="","",VLOOKUP($C62,'f1'!$D$2:$J$1048576,COLUMN(Données_différentes_sur_!D62)-2,FALSE))</f>
        <v/>
      </c>
      <c r="E62" s="45" t="str">
        <f>IF($C62="","",VLOOKUP($C62,'f1'!$D$2:$J$1048576,COLUMN(Données_différentes_sur_!E62)-2,FALSE))</f>
        <v/>
      </c>
      <c r="F62" s="48" t="str">
        <f>IF($C62="","",VLOOKUP($C62,'f1'!$D$2:$J$1048576,COLUMN(Données_différentes_sur_!F62)-2,FALSE))</f>
        <v/>
      </c>
      <c r="G62" s="44" t="str">
        <f>IF($C62="","",VLOOKUP($C62,'f1'!$D$2:$J$1048576,COLUMN(Données_différentes_sur_!G62)-2,FALSE))</f>
        <v/>
      </c>
      <c r="H62" s="44" t="str">
        <f>IF($C62="","",VLOOKUP($C62,'f1'!$D$2:$J$1048576,COLUMN(Données_différentes_sur_!H62)-2,FALSE))</f>
        <v/>
      </c>
      <c r="I62" s="45" t="str">
        <f>IF($C62="","",VLOOKUP($C62,'f1'!$D$2:$J$1048576,COLUMN(Données_différentes_sur_!I62)-2,FALSE))</f>
        <v/>
      </c>
      <c r="J62" s="41" t="str">
        <f>IF(K62="","",VLOOKUP(K62,'f2'!$B$2:$I$1048576,8,FALSE))</f>
        <v/>
      </c>
      <c r="K62" s="43" t="str">
        <f t="shared" si="0"/>
        <v/>
      </c>
      <c r="L62" s="45" t="str">
        <f>IF($K62="","",VLOOKUP($K62,'f2'!$B$2:$I$1048576,COLUMN(Données_différentes_sur_!L62)-10,FALSE))</f>
        <v/>
      </c>
      <c r="M62" s="45" t="str">
        <f>IF($K62="","",VLOOKUP($K62,'f2'!$B$2:$I$1048576,COLUMN(Données_différentes_sur_!M62)-10,FALSE))</f>
        <v/>
      </c>
      <c r="N62" s="48" t="str">
        <f>IF($K62="","",VLOOKUP($K62,'f2'!$B$2:$I$1048576,COLUMN(Données_différentes_sur_!N62)-10,FALSE))</f>
        <v/>
      </c>
      <c r="O62" s="44" t="str">
        <f>IF($K62="","",VLOOKUP($K62,'f2'!$B$2:$I$1048576,COLUMN(Données_différentes_sur_!O62)-10,FALSE))</f>
        <v/>
      </c>
      <c r="P62" s="44" t="str">
        <f>IF($K62="","",VLOOKUP($K62,'f2'!$B$2:$I$1048576,COLUMN(Données_différentes_sur_!P62)-10,FALSE))</f>
        <v/>
      </c>
      <c r="Q62" s="46" t="str">
        <f>IF($K62="","",VLOOKUP($K62,'f2'!$B$2:$I$1048576,COLUMN(Données_différentes_sur_!Q62)-10,FALSE))</f>
        <v/>
      </c>
    </row>
    <row r="63" spans="1:17" x14ac:dyDescent="0.2">
      <c r="A63" s="42">
        <v>61</v>
      </c>
      <c r="B63" s="41" t="str">
        <f>IF(C63="","",VLOOKUP(A63,'f1'!$B$2:$D$1778,2,FALSE))</f>
        <v/>
      </c>
      <c r="C63" s="43" t="str">
        <f>IF(A63&lt;SUM('f1'!A62:A1838),VLOOKUP(A63,'f1'!$B$2:$D$1778,3,FALSE),"")</f>
        <v/>
      </c>
      <c r="D63" s="45" t="str">
        <f>IF($C63="","",VLOOKUP($C63,'f1'!$D$2:$J$1048576,COLUMN(Données_différentes_sur_!D63)-2,FALSE))</f>
        <v/>
      </c>
      <c r="E63" s="45" t="str">
        <f>IF($C63="","",VLOOKUP($C63,'f1'!$D$2:$J$1048576,COLUMN(Données_différentes_sur_!E63)-2,FALSE))</f>
        <v/>
      </c>
      <c r="F63" s="48" t="str">
        <f>IF($C63="","",VLOOKUP($C63,'f1'!$D$2:$J$1048576,COLUMN(Données_différentes_sur_!F63)-2,FALSE))</f>
        <v/>
      </c>
      <c r="G63" s="44" t="str">
        <f>IF($C63="","",VLOOKUP($C63,'f1'!$D$2:$J$1048576,COLUMN(Données_différentes_sur_!G63)-2,FALSE))</f>
        <v/>
      </c>
      <c r="H63" s="44" t="str">
        <f>IF($C63="","",VLOOKUP($C63,'f1'!$D$2:$J$1048576,COLUMN(Données_différentes_sur_!H63)-2,FALSE))</f>
        <v/>
      </c>
      <c r="I63" s="45" t="str">
        <f>IF($C63="","",VLOOKUP($C63,'f1'!$D$2:$J$1048576,COLUMN(Données_différentes_sur_!I63)-2,FALSE))</f>
        <v/>
      </c>
      <c r="J63" s="41" t="str">
        <f>IF(K63="","",VLOOKUP(K63,'f2'!$B$2:$I$1048576,8,FALSE))</f>
        <v/>
      </c>
      <c r="K63" s="43" t="str">
        <f t="shared" si="0"/>
        <v/>
      </c>
      <c r="L63" s="45" t="str">
        <f>IF($K63="","",VLOOKUP($K63,'f2'!$B$2:$I$1048576,COLUMN(Données_différentes_sur_!L63)-10,FALSE))</f>
        <v/>
      </c>
      <c r="M63" s="45" t="str">
        <f>IF($K63="","",VLOOKUP($K63,'f2'!$B$2:$I$1048576,COLUMN(Données_différentes_sur_!M63)-10,FALSE))</f>
        <v/>
      </c>
      <c r="N63" s="48" t="str">
        <f>IF($K63="","",VLOOKUP($K63,'f2'!$B$2:$I$1048576,COLUMN(Données_différentes_sur_!N63)-10,FALSE))</f>
        <v/>
      </c>
      <c r="O63" s="44" t="str">
        <f>IF($K63="","",VLOOKUP($K63,'f2'!$B$2:$I$1048576,COLUMN(Données_différentes_sur_!O63)-10,FALSE))</f>
        <v/>
      </c>
      <c r="P63" s="44" t="str">
        <f>IF($K63="","",VLOOKUP($K63,'f2'!$B$2:$I$1048576,COLUMN(Données_différentes_sur_!P63)-10,FALSE))</f>
        <v/>
      </c>
      <c r="Q63" s="46" t="str">
        <f>IF($K63="","",VLOOKUP($K63,'f2'!$B$2:$I$1048576,COLUMN(Données_différentes_sur_!Q63)-10,FALSE))</f>
        <v/>
      </c>
    </row>
    <row r="64" spans="1:17" x14ac:dyDescent="0.2">
      <c r="A64" s="42">
        <v>62</v>
      </c>
      <c r="B64" s="41" t="str">
        <f>IF(C64="","",VLOOKUP(A64,'f1'!$B$2:$D$1778,2,FALSE))</f>
        <v/>
      </c>
      <c r="C64" s="43" t="str">
        <f>IF(A64&lt;SUM('f1'!A63:A1839),VLOOKUP(A64,'f1'!$B$2:$D$1778,3,FALSE),"")</f>
        <v/>
      </c>
      <c r="D64" s="45" t="str">
        <f>IF($C64="","",VLOOKUP($C64,'f1'!$D$2:$J$1048576,COLUMN(Données_différentes_sur_!D64)-2,FALSE))</f>
        <v/>
      </c>
      <c r="E64" s="45" t="str">
        <f>IF($C64="","",VLOOKUP($C64,'f1'!$D$2:$J$1048576,COLUMN(Données_différentes_sur_!E64)-2,FALSE))</f>
        <v/>
      </c>
      <c r="F64" s="48" t="str">
        <f>IF($C64="","",VLOOKUP($C64,'f1'!$D$2:$J$1048576,COLUMN(Données_différentes_sur_!F64)-2,FALSE))</f>
        <v/>
      </c>
      <c r="G64" s="44" t="str">
        <f>IF($C64="","",VLOOKUP($C64,'f1'!$D$2:$J$1048576,COLUMN(Données_différentes_sur_!G64)-2,FALSE))</f>
        <v/>
      </c>
      <c r="H64" s="44" t="str">
        <f>IF($C64="","",VLOOKUP($C64,'f1'!$D$2:$J$1048576,COLUMN(Données_différentes_sur_!H64)-2,FALSE))</f>
        <v/>
      </c>
      <c r="I64" s="45" t="str">
        <f>IF($C64="","",VLOOKUP($C64,'f1'!$D$2:$J$1048576,COLUMN(Données_différentes_sur_!I64)-2,FALSE))</f>
        <v/>
      </c>
      <c r="J64" s="41" t="str">
        <f>IF(K64="","",VLOOKUP(K64,'f2'!$B$2:$I$1048576,8,FALSE))</f>
        <v/>
      </c>
      <c r="K64" s="43" t="str">
        <f t="shared" si="0"/>
        <v/>
      </c>
      <c r="L64" s="45" t="str">
        <f>IF($K64="","",VLOOKUP($K64,'f2'!$B$2:$I$1048576,COLUMN(Données_différentes_sur_!L64)-10,FALSE))</f>
        <v/>
      </c>
      <c r="M64" s="45" t="str">
        <f>IF($K64="","",VLOOKUP($K64,'f2'!$B$2:$I$1048576,COLUMN(Données_différentes_sur_!M64)-10,FALSE))</f>
        <v/>
      </c>
      <c r="N64" s="48" t="str">
        <f>IF($K64="","",VLOOKUP($K64,'f2'!$B$2:$I$1048576,COLUMN(Données_différentes_sur_!N64)-10,FALSE))</f>
        <v/>
      </c>
      <c r="O64" s="44" t="str">
        <f>IF($K64="","",VLOOKUP($K64,'f2'!$B$2:$I$1048576,COLUMN(Données_différentes_sur_!O64)-10,FALSE))</f>
        <v/>
      </c>
      <c r="P64" s="44" t="str">
        <f>IF($K64="","",VLOOKUP($K64,'f2'!$B$2:$I$1048576,COLUMN(Données_différentes_sur_!P64)-10,FALSE))</f>
        <v/>
      </c>
      <c r="Q64" s="46" t="str">
        <f>IF($K64="","",VLOOKUP($K64,'f2'!$B$2:$I$1048576,COLUMN(Données_différentes_sur_!Q64)-10,FALSE))</f>
        <v/>
      </c>
    </row>
    <row r="65" spans="1:17" x14ac:dyDescent="0.2">
      <c r="A65" s="42">
        <v>63</v>
      </c>
      <c r="B65" s="41" t="str">
        <f>IF(C65="","",VLOOKUP(A65,'f1'!$B$2:$D$1778,2,FALSE))</f>
        <v/>
      </c>
      <c r="C65" s="43" t="str">
        <f>IF(A65&lt;SUM('f1'!A64:A1840),VLOOKUP(A65,'f1'!$B$2:$D$1778,3,FALSE),"")</f>
        <v/>
      </c>
      <c r="D65" s="45" t="str">
        <f>IF($C65="","",VLOOKUP($C65,'f1'!$D$2:$J$1048576,COLUMN(Données_différentes_sur_!D65)-2,FALSE))</f>
        <v/>
      </c>
      <c r="E65" s="45" t="str">
        <f>IF($C65="","",VLOOKUP($C65,'f1'!$D$2:$J$1048576,COLUMN(Données_différentes_sur_!E65)-2,FALSE))</f>
        <v/>
      </c>
      <c r="F65" s="48" t="str">
        <f>IF($C65="","",VLOOKUP($C65,'f1'!$D$2:$J$1048576,COLUMN(Données_différentes_sur_!F65)-2,FALSE))</f>
        <v/>
      </c>
      <c r="G65" s="44" t="str">
        <f>IF($C65="","",VLOOKUP($C65,'f1'!$D$2:$J$1048576,COLUMN(Données_différentes_sur_!G65)-2,FALSE))</f>
        <v/>
      </c>
      <c r="H65" s="44" t="str">
        <f>IF($C65="","",VLOOKUP($C65,'f1'!$D$2:$J$1048576,COLUMN(Données_différentes_sur_!H65)-2,FALSE))</f>
        <v/>
      </c>
      <c r="I65" s="45" t="str">
        <f>IF($C65="","",VLOOKUP($C65,'f1'!$D$2:$J$1048576,COLUMN(Données_différentes_sur_!I65)-2,FALSE))</f>
        <v/>
      </c>
      <c r="J65" s="41" t="str">
        <f>IF(K65="","",VLOOKUP(K65,'f2'!$B$2:$I$1048576,8,FALSE))</f>
        <v/>
      </c>
      <c r="K65" s="43" t="str">
        <f t="shared" si="0"/>
        <v/>
      </c>
      <c r="L65" s="45" t="str">
        <f>IF($K65="","",VLOOKUP($K65,'f2'!$B$2:$I$1048576,COLUMN(Données_différentes_sur_!L65)-10,FALSE))</f>
        <v/>
      </c>
      <c r="M65" s="45" t="str">
        <f>IF($K65="","",VLOOKUP($K65,'f2'!$B$2:$I$1048576,COLUMN(Données_différentes_sur_!M65)-10,FALSE))</f>
        <v/>
      </c>
      <c r="N65" s="48" t="str">
        <f>IF($K65="","",VLOOKUP($K65,'f2'!$B$2:$I$1048576,COLUMN(Données_différentes_sur_!N65)-10,FALSE))</f>
        <v/>
      </c>
      <c r="O65" s="44" t="str">
        <f>IF($K65="","",VLOOKUP($K65,'f2'!$B$2:$I$1048576,COLUMN(Données_différentes_sur_!O65)-10,FALSE))</f>
        <v/>
      </c>
      <c r="P65" s="44" t="str">
        <f>IF($K65="","",VLOOKUP($K65,'f2'!$B$2:$I$1048576,COLUMN(Données_différentes_sur_!P65)-10,FALSE))</f>
        <v/>
      </c>
      <c r="Q65" s="46" t="str">
        <f>IF($K65="","",VLOOKUP($K65,'f2'!$B$2:$I$1048576,COLUMN(Données_différentes_sur_!Q65)-10,FALSE))</f>
        <v/>
      </c>
    </row>
    <row r="66" spans="1:17" x14ac:dyDescent="0.2">
      <c r="A66" s="42">
        <v>64</v>
      </c>
      <c r="B66" s="41" t="str">
        <f>IF(C66="","",VLOOKUP(A66,'f1'!$B$2:$D$1778,2,FALSE))</f>
        <v/>
      </c>
      <c r="C66" s="43" t="str">
        <f>IF(A66&lt;SUM('f1'!A65:A1841),VLOOKUP(A66,'f1'!$B$2:$D$1778,3,FALSE),"")</f>
        <v/>
      </c>
      <c r="D66" s="45" t="str">
        <f>IF($C66="","",VLOOKUP($C66,'f1'!$D$2:$J$1048576,COLUMN(Données_différentes_sur_!D66)-2,FALSE))</f>
        <v/>
      </c>
      <c r="E66" s="45" t="str">
        <f>IF($C66="","",VLOOKUP($C66,'f1'!$D$2:$J$1048576,COLUMN(Données_différentes_sur_!E66)-2,FALSE))</f>
        <v/>
      </c>
      <c r="F66" s="48" t="str">
        <f>IF($C66="","",VLOOKUP($C66,'f1'!$D$2:$J$1048576,COLUMN(Données_différentes_sur_!F66)-2,FALSE))</f>
        <v/>
      </c>
      <c r="G66" s="44" t="str">
        <f>IF($C66="","",VLOOKUP($C66,'f1'!$D$2:$J$1048576,COLUMN(Données_différentes_sur_!G66)-2,FALSE))</f>
        <v/>
      </c>
      <c r="H66" s="44" t="str">
        <f>IF($C66="","",VLOOKUP($C66,'f1'!$D$2:$J$1048576,COLUMN(Données_différentes_sur_!H66)-2,FALSE))</f>
        <v/>
      </c>
      <c r="I66" s="45" t="str">
        <f>IF($C66="","",VLOOKUP($C66,'f1'!$D$2:$J$1048576,COLUMN(Données_différentes_sur_!I66)-2,FALSE))</f>
        <v/>
      </c>
      <c r="J66" s="41" t="str">
        <f>IF(K66="","",VLOOKUP(K66,'f2'!$B$2:$I$1048576,8,FALSE))</f>
        <v/>
      </c>
      <c r="K66" s="43" t="str">
        <f t="shared" si="0"/>
        <v/>
      </c>
      <c r="L66" s="45" t="str">
        <f>IF($K66="","",VLOOKUP($K66,'f2'!$B$2:$I$1048576,COLUMN(Données_différentes_sur_!L66)-10,FALSE))</f>
        <v/>
      </c>
      <c r="M66" s="45" t="str">
        <f>IF($K66="","",VLOOKUP($K66,'f2'!$B$2:$I$1048576,COLUMN(Données_différentes_sur_!M66)-10,FALSE))</f>
        <v/>
      </c>
      <c r="N66" s="48" t="str">
        <f>IF($K66="","",VLOOKUP($K66,'f2'!$B$2:$I$1048576,COLUMN(Données_différentes_sur_!N66)-10,FALSE))</f>
        <v/>
      </c>
      <c r="O66" s="44" t="str">
        <f>IF($K66="","",VLOOKUP($K66,'f2'!$B$2:$I$1048576,COLUMN(Données_différentes_sur_!O66)-10,FALSE))</f>
        <v/>
      </c>
      <c r="P66" s="44" t="str">
        <f>IF($K66="","",VLOOKUP($K66,'f2'!$B$2:$I$1048576,COLUMN(Données_différentes_sur_!P66)-10,FALSE))</f>
        <v/>
      </c>
      <c r="Q66" s="46" t="str">
        <f>IF($K66="","",VLOOKUP($K66,'f2'!$B$2:$I$1048576,COLUMN(Données_différentes_sur_!Q66)-10,FALSE))</f>
        <v/>
      </c>
    </row>
    <row r="67" spans="1:17" x14ac:dyDescent="0.2">
      <c r="A67" s="42">
        <v>65</v>
      </c>
      <c r="B67" s="41" t="str">
        <f>IF(C67="","",VLOOKUP(A67,'f1'!$B$2:$D$1778,2,FALSE))</f>
        <v/>
      </c>
      <c r="C67" s="43" t="str">
        <f>IF(A67&lt;SUM('f1'!A66:A1842),VLOOKUP(A67,'f1'!$B$2:$D$1778,3,FALSE),"")</f>
        <v/>
      </c>
      <c r="D67" s="45" t="str">
        <f>IF($C67="","",VLOOKUP($C67,'f1'!$D$2:$J$1048576,COLUMN(Données_différentes_sur_!D67)-2,FALSE))</f>
        <v/>
      </c>
      <c r="E67" s="45" t="str">
        <f>IF($C67="","",VLOOKUP($C67,'f1'!$D$2:$J$1048576,COLUMN(Données_différentes_sur_!E67)-2,FALSE))</f>
        <v/>
      </c>
      <c r="F67" s="48" t="str">
        <f>IF($C67="","",VLOOKUP($C67,'f1'!$D$2:$J$1048576,COLUMN(Données_différentes_sur_!F67)-2,FALSE))</f>
        <v/>
      </c>
      <c r="G67" s="44" t="str">
        <f>IF($C67="","",VLOOKUP($C67,'f1'!$D$2:$J$1048576,COLUMN(Données_différentes_sur_!G67)-2,FALSE))</f>
        <v/>
      </c>
      <c r="H67" s="44" t="str">
        <f>IF($C67="","",VLOOKUP($C67,'f1'!$D$2:$J$1048576,COLUMN(Données_différentes_sur_!H67)-2,FALSE))</f>
        <v/>
      </c>
      <c r="I67" s="45" t="str">
        <f>IF($C67="","",VLOOKUP($C67,'f1'!$D$2:$J$1048576,COLUMN(Données_différentes_sur_!I67)-2,FALSE))</f>
        <v/>
      </c>
      <c r="J67" s="41" t="str">
        <f>IF(K67="","",VLOOKUP(K67,'f2'!$B$2:$I$1048576,8,FALSE))</f>
        <v/>
      </c>
      <c r="K67" s="43" t="str">
        <f t="shared" si="0"/>
        <v/>
      </c>
      <c r="L67" s="45" t="str">
        <f>IF($K67="","",VLOOKUP($K67,'f2'!$B$2:$I$1048576,COLUMN(Données_différentes_sur_!L67)-10,FALSE))</f>
        <v/>
      </c>
      <c r="M67" s="45" t="str">
        <f>IF($K67="","",VLOOKUP($K67,'f2'!$B$2:$I$1048576,COLUMN(Données_différentes_sur_!M67)-10,FALSE))</f>
        <v/>
      </c>
      <c r="N67" s="48" t="str">
        <f>IF($K67="","",VLOOKUP($K67,'f2'!$B$2:$I$1048576,COLUMN(Données_différentes_sur_!N67)-10,FALSE))</f>
        <v/>
      </c>
      <c r="O67" s="44" t="str">
        <f>IF($K67="","",VLOOKUP($K67,'f2'!$B$2:$I$1048576,COLUMN(Données_différentes_sur_!O67)-10,FALSE))</f>
        <v/>
      </c>
      <c r="P67" s="44" t="str">
        <f>IF($K67="","",VLOOKUP($K67,'f2'!$B$2:$I$1048576,COLUMN(Données_différentes_sur_!P67)-10,FALSE))</f>
        <v/>
      </c>
      <c r="Q67" s="46" t="str">
        <f>IF($K67="","",VLOOKUP($K67,'f2'!$B$2:$I$1048576,COLUMN(Données_différentes_sur_!Q67)-10,FALSE))</f>
        <v/>
      </c>
    </row>
    <row r="68" spans="1:17" x14ac:dyDescent="0.2">
      <c r="A68" s="42">
        <v>66</v>
      </c>
      <c r="B68" s="41" t="str">
        <f>IF(C68="","",VLOOKUP(A68,'f1'!$B$2:$D$1778,2,FALSE))</f>
        <v/>
      </c>
      <c r="C68" s="43" t="str">
        <f>IF(A68&lt;SUM('f1'!A67:A1843),VLOOKUP(A68,'f1'!$B$2:$D$1778,3,FALSE),"")</f>
        <v/>
      </c>
      <c r="D68" s="45" t="str">
        <f>IF($C68="","",VLOOKUP($C68,'f1'!$D$2:$J$1048576,COLUMN(Données_différentes_sur_!D68)-2,FALSE))</f>
        <v/>
      </c>
      <c r="E68" s="45" t="str">
        <f>IF($C68="","",VLOOKUP($C68,'f1'!$D$2:$J$1048576,COLUMN(Données_différentes_sur_!E68)-2,FALSE))</f>
        <v/>
      </c>
      <c r="F68" s="48" t="str">
        <f>IF($C68="","",VLOOKUP($C68,'f1'!$D$2:$J$1048576,COLUMN(Données_différentes_sur_!F68)-2,FALSE))</f>
        <v/>
      </c>
      <c r="G68" s="44" t="str">
        <f>IF($C68="","",VLOOKUP($C68,'f1'!$D$2:$J$1048576,COLUMN(Données_différentes_sur_!G68)-2,FALSE))</f>
        <v/>
      </c>
      <c r="H68" s="44" t="str">
        <f>IF($C68="","",VLOOKUP($C68,'f1'!$D$2:$J$1048576,COLUMN(Données_différentes_sur_!H68)-2,FALSE))</f>
        <v/>
      </c>
      <c r="I68" s="45" t="str">
        <f>IF($C68="","",VLOOKUP($C68,'f1'!$D$2:$J$1048576,COLUMN(Données_différentes_sur_!I68)-2,FALSE))</f>
        <v/>
      </c>
      <c r="J68" s="41" t="str">
        <f>IF(K68="","",VLOOKUP(K68,'f2'!$B$2:$I$1048576,8,FALSE))</f>
        <v/>
      </c>
      <c r="K68" s="43" t="str">
        <f t="shared" ref="K68:K131" si="1">IF(C68="","",C68)</f>
        <v/>
      </c>
      <c r="L68" s="45" t="str">
        <f>IF($K68="","",VLOOKUP($K68,'f2'!$B$2:$I$1048576,COLUMN(Données_différentes_sur_!L68)-10,FALSE))</f>
        <v/>
      </c>
      <c r="M68" s="45" t="str">
        <f>IF($K68="","",VLOOKUP($K68,'f2'!$B$2:$I$1048576,COLUMN(Données_différentes_sur_!M68)-10,FALSE))</f>
        <v/>
      </c>
      <c r="N68" s="48" t="str">
        <f>IF($K68="","",VLOOKUP($K68,'f2'!$B$2:$I$1048576,COLUMN(Données_différentes_sur_!N68)-10,FALSE))</f>
        <v/>
      </c>
      <c r="O68" s="44" t="str">
        <f>IF($K68="","",VLOOKUP($K68,'f2'!$B$2:$I$1048576,COLUMN(Données_différentes_sur_!O68)-10,FALSE))</f>
        <v/>
      </c>
      <c r="P68" s="44" t="str">
        <f>IF($K68="","",VLOOKUP($K68,'f2'!$B$2:$I$1048576,COLUMN(Données_différentes_sur_!P68)-10,FALSE))</f>
        <v/>
      </c>
      <c r="Q68" s="46" t="str">
        <f>IF($K68="","",VLOOKUP($K68,'f2'!$B$2:$I$1048576,COLUMN(Données_différentes_sur_!Q68)-10,FALSE))</f>
        <v/>
      </c>
    </row>
    <row r="69" spans="1:17" x14ac:dyDescent="0.2">
      <c r="A69" s="42">
        <v>67</v>
      </c>
      <c r="B69" s="41" t="str">
        <f>IF(C69="","",VLOOKUP(A69,'f1'!$B$2:$D$1778,2,FALSE))</f>
        <v/>
      </c>
      <c r="C69" s="43" t="str">
        <f>IF(A69&lt;SUM('f1'!A68:A1844),VLOOKUP(A69,'f1'!$B$2:$D$1778,3,FALSE),"")</f>
        <v/>
      </c>
      <c r="D69" s="45" t="str">
        <f>IF($C69="","",VLOOKUP($C69,'f1'!$D$2:$J$1048576,COLUMN(Données_différentes_sur_!D69)-2,FALSE))</f>
        <v/>
      </c>
      <c r="E69" s="45" t="str">
        <f>IF($C69="","",VLOOKUP($C69,'f1'!$D$2:$J$1048576,COLUMN(Données_différentes_sur_!E69)-2,FALSE))</f>
        <v/>
      </c>
      <c r="F69" s="48" t="str">
        <f>IF($C69="","",VLOOKUP($C69,'f1'!$D$2:$J$1048576,COLUMN(Données_différentes_sur_!F69)-2,FALSE))</f>
        <v/>
      </c>
      <c r="G69" s="44" t="str">
        <f>IF($C69="","",VLOOKUP($C69,'f1'!$D$2:$J$1048576,COLUMN(Données_différentes_sur_!G69)-2,FALSE))</f>
        <v/>
      </c>
      <c r="H69" s="44" t="str">
        <f>IF($C69="","",VLOOKUP($C69,'f1'!$D$2:$J$1048576,COLUMN(Données_différentes_sur_!H69)-2,FALSE))</f>
        <v/>
      </c>
      <c r="I69" s="45" t="str">
        <f>IF($C69="","",VLOOKUP($C69,'f1'!$D$2:$J$1048576,COLUMN(Données_différentes_sur_!I69)-2,FALSE))</f>
        <v/>
      </c>
      <c r="J69" s="41" t="str">
        <f>IF(K69="","",VLOOKUP(K69,'f2'!$B$2:$I$1048576,8,FALSE))</f>
        <v/>
      </c>
      <c r="K69" s="43" t="str">
        <f t="shared" si="1"/>
        <v/>
      </c>
      <c r="L69" s="45" t="str">
        <f>IF($K69="","",VLOOKUP($K69,'f2'!$B$2:$I$1048576,COLUMN(Données_différentes_sur_!L69)-10,FALSE))</f>
        <v/>
      </c>
      <c r="M69" s="45" t="str">
        <f>IF($K69="","",VLOOKUP($K69,'f2'!$B$2:$I$1048576,COLUMN(Données_différentes_sur_!M69)-10,FALSE))</f>
        <v/>
      </c>
      <c r="N69" s="48" t="str">
        <f>IF($K69="","",VLOOKUP($K69,'f2'!$B$2:$I$1048576,COLUMN(Données_différentes_sur_!N69)-10,FALSE))</f>
        <v/>
      </c>
      <c r="O69" s="44" t="str">
        <f>IF($K69="","",VLOOKUP($K69,'f2'!$B$2:$I$1048576,COLUMN(Données_différentes_sur_!O69)-10,FALSE))</f>
        <v/>
      </c>
      <c r="P69" s="44" t="str">
        <f>IF($K69="","",VLOOKUP($K69,'f2'!$B$2:$I$1048576,COLUMN(Données_différentes_sur_!P69)-10,FALSE))</f>
        <v/>
      </c>
      <c r="Q69" s="46" t="str">
        <f>IF($K69="","",VLOOKUP($K69,'f2'!$B$2:$I$1048576,COLUMN(Données_différentes_sur_!Q69)-10,FALSE))</f>
        <v/>
      </c>
    </row>
    <row r="70" spans="1:17" x14ac:dyDescent="0.2">
      <c r="A70" s="42">
        <v>68</v>
      </c>
      <c r="B70" s="41" t="str">
        <f>IF(C70="","",VLOOKUP(A70,'f1'!$B$2:$D$1778,2,FALSE))</f>
        <v/>
      </c>
      <c r="C70" s="43" t="str">
        <f>IF(A70&lt;SUM('f1'!A69:A1845),VLOOKUP(A70,'f1'!$B$2:$D$1778,3,FALSE),"")</f>
        <v/>
      </c>
      <c r="D70" s="45" t="str">
        <f>IF($C70="","",VLOOKUP($C70,'f1'!$D$2:$J$1048576,COLUMN(Données_différentes_sur_!D70)-2,FALSE))</f>
        <v/>
      </c>
      <c r="E70" s="45" t="str">
        <f>IF($C70="","",VLOOKUP($C70,'f1'!$D$2:$J$1048576,COLUMN(Données_différentes_sur_!E70)-2,FALSE))</f>
        <v/>
      </c>
      <c r="F70" s="48" t="str">
        <f>IF($C70="","",VLOOKUP($C70,'f1'!$D$2:$J$1048576,COLUMN(Données_différentes_sur_!F70)-2,FALSE))</f>
        <v/>
      </c>
      <c r="G70" s="44" t="str">
        <f>IF($C70="","",VLOOKUP($C70,'f1'!$D$2:$J$1048576,COLUMN(Données_différentes_sur_!G70)-2,FALSE))</f>
        <v/>
      </c>
      <c r="H70" s="44" t="str">
        <f>IF($C70="","",VLOOKUP($C70,'f1'!$D$2:$J$1048576,COLUMN(Données_différentes_sur_!H70)-2,FALSE))</f>
        <v/>
      </c>
      <c r="I70" s="45" t="str">
        <f>IF($C70="","",VLOOKUP($C70,'f1'!$D$2:$J$1048576,COLUMN(Données_différentes_sur_!I70)-2,FALSE))</f>
        <v/>
      </c>
      <c r="J70" s="41" t="str">
        <f>IF(K70="","",VLOOKUP(K70,'f2'!$B$2:$I$1048576,8,FALSE))</f>
        <v/>
      </c>
      <c r="K70" s="43" t="str">
        <f t="shared" si="1"/>
        <v/>
      </c>
      <c r="L70" s="45" t="str">
        <f>IF($K70="","",VLOOKUP($K70,'f2'!$B$2:$I$1048576,COLUMN(Données_différentes_sur_!L70)-10,FALSE))</f>
        <v/>
      </c>
      <c r="M70" s="45" t="str">
        <f>IF($K70="","",VLOOKUP($K70,'f2'!$B$2:$I$1048576,COLUMN(Données_différentes_sur_!M70)-10,FALSE))</f>
        <v/>
      </c>
      <c r="N70" s="48" t="str">
        <f>IF($K70="","",VLOOKUP($K70,'f2'!$B$2:$I$1048576,COLUMN(Données_différentes_sur_!N70)-10,FALSE))</f>
        <v/>
      </c>
      <c r="O70" s="44" t="str">
        <f>IF($K70="","",VLOOKUP($K70,'f2'!$B$2:$I$1048576,COLUMN(Données_différentes_sur_!O70)-10,FALSE))</f>
        <v/>
      </c>
      <c r="P70" s="44" t="str">
        <f>IF($K70="","",VLOOKUP($K70,'f2'!$B$2:$I$1048576,COLUMN(Données_différentes_sur_!P70)-10,FALSE))</f>
        <v/>
      </c>
      <c r="Q70" s="46" t="str">
        <f>IF($K70="","",VLOOKUP($K70,'f2'!$B$2:$I$1048576,COLUMN(Données_différentes_sur_!Q70)-10,FALSE))</f>
        <v/>
      </c>
    </row>
    <row r="71" spans="1:17" x14ac:dyDescent="0.2">
      <c r="A71" s="42">
        <v>69</v>
      </c>
      <c r="B71" s="41" t="str">
        <f>IF(C71="","",VLOOKUP(A71,'f1'!$B$2:$D$1778,2,FALSE))</f>
        <v/>
      </c>
      <c r="C71" s="43" t="str">
        <f>IF(A71&lt;SUM('f1'!A70:A1846),VLOOKUP(A71,'f1'!$B$2:$D$1778,3,FALSE),"")</f>
        <v/>
      </c>
      <c r="D71" s="45" t="str">
        <f>IF($C71="","",VLOOKUP($C71,'f1'!$D$2:$J$1048576,COLUMN(Données_différentes_sur_!D71)-2,FALSE))</f>
        <v/>
      </c>
      <c r="E71" s="45" t="str">
        <f>IF($C71="","",VLOOKUP($C71,'f1'!$D$2:$J$1048576,COLUMN(Données_différentes_sur_!E71)-2,FALSE))</f>
        <v/>
      </c>
      <c r="F71" s="48" t="str">
        <f>IF($C71="","",VLOOKUP($C71,'f1'!$D$2:$J$1048576,COLUMN(Données_différentes_sur_!F71)-2,FALSE))</f>
        <v/>
      </c>
      <c r="G71" s="44" t="str">
        <f>IF($C71="","",VLOOKUP($C71,'f1'!$D$2:$J$1048576,COLUMN(Données_différentes_sur_!G71)-2,FALSE))</f>
        <v/>
      </c>
      <c r="H71" s="44" t="str">
        <f>IF($C71="","",VLOOKUP($C71,'f1'!$D$2:$J$1048576,COLUMN(Données_différentes_sur_!H71)-2,FALSE))</f>
        <v/>
      </c>
      <c r="I71" s="45" t="str">
        <f>IF($C71="","",VLOOKUP($C71,'f1'!$D$2:$J$1048576,COLUMN(Données_différentes_sur_!I71)-2,FALSE))</f>
        <v/>
      </c>
      <c r="J71" s="41" t="str">
        <f>IF(K71="","",VLOOKUP(K71,'f2'!$B$2:$I$1048576,8,FALSE))</f>
        <v/>
      </c>
      <c r="K71" s="43" t="str">
        <f t="shared" si="1"/>
        <v/>
      </c>
      <c r="L71" s="45" t="str">
        <f>IF($K71="","",VLOOKUP($K71,'f2'!$B$2:$I$1048576,COLUMN(Données_différentes_sur_!L71)-10,FALSE))</f>
        <v/>
      </c>
      <c r="M71" s="45" t="str">
        <f>IF($K71="","",VLOOKUP($K71,'f2'!$B$2:$I$1048576,COLUMN(Données_différentes_sur_!M71)-10,FALSE))</f>
        <v/>
      </c>
      <c r="N71" s="48" t="str">
        <f>IF($K71="","",VLOOKUP($K71,'f2'!$B$2:$I$1048576,COLUMN(Données_différentes_sur_!N71)-10,FALSE))</f>
        <v/>
      </c>
      <c r="O71" s="44" t="str">
        <f>IF($K71="","",VLOOKUP($K71,'f2'!$B$2:$I$1048576,COLUMN(Données_différentes_sur_!O71)-10,FALSE))</f>
        <v/>
      </c>
      <c r="P71" s="44" t="str">
        <f>IF($K71="","",VLOOKUP($K71,'f2'!$B$2:$I$1048576,COLUMN(Données_différentes_sur_!P71)-10,FALSE))</f>
        <v/>
      </c>
      <c r="Q71" s="46" t="str">
        <f>IF($K71="","",VLOOKUP($K71,'f2'!$B$2:$I$1048576,COLUMN(Données_différentes_sur_!Q71)-10,FALSE))</f>
        <v/>
      </c>
    </row>
    <row r="72" spans="1:17" x14ac:dyDescent="0.2">
      <c r="A72" s="42">
        <v>70</v>
      </c>
      <c r="B72" s="41" t="str">
        <f>IF(C72="","",VLOOKUP(A72,'f1'!$B$2:$D$1778,2,FALSE))</f>
        <v/>
      </c>
      <c r="C72" s="43" t="str">
        <f>IF(A72&lt;SUM('f1'!A71:A1847),VLOOKUP(A72,'f1'!$B$2:$D$1778,3,FALSE),"")</f>
        <v/>
      </c>
      <c r="D72" s="45" t="str">
        <f>IF($C72="","",VLOOKUP($C72,'f1'!$D$2:$J$1048576,COLUMN(Données_différentes_sur_!D72)-2,FALSE))</f>
        <v/>
      </c>
      <c r="E72" s="45" t="str">
        <f>IF($C72="","",VLOOKUP($C72,'f1'!$D$2:$J$1048576,COLUMN(Données_différentes_sur_!E72)-2,FALSE))</f>
        <v/>
      </c>
      <c r="F72" s="48" t="str">
        <f>IF($C72="","",VLOOKUP($C72,'f1'!$D$2:$J$1048576,COLUMN(Données_différentes_sur_!F72)-2,FALSE))</f>
        <v/>
      </c>
      <c r="G72" s="44" t="str">
        <f>IF($C72="","",VLOOKUP($C72,'f1'!$D$2:$J$1048576,COLUMN(Données_différentes_sur_!G72)-2,FALSE))</f>
        <v/>
      </c>
      <c r="H72" s="44" t="str">
        <f>IF($C72="","",VLOOKUP($C72,'f1'!$D$2:$J$1048576,COLUMN(Données_différentes_sur_!H72)-2,FALSE))</f>
        <v/>
      </c>
      <c r="I72" s="45" t="str">
        <f>IF($C72="","",VLOOKUP($C72,'f1'!$D$2:$J$1048576,COLUMN(Données_différentes_sur_!I72)-2,FALSE))</f>
        <v/>
      </c>
      <c r="J72" s="41" t="str">
        <f>IF(K72="","",VLOOKUP(K72,'f2'!$B$2:$I$1048576,8,FALSE))</f>
        <v/>
      </c>
      <c r="K72" s="43" t="str">
        <f t="shared" si="1"/>
        <v/>
      </c>
      <c r="L72" s="45" t="str">
        <f>IF($K72="","",VLOOKUP($K72,'f2'!$B$2:$I$1048576,COLUMN(Données_différentes_sur_!L72)-10,FALSE))</f>
        <v/>
      </c>
      <c r="M72" s="45" t="str">
        <f>IF($K72="","",VLOOKUP($K72,'f2'!$B$2:$I$1048576,COLUMN(Données_différentes_sur_!M72)-10,FALSE))</f>
        <v/>
      </c>
      <c r="N72" s="48" t="str">
        <f>IF($K72="","",VLOOKUP($K72,'f2'!$B$2:$I$1048576,COLUMN(Données_différentes_sur_!N72)-10,FALSE))</f>
        <v/>
      </c>
      <c r="O72" s="44" t="str">
        <f>IF($K72="","",VLOOKUP($K72,'f2'!$B$2:$I$1048576,COLUMN(Données_différentes_sur_!O72)-10,FALSE))</f>
        <v/>
      </c>
      <c r="P72" s="44" t="str">
        <f>IF($K72="","",VLOOKUP($K72,'f2'!$B$2:$I$1048576,COLUMN(Données_différentes_sur_!P72)-10,FALSE))</f>
        <v/>
      </c>
      <c r="Q72" s="46" t="str">
        <f>IF($K72="","",VLOOKUP($K72,'f2'!$B$2:$I$1048576,COLUMN(Données_différentes_sur_!Q72)-10,FALSE))</f>
        <v/>
      </c>
    </row>
    <row r="73" spans="1:17" x14ac:dyDescent="0.2">
      <c r="A73" s="42">
        <v>71</v>
      </c>
      <c r="B73" s="41" t="str">
        <f>IF(C73="","",VLOOKUP(A73,'f1'!$B$2:$D$1778,2,FALSE))</f>
        <v/>
      </c>
      <c r="C73" s="43" t="str">
        <f>IF(A73&lt;SUM('f1'!A72:A1848),VLOOKUP(A73,'f1'!$B$2:$D$1778,3,FALSE),"")</f>
        <v/>
      </c>
      <c r="D73" s="45" t="str">
        <f>IF($C73="","",VLOOKUP($C73,'f1'!$D$2:$J$1048576,COLUMN(Données_différentes_sur_!D73)-2,FALSE))</f>
        <v/>
      </c>
      <c r="E73" s="45" t="str">
        <f>IF($C73="","",VLOOKUP($C73,'f1'!$D$2:$J$1048576,COLUMN(Données_différentes_sur_!E73)-2,FALSE))</f>
        <v/>
      </c>
      <c r="F73" s="48" t="str">
        <f>IF($C73="","",VLOOKUP($C73,'f1'!$D$2:$J$1048576,COLUMN(Données_différentes_sur_!F73)-2,FALSE))</f>
        <v/>
      </c>
      <c r="G73" s="44" t="str">
        <f>IF($C73="","",VLOOKUP($C73,'f1'!$D$2:$J$1048576,COLUMN(Données_différentes_sur_!G73)-2,FALSE))</f>
        <v/>
      </c>
      <c r="H73" s="44" t="str">
        <f>IF($C73="","",VLOOKUP($C73,'f1'!$D$2:$J$1048576,COLUMN(Données_différentes_sur_!H73)-2,FALSE))</f>
        <v/>
      </c>
      <c r="I73" s="45" t="str">
        <f>IF($C73="","",VLOOKUP($C73,'f1'!$D$2:$J$1048576,COLUMN(Données_différentes_sur_!I73)-2,FALSE))</f>
        <v/>
      </c>
      <c r="J73" s="41" t="str">
        <f>IF(K73="","",VLOOKUP(K73,'f2'!$B$2:$I$1048576,8,FALSE))</f>
        <v/>
      </c>
      <c r="K73" s="43" t="str">
        <f t="shared" si="1"/>
        <v/>
      </c>
      <c r="L73" s="45" t="str">
        <f>IF($K73="","",VLOOKUP($K73,'f2'!$B$2:$I$1048576,COLUMN(Données_différentes_sur_!L73)-10,FALSE))</f>
        <v/>
      </c>
      <c r="M73" s="45" t="str">
        <f>IF($K73="","",VLOOKUP($K73,'f2'!$B$2:$I$1048576,COLUMN(Données_différentes_sur_!M73)-10,FALSE))</f>
        <v/>
      </c>
      <c r="N73" s="48" t="str">
        <f>IF($K73="","",VLOOKUP($K73,'f2'!$B$2:$I$1048576,COLUMN(Données_différentes_sur_!N73)-10,FALSE))</f>
        <v/>
      </c>
      <c r="O73" s="44" t="str">
        <f>IF($K73="","",VLOOKUP($K73,'f2'!$B$2:$I$1048576,COLUMN(Données_différentes_sur_!O73)-10,FALSE))</f>
        <v/>
      </c>
      <c r="P73" s="44" t="str">
        <f>IF($K73="","",VLOOKUP($K73,'f2'!$B$2:$I$1048576,COLUMN(Données_différentes_sur_!P73)-10,FALSE))</f>
        <v/>
      </c>
      <c r="Q73" s="46" t="str">
        <f>IF($K73="","",VLOOKUP($K73,'f2'!$B$2:$I$1048576,COLUMN(Données_différentes_sur_!Q73)-10,FALSE))</f>
        <v/>
      </c>
    </row>
    <row r="74" spans="1:17" x14ac:dyDescent="0.2">
      <c r="A74" s="42">
        <v>72</v>
      </c>
      <c r="B74" s="41" t="str">
        <f>IF(C74="","",VLOOKUP(A74,'f1'!$B$2:$D$1778,2,FALSE))</f>
        <v/>
      </c>
      <c r="C74" s="43" t="str">
        <f>IF(A74&lt;SUM('f1'!A73:A1849),VLOOKUP(A74,'f1'!$B$2:$D$1778,3,FALSE),"")</f>
        <v/>
      </c>
      <c r="D74" s="45" t="str">
        <f>IF($C74="","",VLOOKUP($C74,'f1'!$D$2:$J$1048576,COLUMN(Données_différentes_sur_!D74)-2,FALSE))</f>
        <v/>
      </c>
      <c r="E74" s="45" t="str">
        <f>IF($C74="","",VLOOKUP($C74,'f1'!$D$2:$J$1048576,COLUMN(Données_différentes_sur_!E74)-2,FALSE))</f>
        <v/>
      </c>
      <c r="F74" s="48" t="str">
        <f>IF($C74="","",VLOOKUP($C74,'f1'!$D$2:$J$1048576,COLUMN(Données_différentes_sur_!F74)-2,FALSE))</f>
        <v/>
      </c>
      <c r="G74" s="44" t="str">
        <f>IF($C74="","",VLOOKUP($C74,'f1'!$D$2:$J$1048576,COLUMN(Données_différentes_sur_!G74)-2,FALSE))</f>
        <v/>
      </c>
      <c r="H74" s="44" t="str">
        <f>IF($C74="","",VLOOKUP($C74,'f1'!$D$2:$J$1048576,COLUMN(Données_différentes_sur_!H74)-2,FALSE))</f>
        <v/>
      </c>
      <c r="I74" s="45" t="str">
        <f>IF($C74="","",VLOOKUP($C74,'f1'!$D$2:$J$1048576,COLUMN(Données_différentes_sur_!I74)-2,FALSE))</f>
        <v/>
      </c>
      <c r="J74" s="41" t="str">
        <f>IF(K74="","",VLOOKUP(K74,'f2'!$B$2:$I$1048576,8,FALSE))</f>
        <v/>
      </c>
      <c r="K74" s="43" t="str">
        <f t="shared" si="1"/>
        <v/>
      </c>
      <c r="L74" s="45" t="str">
        <f>IF($K74="","",VLOOKUP($K74,'f2'!$B$2:$I$1048576,COLUMN(Données_différentes_sur_!L74)-10,FALSE))</f>
        <v/>
      </c>
      <c r="M74" s="45" t="str">
        <f>IF($K74="","",VLOOKUP($K74,'f2'!$B$2:$I$1048576,COLUMN(Données_différentes_sur_!M74)-10,FALSE))</f>
        <v/>
      </c>
      <c r="N74" s="48" t="str">
        <f>IF($K74="","",VLOOKUP($K74,'f2'!$B$2:$I$1048576,COLUMN(Données_différentes_sur_!N74)-10,FALSE))</f>
        <v/>
      </c>
      <c r="O74" s="44" t="str">
        <f>IF($K74="","",VLOOKUP($K74,'f2'!$B$2:$I$1048576,COLUMN(Données_différentes_sur_!O74)-10,FALSE))</f>
        <v/>
      </c>
      <c r="P74" s="44" t="str">
        <f>IF($K74="","",VLOOKUP($K74,'f2'!$B$2:$I$1048576,COLUMN(Données_différentes_sur_!P74)-10,FALSE))</f>
        <v/>
      </c>
      <c r="Q74" s="46" t="str">
        <f>IF($K74="","",VLOOKUP($K74,'f2'!$B$2:$I$1048576,COLUMN(Données_différentes_sur_!Q74)-10,FALSE))</f>
        <v/>
      </c>
    </row>
    <row r="75" spans="1:17" x14ac:dyDescent="0.2">
      <c r="A75" s="42">
        <v>73</v>
      </c>
      <c r="B75" s="41" t="str">
        <f>IF(C75="","",VLOOKUP(A75,'f1'!$B$2:$D$1778,2,FALSE))</f>
        <v/>
      </c>
      <c r="C75" s="43" t="str">
        <f>IF(A75&lt;SUM('f1'!A74:A1850),VLOOKUP(A75,'f1'!$B$2:$D$1778,3,FALSE),"")</f>
        <v/>
      </c>
      <c r="D75" s="45" t="str">
        <f>IF($C75="","",VLOOKUP($C75,'f1'!$D$2:$J$1048576,COLUMN(Données_différentes_sur_!D75)-2,FALSE))</f>
        <v/>
      </c>
      <c r="E75" s="45" t="str">
        <f>IF($C75="","",VLOOKUP($C75,'f1'!$D$2:$J$1048576,COLUMN(Données_différentes_sur_!E75)-2,FALSE))</f>
        <v/>
      </c>
      <c r="F75" s="48" t="str">
        <f>IF($C75="","",VLOOKUP($C75,'f1'!$D$2:$J$1048576,COLUMN(Données_différentes_sur_!F75)-2,FALSE))</f>
        <v/>
      </c>
      <c r="G75" s="44" t="str">
        <f>IF($C75="","",VLOOKUP($C75,'f1'!$D$2:$J$1048576,COLUMN(Données_différentes_sur_!G75)-2,FALSE))</f>
        <v/>
      </c>
      <c r="H75" s="44" t="str">
        <f>IF($C75="","",VLOOKUP($C75,'f1'!$D$2:$J$1048576,COLUMN(Données_différentes_sur_!H75)-2,FALSE))</f>
        <v/>
      </c>
      <c r="I75" s="45" t="str">
        <f>IF($C75="","",VLOOKUP($C75,'f1'!$D$2:$J$1048576,COLUMN(Données_différentes_sur_!I75)-2,FALSE))</f>
        <v/>
      </c>
      <c r="J75" s="41" t="str">
        <f>IF(K75="","",VLOOKUP(K75,'f2'!$B$2:$I$1048576,8,FALSE))</f>
        <v/>
      </c>
      <c r="K75" s="43" t="str">
        <f t="shared" si="1"/>
        <v/>
      </c>
      <c r="L75" s="45" t="str">
        <f>IF($K75="","",VLOOKUP($K75,'f2'!$B$2:$I$1048576,COLUMN(Données_différentes_sur_!L75)-10,FALSE))</f>
        <v/>
      </c>
      <c r="M75" s="45" t="str">
        <f>IF($K75="","",VLOOKUP($K75,'f2'!$B$2:$I$1048576,COLUMN(Données_différentes_sur_!M75)-10,FALSE))</f>
        <v/>
      </c>
      <c r="N75" s="48" t="str">
        <f>IF($K75="","",VLOOKUP($K75,'f2'!$B$2:$I$1048576,COLUMN(Données_différentes_sur_!N75)-10,FALSE))</f>
        <v/>
      </c>
      <c r="O75" s="44" t="str">
        <f>IF($K75="","",VLOOKUP($K75,'f2'!$B$2:$I$1048576,COLUMN(Données_différentes_sur_!O75)-10,FALSE))</f>
        <v/>
      </c>
      <c r="P75" s="44" t="str">
        <f>IF($K75="","",VLOOKUP($K75,'f2'!$B$2:$I$1048576,COLUMN(Données_différentes_sur_!P75)-10,FALSE))</f>
        <v/>
      </c>
      <c r="Q75" s="46" t="str">
        <f>IF($K75="","",VLOOKUP($K75,'f2'!$B$2:$I$1048576,COLUMN(Données_différentes_sur_!Q75)-10,FALSE))</f>
        <v/>
      </c>
    </row>
    <row r="76" spans="1:17" x14ac:dyDescent="0.2">
      <c r="A76" s="42">
        <v>74</v>
      </c>
      <c r="B76" s="41" t="str">
        <f>IF(C76="","",VLOOKUP(A76,'f1'!$B$2:$D$1778,2,FALSE))</f>
        <v/>
      </c>
      <c r="C76" s="43" t="str">
        <f>IF(A76&lt;SUM('f1'!A75:A1851),VLOOKUP(A76,'f1'!$B$2:$D$1778,3,FALSE),"")</f>
        <v/>
      </c>
      <c r="D76" s="45" t="str">
        <f>IF($C76="","",VLOOKUP($C76,'f1'!$D$2:$J$1048576,COLUMN(Données_différentes_sur_!D76)-2,FALSE))</f>
        <v/>
      </c>
      <c r="E76" s="45" t="str">
        <f>IF($C76="","",VLOOKUP($C76,'f1'!$D$2:$J$1048576,COLUMN(Données_différentes_sur_!E76)-2,FALSE))</f>
        <v/>
      </c>
      <c r="F76" s="48" t="str">
        <f>IF($C76="","",VLOOKUP($C76,'f1'!$D$2:$J$1048576,COLUMN(Données_différentes_sur_!F76)-2,FALSE))</f>
        <v/>
      </c>
      <c r="G76" s="44" t="str">
        <f>IF($C76="","",VLOOKUP($C76,'f1'!$D$2:$J$1048576,COLUMN(Données_différentes_sur_!G76)-2,FALSE))</f>
        <v/>
      </c>
      <c r="H76" s="44" t="str">
        <f>IF($C76="","",VLOOKUP($C76,'f1'!$D$2:$J$1048576,COLUMN(Données_différentes_sur_!H76)-2,FALSE))</f>
        <v/>
      </c>
      <c r="I76" s="45" t="str">
        <f>IF($C76="","",VLOOKUP($C76,'f1'!$D$2:$J$1048576,COLUMN(Données_différentes_sur_!I76)-2,FALSE))</f>
        <v/>
      </c>
      <c r="J76" s="41" t="str">
        <f>IF(K76="","",VLOOKUP(K76,'f2'!$B$2:$I$1048576,8,FALSE))</f>
        <v/>
      </c>
      <c r="K76" s="43" t="str">
        <f t="shared" si="1"/>
        <v/>
      </c>
      <c r="L76" s="45" t="str">
        <f>IF($K76="","",VLOOKUP($K76,'f2'!$B$2:$I$1048576,COLUMN(Données_différentes_sur_!L76)-10,FALSE))</f>
        <v/>
      </c>
      <c r="M76" s="45" t="str">
        <f>IF($K76="","",VLOOKUP($K76,'f2'!$B$2:$I$1048576,COLUMN(Données_différentes_sur_!M76)-10,FALSE))</f>
        <v/>
      </c>
      <c r="N76" s="48" t="str">
        <f>IF($K76="","",VLOOKUP($K76,'f2'!$B$2:$I$1048576,COLUMN(Données_différentes_sur_!N76)-10,FALSE))</f>
        <v/>
      </c>
      <c r="O76" s="44" t="str">
        <f>IF($K76="","",VLOOKUP($K76,'f2'!$B$2:$I$1048576,COLUMN(Données_différentes_sur_!O76)-10,FALSE))</f>
        <v/>
      </c>
      <c r="P76" s="44" t="str">
        <f>IF($K76="","",VLOOKUP($K76,'f2'!$B$2:$I$1048576,COLUMN(Données_différentes_sur_!P76)-10,FALSE))</f>
        <v/>
      </c>
      <c r="Q76" s="46" t="str">
        <f>IF($K76="","",VLOOKUP($K76,'f2'!$B$2:$I$1048576,COLUMN(Données_différentes_sur_!Q76)-10,FALSE))</f>
        <v/>
      </c>
    </row>
    <row r="77" spans="1:17" x14ac:dyDescent="0.2">
      <c r="A77" s="42">
        <v>75</v>
      </c>
      <c r="B77" s="41" t="str">
        <f>IF(C77="","",VLOOKUP(A77,'f1'!$B$2:$D$1778,2,FALSE))</f>
        <v/>
      </c>
      <c r="C77" s="43" t="str">
        <f>IF(A77&lt;SUM('f1'!A76:A1852),VLOOKUP(A77,'f1'!$B$2:$D$1778,3,FALSE),"")</f>
        <v/>
      </c>
      <c r="D77" s="45" t="str">
        <f>IF($C77="","",VLOOKUP($C77,'f1'!$D$2:$J$1048576,COLUMN(Données_différentes_sur_!D77)-2,FALSE))</f>
        <v/>
      </c>
      <c r="E77" s="45" t="str">
        <f>IF($C77="","",VLOOKUP($C77,'f1'!$D$2:$J$1048576,COLUMN(Données_différentes_sur_!E77)-2,FALSE))</f>
        <v/>
      </c>
      <c r="F77" s="48" t="str">
        <f>IF($C77="","",VLOOKUP($C77,'f1'!$D$2:$J$1048576,COLUMN(Données_différentes_sur_!F77)-2,FALSE))</f>
        <v/>
      </c>
      <c r="G77" s="44" t="str">
        <f>IF($C77="","",VLOOKUP($C77,'f1'!$D$2:$J$1048576,COLUMN(Données_différentes_sur_!G77)-2,FALSE))</f>
        <v/>
      </c>
      <c r="H77" s="44" t="str">
        <f>IF($C77="","",VLOOKUP($C77,'f1'!$D$2:$J$1048576,COLUMN(Données_différentes_sur_!H77)-2,FALSE))</f>
        <v/>
      </c>
      <c r="I77" s="45" t="str">
        <f>IF($C77="","",VLOOKUP($C77,'f1'!$D$2:$J$1048576,COLUMN(Données_différentes_sur_!I77)-2,FALSE))</f>
        <v/>
      </c>
      <c r="J77" s="41" t="str">
        <f>IF(K77="","",VLOOKUP(K77,'f2'!$B$2:$I$1048576,8,FALSE))</f>
        <v/>
      </c>
      <c r="K77" s="43" t="str">
        <f t="shared" si="1"/>
        <v/>
      </c>
      <c r="L77" s="45" t="str">
        <f>IF($K77="","",VLOOKUP($K77,'f2'!$B$2:$I$1048576,COLUMN(Données_différentes_sur_!L77)-10,FALSE))</f>
        <v/>
      </c>
      <c r="M77" s="45" t="str">
        <f>IF($K77="","",VLOOKUP($K77,'f2'!$B$2:$I$1048576,COLUMN(Données_différentes_sur_!M77)-10,FALSE))</f>
        <v/>
      </c>
      <c r="N77" s="48" t="str">
        <f>IF($K77="","",VLOOKUP($K77,'f2'!$B$2:$I$1048576,COLUMN(Données_différentes_sur_!N77)-10,FALSE))</f>
        <v/>
      </c>
      <c r="O77" s="44" t="str">
        <f>IF($K77="","",VLOOKUP($K77,'f2'!$B$2:$I$1048576,COLUMN(Données_différentes_sur_!O77)-10,FALSE))</f>
        <v/>
      </c>
      <c r="P77" s="44" t="str">
        <f>IF($K77="","",VLOOKUP($K77,'f2'!$B$2:$I$1048576,COLUMN(Données_différentes_sur_!P77)-10,FALSE))</f>
        <v/>
      </c>
      <c r="Q77" s="46" t="str">
        <f>IF($K77="","",VLOOKUP($K77,'f2'!$B$2:$I$1048576,COLUMN(Données_différentes_sur_!Q77)-10,FALSE))</f>
        <v/>
      </c>
    </row>
    <row r="78" spans="1:17" x14ac:dyDescent="0.2">
      <c r="A78" s="42">
        <v>76</v>
      </c>
      <c r="B78" s="41" t="str">
        <f>IF(C78="","",VLOOKUP(A78,'f1'!$B$2:$D$1778,2,FALSE))</f>
        <v/>
      </c>
      <c r="C78" s="43" t="str">
        <f>IF(A78&lt;SUM('f1'!A77:A1853),VLOOKUP(A78,'f1'!$B$2:$D$1778,3,FALSE),"")</f>
        <v/>
      </c>
      <c r="D78" s="45" t="str">
        <f>IF($C78="","",VLOOKUP($C78,'f1'!$D$2:$J$1048576,COLUMN(Données_différentes_sur_!D78)-2,FALSE))</f>
        <v/>
      </c>
      <c r="E78" s="45" t="str">
        <f>IF($C78="","",VLOOKUP($C78,'f1'!$D$2:$J$1048576,COLUMN(Données_différentes_sur_!E78)-2,FALSE))</f>
        <v/>
      </c>
      <c r="F78" s="48" t="str">
        <f>IF($C78="","",VLOOKUP($C78,'f1'!$D$2:$J$1048576,COLUMN(Données_différentes_sur_!F78)-2,FALSE))</f>
        <v/>
      </c>
      <c r="G78" s="44" t="str">
        <f>IF($C78="","",VLOOKUP($C78,'f1'!$D$2:$J$1048576,COLUMN(Données_différentes_sur_!G78)-2,FALSE))</f>
        <v/>
      </c>
      <c r="H78" s="44" t="str">
        <f>IF($C78="","",VLOOKUP($C78,'f1'!$D$2:$J$1048576,COLUMN(Données_différentes_sur_!H78)-2,FALSE))</f>
        <v/>
      </c>
      <c r="I78" s="45" t="str">
        <f>IF($C78="","",VLOOKUP($C78,'f1'!$D$2:$J$1048576,COLUMN(Données_différentes_sur_!I78)-2,FALSE))</f>
        <v/>
      </c>
      <c r="J78" s="41" t="str">
        <f>IF(K78="","",VLOOKUP(K78,'f2'!$B$2:$I$1048576,8,FALSE))</f>
        <v/>
      </c>
      <c r="K78" s="43" t="str">
        <f t="shared" si="1"/>
        <v/>
      </c>
      <c r="L78" s="45" t="str">
        <f>IF($K78="","",VLOOKUP($K78,'f2'!$B$2:$I$1048576,COLUMN(Données_différentes_sur_!L78)-10,FALSE))</f>
        <v/>
      </c>
      <c r="M78" s="45" t="str">
        <f>IF($K78="","",VLOOKUP($K78,'f2'!$B$2:$I$1048576,COLUMN(Données_différentes_sur_!M78)-10,FALSE))</f>
        <v/>
      </c>
      <c r="N78" s="48" t="str">
        <f>IF($K78="","",VLOOKUP($K78,'f2'!$B$2:$I$1048576,COLUMN(Données_différentes_sur_!N78)-10,FALSE))</f>
        <v/>
      </c>
      <c r="O78" s="44" t="str">
        <f>IF($K78="","",VLOOKUP($K78,'f2'!$B$2:$I$1048576,COLUMN(Données_différentes_sur_!O78)-10,FALSE))</f>
        <v/>
      </c>
      <c r="P78" s="44" t="str">
        <f>IF($K78="","",VLOOKUP($K78,'f2'!$B$2:$I$1048576,COLUMN(Données_différentes_sur_!P78)-10,FALSE))</f>
        <v/>
      </c>
      <c r="Q78" s="46" t="str">
        <f>IF($K78="","",VLOOKUP($K78,'f2'!$B$2:$I$1048576,COLUMN(Données_différentes_sur_!Q78)-10,FALSE))</f>
        <v/>
      </c>
    </row>
    <row r="79" spans="1:17" x14ac:dyDescent="0.2">
      <c r="A79" s="42">
        <v>77</v>
      </c>
      <c r="B79" s="41" t="str">
        <f>IF(C79="","",VLOOKUP(A79,'f1'!$B$2:$D$1778,2,FALSE))</f>
        <v/>
      </c>
      <c r="C79" s="43" t="str">
        <f>IF(A79&lt;SUM('f1'!A78:A1854),VLOOKUP(A79,'f1'!$B$2:$D$1778,3,FALSE),"")</f>
        <v/>
      </c>
      <c r="D79" s="45" t="str">
        <f>IF($C79="","",VLOOKUP($C79,'f1'!$D$2:$J$1048576,COLUMN(Données_différentes_sur_!D79)-2,FALSE))</f>
        <v/>
      </c>
      <c r="E79" s="45" t="str">
        <f>IF($C79="","",VLOOKUP($C79,'f1'!$D$2:$J$1048576,COLUMN(Données_différentes_sur_!E79)-2,FALSE))</f>
        <v/>
      </c>
      <c r="F79" s="48" t="str">
        <f>IF($C79="","",VLOOKUP($C79,'f1'!$D$2:$J$1048576,COLUMN(Données_différentes_sur_!F79)-2,FALSE))</f>
        <v/>
      </c>
      <c r="G79" s="44" t="str">
        <f>IF($C79="","",VLOOKUP($C79,'f1'!$D$2:$J$1048576,COLUMN(Données_différentes_sur_!G79)-2,FALSE))</f>
        <v/>
      </c>
      <c r="H79" s="44" t="str">
        <f>IF($C79="","",VLOOKUP($C79,'f1'!$D$2:$J$1048576,COLUMN(Données_différentes_sur_!H79)-2,FALSE))</f>
        <v/>
      </c>
      <c r="I79" s="45" t="str">
        <f>IF($C79="","",VLOOKUP($C79,'f1'!$D$2:$J$1048576,COLUMN(Données_différentes_sur_!I79)-2,FALSE))</f>
        <v/>
      </c>
      <c r="J79" s="41" t="str">
        <f>IF(K79="","",VLOOKUP(K79,'f2'!$B$2:$I$1048576,8,FALSE))</f>
        <v/>
      </c>
      <c r="K79" s="43" t="str">
        <f t="shared" si="1"/>
        <v/>
      </c>
      <c r="L79" s="45" t="str">
        <f>IF($K79="","",VLOOKUP($K79,'f2'!$B$2:$I$1048576,COLUMN(Données_différentes_sur_!L79)-10,FALSE))</f>
        <v/>
      </c>
      <c r="M79" s="45" t="str">
        <f>IF($K79="","",VLOOKUP($K79,'f2'!$B$2:$I$1048576,COLUMN(Données_différentes_sur_!M79)-10,FALSE))</f>
        <v/>
      </c>
      <c r="N79" s="48" t="str">
        <f>IF($K79="","",VLOOKUP($K79,'f2'!$B$2:$I$1048576,COLUMN(Données_différentes_sur_!N79)-10,FALSE))</f>
        <v/>
      </c>
      <c r="O79" s="44" t="str">
        <f>IF($K79="","",VLOOKUP($K79,'f2'!$B$2:$I$1048576,COLUMN(Données_différentes_sur_!O79)-10,FALSE))</f>
        <v/>
      </c>
      <c r="P79" s="44" t="str">
        <f>IF($K79="","",VLOOKUP($K79,'f2'!$B$2:$I$1048576,COLUMN(Données_différentes_sur_!P79)-10,FALSE))</f>
        <v/>
      </c>
      <c r="Q79" s="46" t="str">
        <f>IF($K79="","",VLOOKUP($K79,'f2'!$B$2:$I$1048576,COLUMN(Données_différentes_sur_!Q79)-10,FALSE))</f>
        <v/>
      </c>
    </row>
    <row r="80" spans="1:17" x14ac:dyDescent="0.2">
      <c r="A80" s="42">
        <v>78</v>
      </c>
      <c r="B80" s="41" t="str">
        <f>IF(C80="","",VLOOKUP(A80,'f1'!$B$2:$D$1778,2,FALSE))</f>
        <v/>
      </c>
      <c r="C80" s="43" t="str">
        <f>IF(A80&lt;SUM('f1'!A79:A1855),VLOOKUP(A80,'f1'!$B$2:$D$1778,3,FALSE),"")</f>
        <v/>
      </c>
      <c r="D80" s="45" t="str">
        <f>IF($C80="","",VLOOKUP($C80,'f1'!$D$2:$J$1048576,COLUMN(Données_différentes_sur_!D80)-2,FALSE))</f>
        <v/>
      </c>
      <c r="E80" s="45" t="str">
        <f>IF($C80="","",VLOOKUP($C80,'f1'!$D$2:$J$1048576,COLUMN(Données_différentes_sur_!E80)-2,FALSE))</f>
        <v/>
      </c>
      <c r="F80" s="48" t="str">
        <f>IF($C80="","",VLOOKUP($C80,'f1'!$D$2:$J$1048576,COLUMN(Données_différentes_sur_!F80)-2,FALSE))</f>
        <v/>
      </c>
      <c r="G80" s="44" t="str">
        <f>IF($C80="","",VLOOKUP($C80,'f1'!$D$2:$J$1048576,COLUMN(Données_différentes_sur_!G80)-2,FALSE))</f>
        <v/>
      </c>
      <c r="H80" s="44" t="str">
        <f>IF($C80="","",VLOOKUP($C80,'f1'!$D$2:$J$1048576,COLUMN(Données_différentes_sur_!H80)-2,FALSE))</f>
        <v/>
      </c>
      <c r="I80" s="45" t="str">
        <f>IF($C80="","",VLOOKUP($C80,'f1'!$D$2:$J$1048576,COLUMN(Données_différentes_sur_!I80)-2,FALSE))</f>
        <v/>
      </c>
      <c r="J80" s="41" t="str">
        <f>IF(K80="","",VLOOKUP(K80,'f2'!$B$2:$I$1048576,8,FALSE))</f>
        <v/>
      </c>
      <c r="K80" s="43" t="str">
        <f t="shared" si="1"/>
        <v/>
      </c>
      <c r="L80" s="45" t="str">
        <f>IF($K80="","",VLOOKUP($K80,'f2'!$B$2:$I$1048576,COLUMN(Données_différentes_sur_!L80)-10,FALSE))</f>
        <v/>
      </c>
      <c r="M80" s="45" t="str">
        <f>IF($K80="","",VLOOKUP($K80,'f2'!$B$2:$I$1048576,COLUMN(Données_différentes_sur_!M80)-10,FALSE))</f>
        <v/>
      </c>
      <c r="N80" s="48" t="str">
        <f>IF($K80="","",VLOOKUP($K80,'f2'!$B$2:$I$1048576,COLUMN(Données_différentes_sur_!N80)-10,FALSE))</f>
        <v/>
      </c>
      <c r="O80" s="44" t="str">
        <f>IF($K80="","",VLOOKUP($K80,'f2'!$B$2:$I$1048576,COLUMN(Données_différentes_sur_!O80)-10,FALSE))</f>
        <v/>
      </c>
      <c r="P80" s="44" t="str">
        <f>IF($K80="","",VLOOKUP($K80,'f2'!$B$2:$I$1048576,COLUMN(Données_différentes_sur_!P80)-10,FALSE))</f>
        <v/>
      </c>
      <c r="Q80" s="46" t="str">
        <f>IF($K80="","",VLOOKUP($K80,'f2'!$B$2:$I$1048576,COLUMN(Données_différentes_sur_!Q80)-10,FALSE))</f>
        <v/>
      </c>
    </row>
    <row r="81" spans="1:17" x14ac:dyDescent="0.2">
      <c r="A81" s="42">
        <v>79</v>
      </c>
      <c r="B81" s="41" t="str">
        <f>IF(C81="","",VLOOKUP(A81,'f1'!$B$2:$D$1778,2,FALSE))</f>
        <v/>
      </c>
      <c r="C81" s="43" t="str">
        <f>IF(A81&lt;SUM('f1'!A80:A1856),VLOOKUP(A81,'f1'!$B$2:$D$1778,3,FALSE),"")</f>
        <v/>
      </c>
      <c r="D81" s="45" t="str">
        <f>IF($C81="","",VLOOKUP($C81,'f1'!$D$2:$J$1048576,COLUMN(Données_différentes_sur_!D81)-2,FALSE))</f>
        <v/>
      </c>
      <c r="E81" s="45" t="str">
        <f>IF($C81="","",VLOOKUP($C81,'f1'!$D$2:$J$1048576,COLUMN(Données_différentes_sur_!E81)-2,FALSE))</f>
        <v/>
      </c>
      <c r="F81" s="48" t="str">
        <f>IF($C81="","",VLOOKUP($C81,'f1'!$D$2:$J$1048576,COLUMN(Données_différentes_sur_!F81)-2,FALSE))</f>
        <v/>
      </c>
      <c r="G81" s="44" t="str">
        <f>IF($C81="","",VLOOKUP($C81,'f1'!$D$2:$J$1048576,COLUMN(Données_différentes_sur_!G81)-2,FALSE))</f>
        <v/>
      </c>
      <c r="H81" s="44" t="str">
        <f>IF($C81="","",VLOOKUP($C81,'f1'!$D$2:$J$1048576,COLUMN(Données_différentes_sur_!H81)-2,FALSE))</f>
        <v/>
      </c>
      <c r="I81" s="45" t="str">
        <f>IF($C81="","",VLOOKUP($C81,'f1'!$D$2:$J$1048576,COLUMN(Données_différentes_sur_!I81)-2,FALSE))</f>
        <v/>
      </c>
      <c r="J81" s="41" t="str">
        <f>IF(K81="","",VLOOKUP(K81,'f2'!$B$2:$I$1048576,8,FALSE))</f>
        <v/>
      </c>
      <c r="K81" s="43" t="str">
        <f t="shared" si="1"/>
        <v/>
      </c>
      <c r="L81" s="45" t="str">
        <f>IF($K81="","",VLOOKUP($K81,'f2'!$B$2:$I$1048576,COLUMN(Données_différentes_sur_!L81)-10,FALSE))</f>
        <v/>
      </c>
      <c r="M81" s="45" t="str">
        <f>IF($K81="","",VLOOKUP($K81,'f2'!$B$2:$I$1048576,COLUMN(Données_différentes_sur_!M81)-10,FALSE))</f>
        <v/>
      </c>
      <c r="N81" s="48" t="str">
        <f>IF($K81="","",VLOOKUP($K81,'f2'!$B$2:$I$1048576,COLUMN(Données_différentes_sur_!N81)-10,FALSE))</f>
        <v/>
      </c>
      <c r="O81" s="44" t="str">
        <f>IF($K81="","",VLOOKUP($K81,'f2'!$B$2:$I$1048576,COLUMN(Données_différentes_sur_!O81)-10,FALSE))</f>
        <v/>
      </c>
      <c r="P81" s="44" t="str">
        <f>IF($K81="","",VLOOKUP($K81,'f2'!$B$2:$I$1048576,COLUMN(Données_différentes_sur_!P81)-10,FALSE))</f>
        <v/>
      </c>
      <c r="Q81" s="46" t="str">
        <f>IF($K81="","",VLOOKUP($K81,'f2'!$B$2:$I$1048576,COLUMN(Données_différentes_sur_!Q81)-10,FALSE))</f>
        <v/>
      </c>
    </row>
    <row r="82" spans="1:17" x14ac:dyDescent="0.2">
      <c r="A82" s="42">
        <v>80</v>
      </c>
      <c r="B82" s="41" t="str">
        <f>IF(C82="","",VLOOKUP(A82,'f1'!$B$2:$D$1778,2,FALSE))</f>
        <v/>
      </c>
      <c r="C82" s="43" t="str">
        <f>IF(A82&lt;SUM('f1'!A81:A1857),VLOOKUP(A82,'f1'!$B$2:$D$1778,3,FALSE),"")</f>
        <v/>
      </c>
      <c r="D82" s="45" t="str">
        <f>IF($C82="","",VLOOKUP($C82,'f1'!$D$2:$J$1048576,COLUMN(Données_différentes_sur_!D82)-2,FALSE))</f>
        <v/>
      </c>
      <c r="E82" s="45" t="str">
        <f>IF($C82="","",VLOOKUP($C82,'f1'!$D$2:$J$1048576,COLUMN(Données_différentes_sur_!E82)-2,FALSE))</f>
        <v/>
      </c>
      <c r="F82" s="48" t="str">
        <f>IF($C82="","",VLOOKUP($C82,'f1'!$D$2:$J$1048576,COLUMN(Données_différentes_sur_!F82)-2,FALSE))</f>
        <v/>
      </c>
      <c r="G82" s="44" t="str">
        <f>IF($C82="","",VLOOKUP($C82,'f1'!$D$2:$J$1048576,COLUMN(Données_différentes_sur_!G82)-2,FALSE))</f>
        <v/>
      </c>
      <c r="H82" s="44" t="str">
        <f>IF($C82="","",VLOOKUP($C82,'f1'!$D$2:$J$1048576,COLUMN(Données_différentes_sur_!H82)-2,FALSE))</f>
        <v/>
      </c>
      <c r="I82" s="45" t="str">
        <f>IF($C82="","",VLOOKUP($C82,'f1'!$D$2:$J$1048576,COLUMN(Données_différentes_sur_!I82)-2,FALSE))</f>
        <v/>
      </c>
      <c r="J82" s="41" t="str">
        <f>IF(K82="","",VLOOKUP(K82,'f2'!$B$2:$I$1048576,8,FALSE))</f>
        <v/>
      </c>
      <c r="K82" s="43" t="str">
        <f t="shared" si="1"/>
        <v/>
      </c>
      <c r="L82" s="45" t="str">
        <f>IF($K82="","",VLOOKUP($K82,'f2'!$B$2:$I$1048576,COLUMN(Données_différentes_sur_!L82)-10,FALSE))</f>
        <v/>
      </c>
      <c r="M82" s="45" t="str">
        <f>IF($K82="","",VLOOKUP($K82,'f2'!$B$2:$I$1048576,COLUMN(Données_différentes_sur_!M82)-10,FALSE))</f>
        <v/>
      </c>
      <c r="N82" s="48" t="str">
        <f>IF($K82="","",VLOOKUP($K82,'f2'!$B$2:$I$1048576,COLUMN(Données_différentes_sur_!N82)-10,FALSE))</f>
        <v/>
      </c>
      <c r="O82" s="44" t="str">
        <f>IF($K82="","",VLOOKUP($K82,'f2'!$B$2:$I$1048576,COLUMN(Données_différentes_sur_!O82)-10,FALSE))</f>
        <v/>
      </c>
      <c r="P82" s="44" t="str">
        <f>IF($K82="","",VLOOKUP($K82,'f2'!$B$2:$I$1048576,COLUMN(Données_différentes_sur_!P82)-10,FALSE))</f>
        <v/>
      </c>
      <c r="Q82" s="46" t="str">
        <f>IF($K82="","",VLOOKUP($K82,'f2'!$B$2:$I$1048576,COLUMN(Données_différentes_sur_!Q82)-10,FALSE))</f>
        <v/>
      </c>
    </row>
    <row r="83" spans="1:17" x14ac:dyDescent="0.2">
      <c r="A83" s="42">
        <v>81</v>
      </c>
      <c r="B83" s="41" t="str">
        <f>IF(C83="","",VLOOKUP(A83,'f1'!$B$2:$D$1778,2,FALSE))</f>
        <v/>
      </c>
      <c r="C83" s="43" t="str">
        <f>IF(A83&lt;SUM('f1'!A82:A1858),VLOOKUP(A83,'f1'!$B$2:$D$1778,3,FALSE),"")</f>
        <v/>
      </c>
      <c r="D83" s="45" t="str">
        <f>IF($C83="","",VLOOKUP($C83,'f1'!$D$2:$J$1048576,COLUMN(Données_différentes_sur_!D83)-2,FALSE))</f>
        <v/>
      </c>
      <c r="E83" s="45" t="str">
        <f>IF($C83="","",VLOOKUP($C83,'f1'!$D$2:$J$1048576,COLUMN(Données_différentes_sur_!E83)-2,FALSE))</f>
        <v/>
      </c>
      <c r="F83" s="48" t="str">
        <f>IF($C83="","",VLOOKUP($C83,'f1'!$D$2:$J$1048576,COLUMN(Données_différentes_sur_!F83)-2,FALSE))</f>
        <v/>
      </c>
      <c r="G83" s="44" t="str">
        <f>IF($C83="","",VLOOKUP($C83,'f1'!$D$2:$J$1048576,COLUMN(Données_différentes_sur_!G83)-2,FALSE))</f>
        <v/>
      </c>
      <c r="H83" s="44" t="str">
        <f>IF($C83="","",VLOOKUP($C83,'f1'!$D$2:$J$1048576,COLUMN(Données_différentes_sur_!H83)-2,FALSE))</f>
        <v/>
      </c>
      <c r="I83" s="45" t="str">
        <f>IF($C83="","",VLOOKUP($C83,'f1'!$D$2:$J$1048576,COLUMN(Données_différentes_sur_!I83)-2,FALSE))</f>
        <v/>
      </c>
      <c r="J83" s="41" t="str">
        <f>IF(K83="","",VLOOKUP(K83,'f2'!$B$2:$I$1048576,8,FALSE))</f>
        <v/>
      </c>
      <c r="K83" s="43" t="str">
        <f t="shared" si="1"/>
        <v/>
      </c>
      <c r="L83" s="45" t="str">
        <f>IF($K83="","",VLOOKUP($K83,'f2'!$B$2:$I$1048576,COLUMN(Données_différentes_sur_!L83)-10,FALSE))</f>
        <v/>
      </c>
      <c r="M83" s="45" t="str">
        <f>IF($K83="","",VLOOKUP($K83,'f2'!$B$2:$I$1048576,COLUMN(Données_différentes_sur_!M83)-10,FALSE))</f>
        <v/>
      </c>
      <c r="N83" s="48" t="str">
        <f>IF($K83="","",VLOOKUP($K83,'f2'!$B$2:$I$1048576,COLUMN(Données_différentes_sur_!N83)-10,FALSE))</f>
        <v/>
      </c>
      <c r="O83" s="44" t="str">
        <f>IF($K83="","",VLOOKUP($K83,'f2'!$B$2:$I$1048576,COLUMN(Données_différentes_sur_!O83)-10,FALSE))</f>
        <v/>
      </c>
      <c r="P83" s="44" t="str">
        <f>IF($K83="","",VLOOKUP($K83,'f2'!$B$2:$I$1048576,COLUMN(Données_différentes_sur_!P83)-10,FALSE))</f>
        <v/>
      </c>
      <c r="Q83" s="46" t="str">
        <f>IF($K83="","",VLOOKUP($K83,'f2'!$B$2:$I$1048576,COLUMN(Données_différentes_sur_!Q83)-10,FALSE))</f>
        <v/>
      </c>
    </row>
    <row r="84" spans="1:17" x14ac:dyDescent="0.2">
      <c r="A84" s="42">
        <v>82</v>
      </c>
      <c r="B84" s="41" t="str">
        <f>IF(C84="","",VLOOKUP(A84,'f1'!$B$2:$D$1778,2,FALSE))</f>
        <v/>
      </c>
      <c r="C84" s="43" t="str">
        <f>IF(A84&lt;SUM('f1'!A83:A1859),VLOOKUP(A84,'f1'!$B$2:$D$1778,3,FALSE),"")</f>
        <v/>
      </c>
      <c r="D84" s="45" t="str">
        <f>IF($C84="","",VLOOKUP($C84,'f1'!$D$2:$J$1048576,COLUMN(Données_différentes_sur_!D84)-2,FALSE))</f>
        <v/>
      </c>
      <c r="E84" s="45" t="str">
        <f>IF($C84="","",VLOOKUP($C84,'f1'!$D$2:$J$1048576,COLUMN(Données_différentes_sur_!E84)-2,FALSE))</f>
        <v/>
      </c>
      <c r="F84" s="48" t="str">
        <f>IF($C84="","",VLOOKUP($C84,'f1'!$D$2:$J$1048576,COLUMN(Données_différentes_sur_!F84)-2,FALSE))</f>
        <v/>
      </c>
      <c r="G84" s="44" t="str">
        <f>IF($C84="","",VLOOKUP($C84,'f1'!$D$2:$J$1048576,COLUMN(Données_différentes_sur_!G84)-2,FALSE))</f>
        <v/>
      </c>
      <c r="H84" s="44" t="str">
        <f>IF($C84="","",VLOOKUP($C84,'f1'!$D$2:$J$1048576,COLUMN(Données_différentes_sur_!H84)-2,FALSE))</f>
        <v/>
      </c>
      <c r="I84" s="45" t="str">
        <f>IF($C84="","",VLOOKUP($C84,'f1'!$D$2:$J$1048576,COLUMN(Données_différentes_sur_!I84)-2,FALSE))</f>
        <v/>
      </c>
      <c r="J84" s="41" t="str">
        <f>IF(K84="","",VLOOKUP(K84,'f2'!$B$2:$I$1048576,8,FALSE))</f>
        <v/>
      </c>
      <c r="K84" s="43" t="str">
        <f t="shared" si="1"/>
        <v/>
      </c>
      <c r="L84" s="45" t="str">
        <f>IF($K84="","",VLOOKUP($K84,'f2'!$B$2:$I$1048576,COLUMN(Données_différentes_sur_!L84)-10,FALSE))</f>
        <v/>
      </c>
      <c r="M84" s="45" t="str">
        <f>IF($K84="","",VLOOKUP($K84,'f2'!$B$2:$I$1048576,COLUMN(Données_différentes_sur_!M84)-10,FALSE))</f>
        <v/>
      </c>
      <c r="N84" s="48" t="str">
        <f>IF($K84="","",VLOOKUP($K84,'f2'!$B$2:$I$1048576,COLUMN(Données_différentes_sur_!N84)-10,FALSE))</f>
        <v/>
      </c>
      <c r="O84" s="44" t="str">
        <f>IF($K84="","",VLOOKUP($K84,'f2'!$B$2:$I$1048576,COLUMN(Données_différentes_sur_!O84)-10,FALSE))</f>
        <v/>
      </c>
      <c r="P84" s="44" t="str">
        <f>IF($K84="","",VLOOKUP($K84,'f2'!$B$2:$I$1048576,COLUMN(Données_différentes_sur_!P84)-10,FALSE))</f>
        <v/>
      </c>
      <c r="Q84" s="46" t="str">
        <f>IF($K84="","",VLOOKUP($K84,'f2'!$B$2:$I$1048576,COLUMN(Données_différentes_sur_!Q84)-10,FALSE))</f>
        <v/>
      </c>
    </row>
    <row r="85" spans="1:17" x14ac:dyDescent="0.2">
      <c r="A85" s="42">
        <v>83</v>
      </c>
      <c r="B85" s="41" t="str">
        <f>IF(C85="","",VLOOKUP(A85,'f1'!$B$2:$D$1778,2,FALSE))</f>
        <v/>
      </c>
      <c r="C85" s="43" t="str">
        <f>IF(A85&lt;SUM('f1'!A84:A1860),VLOOKUP(A85,'f1'!$B$2:$D$1778,3,FALSE),"")</f>
        <v/>
      </c>
      <c r="D85" s="45" t="str">
        <f>IF($C85="","",VLOOKUP($C85,'f1'!$D$2:$J$1048576,COLUMN(Données_différentes_sur_!D85)-2,FALSE))</f>
        <v/>
      </c>
      <c r="E85" s="45" t="str">
        <f>IF($C85="","",VLOOKUP($C85,'f1'!$D$2:$J$1048576,COLUMN(Données_différentes_sur_!E85)-2,FALSE))</f>
        <v/>
      </c>
      <c r="F85" s="48" t="str">
        <f>IF($C85="","",VLOOKUP($C85,'f1'!$D$2:$J$1048576,COLUMN(Données_différentes_sur_!F85)-2,FALSE))</f>
        <v/>
      </c>
      <c r="G85" s="44" t="str">
        <f>IF($C85="","",VLOOKUP($C85,'f1'!$D$2:$J$1048576,COLUMN(Données_différentes_sur_!G85)-2,FALSE))</f>
        <v/>
      </c>
      <c r="H85" s="44" t="str">
        <f>IF($C85="","",VLOOKUP($C85,'f1'!$D$2:$J$1048576,COLUMN(Données_différentes_sur_!H85)-2,FALSE))</f>
        <v/>
      </c>
      <c r="I85" s="45" t="str">
        <f>IF($C85="","",VLOOKUP($C85,'f1'!$D$2:$J$1048576,COLUMN(Données_différentes_sur_!I85)-2,FALSE))</f>
        <v/>
      </c>
      <c r="J85" s="41" t="str">
        <f>IF(K85="","",VLOOKUP(K85,'f2'!$B$2:$I$1048576,8,FALSE))</f>
        <v/>
      </c>
      <c r="K85" s="43" t="str">
        <f t="shared" si="1"/>
        <v/>
      </c>
      <c r="L85" s="45" t="str">
        <f>IF($K85="","",VLOOKUP($K85,'f2'!$B$2:$I$1048576,COLUMN(Données_différentes_sur_!L85)-10,FALSE))</f>
        <v/>
      </c>
      <c r="M85" s="45" t="str">
        <f>IF($K85="","",VLOOKUP($K85,'f2'!$B$2:$I$1048576,COLUMN(Données_différentes_sur_!M85)-10,FALSE))</f>
        <v/>
      </c>
      <c r="N85" s="48" t="str">
        <f>IF($K85="","",VLOOKUP($K85,'f2'!$B$2:$I$1048576,COLUMN(Données_différentes_sur_!N85)-10,FALSE))</f>
        <v/>
      </c>
      <c r="O85" s="44" t="str">
        <f>IF($K85="","",VLOOKUP($K85,'f2'!$B$2:$I$1048576,COLUMN(Données_différentes_sur_!O85)-10,FALSE))</f>
        <v/>
      </c>
      <c r="P85" s="44" t="str">
        <f>IF($K85="","",VLOOKUP($K85,'f2'!$B$2:$I$1048576,COLUMN(Données_différentes_sur_!P85)-10,FALSE))</f>
        <v/>
      </c>
      <c r="Q85" s="46" t="str">
        <f>IF($K85="","",VLOOKUP($K85,'f2'!$B$2:$I$1048576,COLUMN(Données_différentes_sur_!Q85)-10,FALSE))</f>
        <v/>
      </c>
    </row>
    <row r="86" spans="1:17" x14ac:dyDescent="0.2">
      <c r="A86" s="42">
        <v>84</v>
      </c>
      <c r="B86" s="41" t="str">
        <f>IF(C86="","",VLOOKUP(A86,'f1'!$B$2:$D$1778,2,FALSE))</f>
        <v/>
      </c>
      <c r="C86" s="43" t="str">
        <f>IF(A86&lt;SUM('f1'!A85:A1861),VLOOKUP(A86,'f1'!$B$2:$D$1778,3,FALSE),"")</f>
        <v/>
      </c>
      <c r="D86" s="45" t="str">
        <f>IF($C86="","",VLOOKUP($C86,'f1'!$D$2:$J$1048576,COLUMN(Données_différentes_sur_!D86)-2,FALSE))</f>
        <v/>
      </c>
      <c r="E86" s="45" t="str">
        <f>IF($C86="","",VLOOKUP($C86,'f1'!$D$2:$J$1048576,COLUMN(Données_différentes_sur_!E86)-2,FALSE))</f>
        <v/>
      </c>
      <c r="F86" s="48" t="str">
        <f>IF($C86="","",VLOOKUP($C86,'f1'!$D$2:$J$1048576,COLUMN(Données_différentes_sur_!F86)-2,FALSE))</f>
        <v/>
      </c>
      <c r="G86" s="44" t="str">
        <f>IF($C86="","",VLOOKUP($C86,'f1'!$D$2:$J$1048576,COLUMN(Données_différentes_sur_!G86)-2,FALSE))</f>
        <v/>
      </c>
      <c r="H86" s="44" t="str">
        <f>IF($C86="","",VLOOKUP($C86,'f1'!$D$2:$J$1048576,COLUMN(Données_différentes_sur_!H86)-2,FALSE))</f>
        <v/>
      </c>
      <c r="I86" s="45" t="str">
        <f>IF($C86="","",VLOOKUP($C86,'f1'!$D$2:$J$1048576,COLUMN(Données_différentes_sur_!I86)-2,FALSE))</f>
        <v/>
      </c>
      <c r="J86" s="41" t="str">
        <f>IF(K86="","",VLOOKUP(K86,'f2'!$B$2:$I$1048576,8,FALSE))</f>
        <v/>
      </c>
      <c r="K86" s="43" t="str">
        <f t="shared" si="1"/>
        <v/>
      </c>
      <c r="L86" s="45" t="str">
        <f>IF($K86="","",VLOOKUP($K86,'f2'!$B$2:$I$1048576,COLUMN(Données_différentes_sur_!L86)-10,FALSE))</f>
        <v/>
      </c>
      <c r="M86" s="45" t="str">
        <f>IF($K86="","",VLOOKUP($K86,'f2'!$B$2:$I$1048576,COLUMN(Données_différentes_sur_!M86)-10,FALSE))</f>
        <v/>
      </c>
      <c r="N86" s="48" t="str">
        <f>IF($K86="","",VLOOKUP($K86,'f2'!$B$2:$I$1048576,COLUMN(Données_différentes_sur_!N86)-10,FALSE))</f>
        <v/>
      </c>
      <c r="O86" s="44" t="str">
        <f>IF($K86="","",VLOOKUP($K86,'f2'!$B$2:$I$1048576,COLUMN(Données_différentes_sur_!O86)-10,FALSE))</f>
        <v/>
      </c>
      <c r="P86" s="44" t="str">
        <f>IF($K86="","",VLOOKUP($K86,'f2'!$B$2:$I$1048576,COLUMN(Données_différentes_sur_!P86)-10,FALSE))</f>
        <v/>
      </c>
      <c r="Q86" s="46" t="str">
        <f>IF($K86="","",VLOOKUP($K86,'f2'!$B$2:$I$1048576,COLUMN(Données_différentes_sur_!Q86)-10,FALSE))</f>
        <v/>
      </c>
    </row>
    <row r="87" spans="1:17" x14ac:dyDescent="0.2">
      <c r="A87" s="42">
        <v>85</v>
      </c>
      <c r="B87" s="41" t="str">
        <f>IF(C87="","",VLOOKUP(A87,'f1'!$B$2:$D$1778,2,FALSE))</f>
        <v/>
      </c>
      <c r="C87" s="43" t="str">
        <f>IF(A87&lt;SUM('f1'!A86:A1862),VLOOKUP(A87,'f1'!$B$2:$D$1778,3,FALSE),"")</f>
        <v/>
      </c>
      <c r="D87" s="45" t="str">
        <f>IF($C87="","",VLOOKUP($C87,'f1'!$D$2:$J$1048576,COLUMN(Données_différentes_sur_!D87)-2,FALSE))</f>
        <v/>
      </c>
      <c r="E87" s="45" t="str">
        <f>IF($C87="","",VLOOKUP($C87,'f1'!$D$2:$J$1048576,COLUMN(Données_différentes_sur_!E87)-2,FALSE))</f>
        <v/>
      </c>
      <c r="F87" s="48" t="str">
        <f>IF($C87="","",VLOOKUP($C87,'f1'!$D$2:$J$1048576,COLUMN(Données_différentes_sur_!F87)-2,FALSE))</f>
        <v/>
      </c>
      <c r="G87" s="44" t="str">
        <f>IF($C87="","",VLOOKUP($C87,'f1'!$D$2:$J$1048576,COLUMN(Données_différentes_sur_!G87)-2,FALSE))</f>
        <v/>
      </c>
      <c r="H87" s="44" t="str">
        <f>IF($C87="","",VLOOKUP($C87,'f1'!$D$2:$J$1048576,COLUMN(Données_différentes_sur_!H87)-2,FALSE))</f>
        <v/>
      </c>
      <c r="I87" s="45" t="str">
        <f>IF($C87="","",VLOOKUP($C87,'f1'!$D$2:$J$1048576,COLUMN(Données_différentes_sur_!I87)-2,FALSE))</f>
        <v/>
      </c>
      <c r="J87" s="41" t="str">
        <f>IF(K87="","",VLOOKUP(K87,'f2'!$B$2:$I$1048576,8,FALSE))</f>
        <v/>
      </c>
      <c r="K87" s="43" t="str">
        <f t="shared" si="1"/>
        <v/>
      </c>
      <c r="L87" s="45" t="str">
        <f>IF($K87="","",VLOOKUP($K87,'f2'!$B$2:$I$1048576,COLUMN(Données_différentes_sur_!L87)-10,FALSE))</f>
        <v/>
      </c>
      <c r="M87" s="45" t="str">
        <f>IF($K87="","",VLOOKUP($K87,'f2'!$B$2:$I$1048576,COLUMN(Données_différentes_sur_!M87)-10,FALSE))</f>
        <v/>
      </c>
      <c r="N87" s="48" t="str">
        <f>IF($K87="","",VLOOKUP($K87,'f2'!$B$2:$I$1048576,COLUMN(Données_différentes_sur_!N87)-10,FALSE))</f>
        <v/>
      </c>
      <c r="O87" s="44" t="str">
        <f>IF($K87="","",VLOOKUP($K87,'f2'!$B$2:$I$1048576,COLUMN(Données_différentes_sur_!O87)-10,FALSE))</f>
        <v/>
      </c>
      <c r="P87" s="44" t="str">
        <f>IF($K87="","",VLOOKUP($K87,'f2'!$B$2:$I$1048576,COLUMN(Données_différentes_sur_!P87)-10,FALSE))</f>
        <v/>
      </c>
      <c r="Q87" s="46" t="str">
        <f>IF($K87="","",VLOOKUP($K87,'f2'!$B$2:$I$1048576,COLUMN(Données_différentes_sur_!Q87)-10,FALSE))</f>
        <v/>
      </c>
    </row>
    <row r="88" spans="1:17" x14ac:dyDescent="0.2">
      <c r="A88" s="42">
        <v>86</v>
      </c>
      <c r="B88" s="41" t="str">
        <f>IF(C88="","",VLOOKUP(A88,'f1'!$B$2:$D$1778,2,FALSE))</f>
        <v/>
      </c>
      <c r="C88" s="43" t="str">
        <f>IF(A88&lt;SUM('f1'!A87:A1863),VLOOKUP(A88,'f1'!$B$2:$D$1778,3,FALSE),"")</f>
        <v/>
      </c>
      <c r="D88" s="45" t="str">
        <f>IF($C88="","",VLOOKUP($C88,'f1'!$D$2:$J$1048576,COLUMN(Données_différentes_sur_!D88)-2,FALSE))</f>
        <v/>
      </c>
      <c r="E88" s="45" t="str">
        <f>IF($C88="","",VLOOKUP($C88,'f1'!$D$2:$J$1048576,COLUMN(Données_différentes_sur_!E88)-2,FALSE))</f>
        <v/>
      </c>
      <c r="F88" s="48" t="str">
        <f>IF($C88="","",VLOOKUP($C88,'f1'!$D$2:$J$1048576,COLUMN(Données_différentes_sur_!F88)-2,FALSE))</f>
        <v/>
      </c>
      <c r="G88" s="44" t="str">
        <f>IF($C88="","",VLOOKUP($C88,'f1'!$D$2:$J$1048576,COLUMN(Données_différentes_sur_!G88)-2,FALSE))</f>
        <v/>
      </c>
      <c r="H88" s="44" t="str">
        <f>IF($C88="","",VLOOKUP($C88,'f1'!$D$2:$J$1048576,COLUMN(Données_différentes_sur_!H88)-2,FALSE))</f>
        <v/>
      </c>
      <c r="I88" s="45" t="str">
        <f>IF($C88="","",VLOOKUP($C88,'f1'!$D$2:$J$1048576,COLUMN(Données_différentes_sur_!I88)-2,FALSE))</f>
        <v/>
      </c>
      <c r="J88" s="41" t="str">
        <f>IF(K88="","",VLOOKUP(K88,'f2'!$B$2:$I$1048576,8,FALSE))</f>
        <v/>
      </c>
      <c r="K88" s="43" t="str">
        <f t="shared" si="1"/>
        <v/>
      </c>
      <c r="L88" s="45" t="str">
        <f>IF($K88="","",VLOOKUP($K88,'f2'!$B$2:$I$1048576,COLUMN(Données_différentes_sur_!L88)-10,FALSE))</f>
        <v/>
      </c>
      <c r="M88" s="45" t="str">
        <f>IF($K88="","",VLOOKUP($K88,'f2'!$B$2:$I$1048576,COLUMN(Données_différentes_sur_!M88)-10,FALSE))</f>
        <v/>
      </c>
      <c r="N88" s="48" t="str">
        <f>IF($K88="","",VLOOKUP($K88,'f2'!$B$2:$I$1048576,COLUMN(Données_différentes_sur_!N88)-10,FALSE))</f>
        <v/>
      </c>
      <c r="O88" s="44" t="str">
        <f>IF($K88="","",VLOOKUP($K88,'f2'!$B$2:$I$1048576,COLUMN(Données_différentes_sur_!O88)-10,FALSE))</f>
        <v/>
      </c>
      <c r="P88" s="44" t="str">
        <f>IF($K88="","",VLOOKUP($K88,'f2'!$B$2:$I$1048576,COLUMN(Données_différentes_sur_!P88)-10,FALSE))</f>
        <v/>
      </c>
      <c r="Q88" s="46" t="str">
        <f>IF($K88="","",VLOOKUP($K88,'f2'!$B$2:$I$1048576,COLUMN(Données_différentes_sur_!Q88)-10,FALSE))</f>
        <v/>
      </c>
    </row>
    <row r="89" spans="1:17" x14ac:dyDescent="0.2">
      <c r="A89" s="42">
        <v>87</v>
      </c>
      <c r="B89" s="41" t="str">
        <f>IF(C89="","",VLOOKUP(A89,'f1'!$B$2:$D$1778,2,FALSE))</f>
        <v/>
      </c>
      <c r="C89" s="43" t="str">
        <f>IF(A89&lt;SUM('f1'!A88:A1864),VLOOKUP(A89,'f1'!$B$2:$D$1778,3,FALSE),"")</f>
        <v/>
      </c>
      <c r="D89" s="45" t="str">
        <f>IF($C89="","",VLOOKUP($C89,'f1'!$D$2:$J$1048576,COLUMN(Données_différentes_sur_!D89)-2,FALSE))</f>
        <v/>
      </c>
      <c r="E89" s="45" t="str">
        <f>IF($C89="","",VLOOKUP($C89,'f1'!$D$2:$J$1048576,COLUMN(Données_différentes_sur_!E89)-2,FALSE))</f>
        <v/>
      </c>
      <c r="F89" s="48" t="str">
        <f>IF($C89="","",VLOOKUP($C89,'f1'!$D$2:$J$1048576,COLUMN(Données_différentes_sur_!F89)-2,FALSE))</f>
        <v/>
      </c>
      <c r="G89" s="44" t="str">
        <f>IF($C89="","",VLOOKUP($C89,'f1'!$D$2:$J$1048576,COLUMN(Données_différentes_sur_!G89)-2,FALSE))</f>
        <v/>
      </c>
      <c r="H89" s="44" t="str">
        <f>IF($C89="","",VLOOKUP($C89,'f1'!$D$2:$J$1048576,COLUMN(Données_différentes_sur_!H89)-2,FALSE))</f>
        <v/>
      </c>
      <c r="I89" s="45" t="str">
        <f>IF($C89="","",VLOOKUP($C89,'f1'!$D$2:$J$1048576,COLUMN(Données_différentes_sur_!I89)-2,FALSE))</f>
        <v/>
      </c>
      <c r="J89" s="41" t="str">
        <f>IF(K89="","",VLOOKUP(K89,'f2'!$B$2:$I$1048576,8,FALSE))</f>
        <v/>
      </c>
      <c r="K89" s="43" t="str">
        <f t="shared" si="1"/>
        <v/>
      </c>
      <c r="L89" s="45" t="str">
        <f>IF($K89="","",VLOOKUP($K89,'f2'!$B$2:$I$1048576,COLUMN(Données_différentes_sur_!L89)-10,FALSE))</f>
        <v/>
      </c>
      <c r="M89" s="45" t="str">
        <f>IF($K89="","",VLOOKUP($K89,'f2'!$B$2:$I$1048576,COLUMN(Données_différentes_sur_!M89)-10,FALSE))</f>
        <v/>
      </c>
      <c r="N89" s="48" t="str">
        <f>IF($K89="","",VLOOKUP($K89,'f2'!$B$2:$I$1048576,COLUMN(Données_différentes_sur_!N89)-10,FALSE))</f>
        <v/>
      </c>
      <c r="O89" s="44" t="str">
        <f>IF($K89="","",VLOOKUP($K89,'f2'!$B$2:$I$1048576,COLUMN(Données_différentes_sur_!O89)-10,FALSE))</f>
        <v/>
      </c>
      <c r="P89" s="44" t="str">
        <f>IF($K89="","",VLOOKUP($K89,'f2'!$B$2:$I$1048576,COLUMN(Données_différentes_sur_!P89)-10,FALSE))</f>
        <v/>
      </c>
      <c r="Q89" s="46" t="str">
        <f>IF($K89="","",VLOOKUP($K89,'f2'!$B$2:$I$1048576,COLUMN(Données_différentes_sur_!Q89)-10,FALSE))</f>
        <v/>
      </c>
    </row>
    <row r="90" spans="1:17" x14ac:dyDescent="0.2">
      <c r="A90" s="42">
        <v>88</v>
      </c>
      <c r="B90" s="41" t="str">
        <f>IF(C90="","",VLOOKUP(A90,'f1'!$B$2:$D$1778,2,FALSE))</f>
        <v/>
      </c>
      <c r="C90" s="43" t="str">
        <f>IF(A90&lt;SUM('f1'!A89:A1865),VLOOKUP(A90,'f1'!$B$2:$D$1778,3,FALSE),"")</f>
        <v/>
      </c>
      <c r="D90" s="45" t="str">
        <f>IF($C90="","",VLOOKUP($C90,'f1'!$D$2:$J$1048576,COLUMN(Données_différentes_sur_!D90)-2,FALSE))</f>
        <v/>
      </c>
      <c r="E90" s="45" t="str">
        <f>IF($C90="","",VLOOKUP($C90,'f1'!$D$2:$J$1048576,COLUMN(Données_différentes_sur_!E90)-2,FALSE))</f>
        <v/>
      </c>
      <c r="F90" s="48" t="str">
        <f>IF($C90="","",VLOOKUP($C90,'f1'!$D$2:$J$1048576,COLUMN(Données_différentes_sur_!F90)-2,FALSE))</f>
        <v/>
      </c>
      <c r="G90" s="44" t="str">
        <f>IF($C90="","",VLOOKUP($C90,'f1'!$D$2:$J$1048576,COLUMN(Données_différentes_sur_!G90)-2,FALSE))</f>
        <v/>
      </c>
      <c r="H90" s="44" t="str">
        <f>IF($C90="","",VLOOKUP($C90,'f1'!$D$2:$J$1048576,COLUMN(Données_différentes_sur_!H90)-2,FALSE))</f>
        <v/>
      </c>
      <c r="I90" s="45" t="str">
        <f>IF($C90="","",VLOOKUP($C90,'f1'!$D$2:$J$1048576,COLUMN(Données_différentes_sur_!I90)-2,FALSE))</f>
        <v/>
      </c>
      <c r="J90" s="41" t="str">
        <f>IF(K90="","",VLOOKUP(K90,'f2'!$B$2:$I$1048576,8,FALSE))</f>
        <v/>
      </c>
      <c r="K90" s="43" t="str">
        <f t="shared" si="1"/>
        <v/>
      </c>
      <c r="L90" s="45" t="str">
        <f>IF($K90="","",VLOOKUP($K90,'f2'!$B$2:$I$1048576,COLUMN(Données_différentes_sur_!L90)-10,FALSE))</f>
        <v/>
      </c>
      <c r="M90" s="45" t="str">
        <f>IF($K90="","",VLOOKUP($K90,'f2'!$B$2:$I$1048576,COLUMN(Données_différentes_sur_!M90)-10,FALSE))</f>
        <v/>
      </c>
      <c r="N90" s="48" t="str">
        <f>IF($K90="","",VLOOKUP($K90,'f2'!$B$2:$I$1048576,COLUMN(Données_différentes_sur_!N90)-10,FALSE))</f>
        <v/>
      </c>
      <c r="O90" s="44" t="str">
        <f>IF($K90="","",VLOOKUP($K90,'f2'!$B$2:$I$1048576,COLUMN(Données_différentes_sur_!O90)-10,FALSE))</f>
        <v/>
      </c>
      <c r="P90" s="44" t="str">
        <f>IF($K90="","",VLOOKUP($K90,'f2'!$B$2:$I$1048576,COLUMN(Données_différentes_sur_!P90)-10,FALSE))</f>
        <v/>
      </c>
      <c r="Q90" s="46" t="str">
        <f>IF($K90="","",VLOOKUP($K90,'f2'!$B$2:$I$1048576,COLUMN(Données_différentes_sur_!Q90)-10,FALSE))</f>
        <v/>
      </c>
    </row>
    <row r="91" spans="1:17" x14ac:dyDescent="0.2">
      <c r="A91" s="42">
        <v>89</v>
      </c>
      <c r="B91" s="41" t="str">
        <f>IF(C91="","",VLOOKUP(A91,'f1'!$B$2:$D$1778,2,FALSE))</f>
        <v/>
      </c>
      <c r="C91" s="43" t="str">
        <f>IF(A91&lt;SUM('f1'!A90:A1866),VLOOKUP(A91,'f1'!$B$2:$D$1778,3,FALSE),"")</f>
        <v/>
      </c>
      <c r="D91" s="45" t="str">
        <f>IF($C91="","",VLOOKUP($C91,'f1'!$D$2:$J$1048576,COLUMN(Données_différentes_sur_!D91)-2,FALSE))</f>
        <v/>
      </c>
      <c r="E91" s="45" t="str">
        <f>IF($C91="","",VLOOKUP($C91,'f1'!$D$2:$J$1048576,COLUMN(Données_différentes_sur_!E91)-2,FALSE))</f>
        <v/>
      </c>
      <c r="F91" s="48" t="str">
        <f>IF($C91="","",VLOOKUP($C91,'f1'!$D$2:$J$1048576,COLUMN(Données_différentes_sur_!F91)-2,FALSE))</f>
        <v/>
      </c>
      <c r="G91" s="44" t="str">
        <f>IF($C91="","",VLOOKUP($C91,'f1'!$D$2:$J$1048576,COLUMN(Données_différentes_sur_!G91)-2,FALSE))</f>
        <v/>
      </c>
      <c r="H91" s="44" t="str">
        <f>IF($C91="","",VLOOKUP($C91,'f1'!$D$2:$J$1048576,COLUMN(Données_différentes_sur_!H91)-2,FALSE))</f>
        <v/>
      </c>
      <c r="I91" s="45" t="str">
        <f>IF($C91="","",VLOOKUP($C91,'f1'!$D$2:$J$1048576,COLUMN(Données_différentes_sur_!I91)-2,FALSE))</f>
        <v/>
      </c>
      <c r="J91" s="41" t="str">
        <f>IF(K91="","",VLOOKUP(K91,'f2'!$B$2:$I$1048576,8,FALSE))</f>
        <v/>
      </c>
      <c r="K91" s="43" t="str">
        <f t="shared" si="1"/>
        <v/>
      </c>
      <c r="L91" s="45" t="str">
        <f>IF($K91="","",VLOOKUP($K91,'f2'!$B$2:$I$1048576,COLUMN(Données_différentes_sur_!L91)-10,FALSE))</f>
        <v/>
      </c>
      <c r="M91" s="45" t="str">
        <f>IF($K91="","",VLOOKUP($K91,'f2'!$B$2:$I$1048576,COLUMN(Données_différentes_sur_!M91)-10,FALSE))</f>
        <v/>
      </c>
      <c r="N91" s="48" t="str">
        <f>IF($K91="","",VLOOKUP($K91,'f2'!$B$2:$I$1048576,COLUMN(Données_différentes_sur_!N91)-10,FALSE))</f>
        <v/>
      </c>
      <c r="O91" s="44" t="str">
        <f>IF($K91="","",VLOOKUP($K91,'f2'!$B$2:$I$1048576,COLUMN(Données_différentes_sur_!O91)-10,FALSE))</f>
        <v/>
      </c>
      <c r="P91" s="44" t="str">
        <f>IF($K91="","",VLOOKUP($K91,'f2'!$B$2:$I$1048576,COLUMN(Données_différentes_sur_!P91)-10,FALSE))</f>
        <v/>
      </c>
      <c r="Q91" s="46" t="str">
        <f>IF($K91="","",VLOOKUP($K91,'f2'!$B$2:$I$1048576,COLUMN(Données_différentes_sur_!Q91)-10,FALSE))</f>
        <v/>
      </c>
    </row>
    <row r="92" spans="1:17" x14ac:dyDescent="0.2">
      <c r="A92" s="42">
        <v>90</v>
      </c>
      <c r="B92" s="41" t="str">
        <f>IF(C92="","",VLOOKUP(A92,'f1'!$B$2:$D$1778,2,FALSE))</f>
        <v/>
      </c>
      <c r="C92" s="43" t="str">
        <f>IF(A92&lt;SUM('f1'!A91:A1867),VLOOKUP(A92,'f1'!$B$2:$D$1778,3,FALSE),"")</f>
        <v/>
      </c>
      <c r="D92" s="45" t="str">
        <f>IF($C92="","",VLOOKUP($C92,'f1'!$D$2:$J$1048576,COLUMN(Données_différentes_sur_!D92)-2,FALSE))</f>
        <v/>
      </c>
      <c r="E92" s="45" t="str">
        <f>IF($C92="","",VLOOKUP($C92,'f1'!$D$2:$J$1048576,COLUMN(Données_différentes_sur_!E92)-2,FALSE))</f>
        <v/>
      </c>
      <c r="F92" s="48" t="str">
        <f>IF($C92="","",VLOOKUP($C92,'f1'!$D$2:$J$1048576,COLUMN(Données_différentes_sur_!F92)-2,FALSE))</f>
        <v/>
      </c>
      <c r="G92" s="44" t="str">
        <f>IF($C92="","",VLOOKUP($C92,'f1'!$D$2:$J$1048576,COLUMN(Données_différentes_sur_!G92)-2,FALSE))</f>
        <v/>
      </c>
      <c r="H92" s="44" t="str">
        <f>IF($C92="","",VLOOKUP($C92,'f1'!$D$2:$J$1048576,COLUMN(Données_différentes_sur_!H92)-2,FALSE))</f>
        <v/>
      </c>
      <c r="I92" s="45" t="str">
        <f>IF($C92="","",VLOOKUP($C92,'f1'!$D$2:$J$1048576,COLUMN(Données_différentes_sur_!I92)-2,FALSE))</f>
        <v/>
      </c>
      <c r="J92" s="41" t="str">
        <f>IF(K92="","",VLOOKUP(K92,'f2'!$B$2:$I$1048576,8,FALSE))</f>
        <v/>
      </c>
      <c r="K92" s="43" t="str">
        <f t="shared" si="1"/>
        <v/>
      </c>
      <c r="L92" s="45" t="str">
        <f>IF($K92="","",VLOOKUP($K92,'f2'!$B$2:$I$1048576,COLUMN(Données_différentes_sur_!L92)-10,FALSE))</f>
        <v/>
      </c>
      <c r="M92" s="45" t="str">
        <f>IF($K92="","",VLOOKUP($K92,'f2'!$B$2:$I$1048576,COLUMN(Données_différentes_sur_!M92)-10,FALSE))</f>
        <v/>
      </c>
      <c r="N92" s="48" t="str">
        <f>IF($K92="","",VLOOKUP($K92,'f2'!$B$2:$I$1048576,COLUMN(Données_différentes_sur_!N92)-10,FALSE))</f>
        <v/>
      </c>
      <c r="O92" s="44" t="str">
        <f>IF($K92="","",VLOOKUP($K92,'f2'!$B$2:$I$1048576,COLUMN(Données_différentes_sur_!O92)-10,FALSE))</f>
        <v/>
      </c>
      <c r="P92" s="44" t="str">
        <f>IF($K92="","",VLOOKUP($K92,'f2'!$B$2:$I$1048576,COLUMN(Données_différentes_sur_!P92)-10,FALSE))</f>
        <v/>
      </c>
      <c r="Q92" s="46" t="str">
        <f>IF($K92="","",VLOOKUP($K92,'f2'!$B$2:$I$1048576,COLUMN(Données_différentes_sur_!Q92)-10,FALSE))</f>
        <v/>
      </c>
    </row>
    <row r="93" spans="1:17" x14ac:dyDescent="0.2">
      <c r="A93" s="42">
        <v>91</v>
      </c>
      <c r="B93" s="41" t="str">
        <f>IF(C93="","",VLOOKUP(A93,'f1'!$B$2:$D$1778,2,FALSE))</f>
        <v/>
      </c>
      <c r="C93" s="43" t="str">
        <f>IF(A93&lt;SUM('f1'!A92:A1868),VLOOKUP(A93,'f1'!$B$2:$D$1778,3,FALSE),"")</f>
        <v/>
      </c>
      <c r="D93" s="45" t="str">
        <f>IF($C93="","",VLOOKUP($C93,'f1'!$D$2:$J$1048576,COLUMN(Données_différentes_sur_!D93)-2,FALSE))</f>
        <v/>
      </c>
      <c r="E93" s="45" t="str">
        <f>IF($C93="","",VLOOKUP($C93,'f1'!$D$2:$J$1048576,COLUMN(Données_différentes_sur_!E93)-2,FALSE))</f>
        <v/>
      </c>
      <c r="F93" s="48" t="str">
        <f>IF($C93="","",VLOOKUP($C93,'f1'!$D$2:$J$1048576,COLUMN(Données_différentes_sur_!F93)-2,FALSE))</f>
        <v/>
      </c>
      <c r="G93" s="44" t="str">
        <f>IF($C93="","",VLOOKUP($C93,'f1'!$D$2:$J$1048576,COLUMN(Données_différentes_sur_!G93)-2,FALSE))</f>
        <v/>
      </c>
      <c r="H93" s="44" t="str">
        <f>IF($C93="","",VLOOKUP($C93,'f1'!$D$2:$J$1048576,COLUMN(Données_différentes_sur_!H93)-2,FALSE))</f>
        <v/>
      </c>
      <c r="I93" s="45" t="str">
        <f>IF($C93="","",VLOOKUP($C93,'f1'!$D$2:$J$1048576,COLUMN(Données_différentes_sur_!I93)-2,FALSE))</f>
        <v/>
      </c>
      <c r="J93" s="41" t="str">
        <f>IF(K93="","",VLOOKUP(K93,'f2'!$B$2:$I$1048576,8,FALSE))</f>
        <v/>
      </c>
      <c r="K93" s="43" t="str">
        <f t="shared" si="1"/>
        <v/>
      </c>
      <c r="L93" s="45" t="str">
        <f>IF($K93="","",VLOOKUP($K93,'f2'!$B$2:$I$1048576,COLUMN(Données_différentes_sur_!L93)-10,FALSE))</f>
        <v/>
      </c>
      <c r="M93" s="45" t="str">
        <f>IF($K93="","",VLOOKUP($K93,'f2'!$B$2:$I$1048576,COLUMN(Données_différentes_sur_!M93)-10,FALSE))</f>
        <v/>
      </c>
      <c r="N93" s="48" t="str">
        <f>IF($K93="","",VLOOKUP($K93,'f2'!$B$2:$I$1048576,COLUMN(Données_différentes_sur_!N93)-10,FALSE))</f>
        <v/>
      </c>
      <c r="O93" s="44" t="str">
        <f>IF($K93="","",VLOOKUP($K93,'f2'!$B$2:$I$1048576,COLUMN(Données_différentes_sur_!O93)-10,FALSE))</f>
        <v/>
      </c>
      <c r="P93" s="44" t="str">
        <f>IF($K93="","",VLOOKUP($K93,'f2'!$B$2:$I$1048576,COLUMN(Données_différentes_sur_!P93)-10,FALSE))</f>
        <v/>
      </c>
      <c r="Q93" s="46" t="str">
        <f>IF($K93="","",VLOOKUP($K93,'f2'!$B$2:$I$1048576,COLUMN(Données_différentes_sur_!Q93)-10,FALSE))</f>
        <v/>
      </c>
    </row>
    <row r="94" spans="1:17" x14ac:dyDescent="0.2">
      <c r="A94" s="42">
        <v>92</v>
      </c>
      <c r="B94" s="41" t="str">
        <f>IF(C94="","",VLOOKUP(A94,'f1'!$B$2:$D$1778,2,FALSE))</f>
        <v/>
      </c>
      <c r="C94" s="43" t="str">
        <f>IF(A94&lt;SUM('f1'!A93:A1869),VLOOKUP(A94,'f1'!$B$2:$D$1778,3,FALSE),"")</f>
        <v/>
      </c>
      <c r="D94" s="45" t="str">
        <f>IF($C94="","",VLOOKUP($C94,'f1'!$D$2:$J$1048576,COLUMN(Données_différentes_sur_!D94)-2,FALSE))</f>
        <v/>
      </c>
      <c r="E94" s="45" t="str">
        <f>IF($C94="","",VLOOKUP($C94,'f1'!$D$2:$J$1048576,COLUMN(Données_différentes_sur_!E94)-2,FALSE))</f>
        <v/>
      </c>
      <c r="F94" s="48" t="str">
        <f>IF($C94="","",VLOOKUP($C94,'f1'!$D$2:$J$1048576,COLUMN(Données_différentes_sur_!F94)-2,FALSE))</f>
        <v/>
      </c>
      <c r="G94" s="44" t="str">
        <f>IF($C94="","",VLOOKUP($C94,'f1'!$D$2:$J$1048576,COLUMN(Données_différentes_sur_!G94)-2,FALSE))</f>
        <v/>
      </c>
      <c r="H94" s="44" t="str">
        <f>IF($C94="","",VLOOKUP($C94,'f1'!$D$2:$J$1048576,COLUMN(Données_différentes_sur_!H94)-2,FALSE))</f>
        <v/>
      </c>
      <c r="I94" s="45" t="str">
        <f>IF($C94="","",VLOOKUP($C94,'f1'!$D$2:$J$1048576,COLUMN(Données_différentes_sur_!I94)-2,FALSE))</f>
        <v/>
      </c>
      <c r="J94" s="41" t="str">
        <f>IF(K94="","",VLOOKUP(K94,'f2'!$B$2:$I$1048576,8,FALSE))</f>
        <v/>
      </c>
      <c r="K94" s="43" t="str">
        <f t="shared" si="1"/>
        <v/>
      </c>
      <c r="L94" s="45" t="str">
        <f>IF($K94="","",VLOOKUP($K94,'f2'!$B$2:$I$1048576,COLUMN(Données_différentes_sur_!L94)-10,FALSE))</f>
        <v/>
      </c>
      <c r="M94" s="45" t="str">
        <f>IF($K94="","",VLOOKUP($K94,'f2'!$B$2:$I$1048576,COLUMN(Données_différentes_sur_!M94)-10,FALSE))</f>
        <v/>
      </c>
      <c r="N94" s="48" t="str">
        <f>IF($K94="","",VLOOKUP($K94,'f2'!$B$2:$I$1048576,COLUMN(Données_différentes_sur_!N94)-10,FALSE))</f>
        <v/>
      </c>
      <c r="O94" s="44" t="str">
        <f>IF($K94="","",VLOOKUP($K94,'f2'!$B$2:$I$1048576,COLUMN(Données_différentes_sur_!O94)-10,FALSE))</f>
        <v/>
      </c>
      <c r="P94" s="44" t="str">
        <f>IF($K94="","",VLOOKUP($K94,'f2'!$B$2:$I$1048576,COLUMN(Données_différentes_sur_!P94)-10,FALSE))</f>
        <v/>
      </c>
      <c r="Q94" s="46" t="str">
        <f>IF($K94="","",VLOOKUP($K94,'f2'!$B$2:$I$1048576,COLUMN(Données_différentes_sur_!Q94)-10,FALSE))</f>
        <v/>
      </c>
    </row>
    <row r="95" spans="1:17" x14ac:dyDescent="0.2">
      <c r="A95" s="42">
        <v>93</v>
      </c>
      <c r="B95" s="41" t="str">
        <f>IF(C95="","",VLOOKUP(A95,'f1'!$B$2:$D$1778,2,FALSE))</f>
        <v/>
      </c>
      <c r="C95" s="43" t="str">
        <f>IF(A95&lt;SUM('f1'!A94:A1870),VLOOKUP(A95,'f1'!$B$2:$D$1778,3,FALSE),"")</f>
        <v/>
      </c>
      <c r="D95" s="45" t="str">
        <f>IF($C95="","",VLOOKUP($C95,'f1'!$D$2:$J$1048576,COLUMN(Données_différentes_sur_!D95)-2,FALSE))</f>
        <v/>
      </c>
      <c r="E95" s="45" t="str">
        <f>IF($C95="","",VLOOKUP($C95,'f1'!$D$2:$J$1048576,COLUMN(Données_différentes_sur_!E95)-2,FALSE))</f>
        <v/>
      </c>
      <c r="F95" s="48" t="str">
        <f>IF($C95="","",VLOOKUP($C95,'f1'!$D$2:$J$1048576,COLUMN(Données_différentes_sur_!F95)-2,FALSE))</f>
        <v/>
      </c>
      <c r="G95" s="44" t="str">
        <f>IF($C95="","",VLOOKUP($C95,'f1'!$D$2:$J$1048576,COLUMN(Données_différentes_sur_!G95)-2,FALSE))</f>
        <v/>
      </c>
      <c r="H95" s="44" t="str">
        <f>IF($C95="","",VLOOKUP($C95,'f1'!$D$2:$J$1048576,COLUMN(Données_différentes_sur_!H95)-2,FALSE))</f>
        <v/>
      </c>
      <c r="I95" s="45" t="str">
        <f>IF($C95="","",VLOOKUP($C95,'f1'!$D$2:$J$1048576,COLUMN(Données_différentes_sur_!I95)-2,FALSE))</f>
        <v/>
      </c>
      <c r="J95" s="41" t="str">
        <f>IF(K95="","",VLOOKUP(K95,'f2'!$B$2:$I$1048576,8,FALSE))</f>
        <v/>
      </c>
      <c r="K95" s="43" t="str">
        <f t="shared" si="1"/>
        <v/>
      </c>
      <c r="L95" s="45" t="str">
        <f>IF($K95="","",VLOOKUP($K95,'f2'!$B$2:$I$1048576,COLUMN(Données_différentes_sur_!L95)-10,FALSE))</f>
        <v/>
      </c>
      <c r="M95" s="45" t="str">
        <f>IF($K95="","",VLOOKUP($K95,'f2'!$B$2:$I$1048576,COLUMN(Données_différentes_sur_!M95)-10,FALSE))</f>
        <v/>
      </c>
      <c r="N95" s="48" t="str">
        <f>IF($K95="","",VLOOKUP($K95,'f2'!$B$2:$I$1048576,COLUMN(Données_différentes_sur_!N95)-10,FALSE))</f>
        <v/>
      </c>
      <c r="O95" s="44" t="str">
        <f>IF($K95="","",VLOOKUP($K95,'f2'!$B$2:$I$1048576,COLUMN(Données_différentes_sur_!O95)-10,FALSE))</f>
        <v/>
      </c>
      <c r="P95" s="44" t="str">
        <f>IF($K95="","",VLOOKUP($K95,'f2'!$B$2:$I$1048576,COLUMN(Données_différentes_sur_!P95)-10,FALSE))</f>
        <v/>
      </c>
      <c r="Q95" s="46" t="str">
        <f>IF($K95="","",VLOOKUP($K95,'f2'!$B$2:$I$1048576,COLUMN(Données_différentes_sur_!Q95)-10,FALSE))</f>
        <v/>
      </c>
    </row>
    <row r="96" spans="1:17" x14ac:dyDescent="0.2">
      <c r="A96" s="42">
        <v>94</v>
      </c>
      <c r="B96" s="41" t="str">
        <f>IF(C96="","",VLOOKUP(A96,'f1'!$B$2:$D$1778,2,FALSE))</f>
        <v/>
      </c>
      <c r="C96" s="43" t="str">
        <f>IF(A96&lt;SUM('f1'!A95:A1871),VLOOKUP(A96,'f1'!$B$2:$D$1778,3,FALSE),"")</f>
        <v/>
      </c>
      <c r="D96" s="45" t="str">
        <f>IF($C96="","",VLOOKUP($C96,'f1'!$D$2:$J$1048576,COLUMN(Données_différentes_sur_!D96)-2,FALSE))</f>
        <v/>
      </c>
      <c r="E96" s="45" t="str">
        <f>IF($C96="","",VLOOKUP($C96,'f1'!$D$2:$J$1048576,COLUMN(Données_différentes_sur_!E96)-2,FALSE))</f>
        <v/>
      </c>
      <c r="F96" s="48" t="str">
        <f>IF($C96="","",VLOOKUP($C96,'f1'!$D$2:$J$1048576,COLUMN(Données_différentes_sur_!F96)-2,FALSE))</f>
        <v/>
      </c>
      <c r="G96" s="44" t="str">
        <f>IF($C96="","",VLOOKUP($C96,'f1'!$D$2:$J$1048576,COLUMN(Données_différentes_sur_!G96)-2,FALSE))</f>
        <v/>
      </c>
      <c r="H96" s="44" t="str">
        <f>IF($C96="","",VLOOKUP($C96,'f1'!$D$2:$J$1048576,COLUMN(Données_différentes_sur_!H96)-2,FALSE))</f>
        <v/>
      </c>
      <c r="I96" s="45" t="str">
        <f>IF($C96="","",VLOOKUP($C96,'f1'!$D$2:$J$1048576,COLUMN(Données_différentes_sur_!I96)-2,FALSE))</f>
        <v/>
      </c>
      <c r="J96" s="41" t="str">
        <f>IF(K96="","",VLOOKUP(K96,'f2'!$B$2:$I$1048576,8,FALSE))</f>
        <v/>
      </c>
      <c r="K96" s="43" t="str">
        <f t="shared" si="1"/>
        <v/>
      </c>
      <c r="L96" s="45" t="str">
        <f>IF($K96="","",VLOOKUP($K96,'f2'!$B$2:$I$1048576,COLUMN(Données_différentes_sur_!L96)-10,FALSE))</f>
        <v/>
      </c>
      <c r="M96" s="45" t="str">
        <f>IF($K96="","",VLOOKUP($K96,'f2'!$B$2:$I$1048576,COLUMN(Données_différentes_sur_!M96)-10,FALSE))</f>
        <v/>
      </c>
      <c r="N96" s="48" t="str">
        <f>IF($K96="","",VLOOKUP($K96,'f2'!$B$2:$I$1048576,COLUMN(Données_différentes_sur_!N96)-10,FALSE))</f>
        <v/>
      </c>
      <c r="O96" s="44" t="str">
        <f>IF($K96="","",VLOOKUP($K96,'f2'!$B$2:$I$1048576,COLUMN(Données_différentes_sur_!O96)-10,FALSE))</f>
        <v/>
      </c>
      <c r="P96" s="44" t="str">
        <f>IF($K96="","",VLOOKUP($K96,'f2'!$B$2:$I$1048576,COLUMN(Données_différentes_sur_!P96)-10,FALSE))</f>
        <v/>
      </c>
      <c r="Q96" s="46" t="str">
        <f>IF($K96="","",VLOOKUP($K96,'f2'!$B$2:$I$1048576,COLUMN(Données_différentes_sur_!Q96)-10,FALSE))</f>
        <v/>
      </c>
    </row>
    <row r="97" spans="1:17" x14ac:dyDescent="0.2">
      <c r="A97" s="42">
        <v>95</v>
      </c>
      <c r="B97" s="41" t="str">
        <f>IF(C97="","",VLOOKUP(A97,'f1'!$B$2:$D$1778,2,FALSE))</f>
        <v/>
      </c>
      <c r="C97" s="43" t="str">
        <f>IF(A97&lt;SUM('f1'!A96:A1872),VLOOKUP(A97,'f1'!$B$2:$D$1778,3,FALSE),"")</f>
        <v/>
      </c>
      <c r="D97" s="45" t="str">
        <f>IF($C97="","",VLOOKUP($C97,'f1'!$D$2:$J$1048576,COLUMN(Données_différentes_sur_!D97)-2,FALSE))</f>
        <v/>
      </c>
      <c r="E97" s="45" t="str">
        <f>IF($C97="","",VLOOKUP($C97,'f1'!$D$2:$J$1048576,COLUMN(Données_différentes_sur_!E97)-2,FALSE))</f>
        <v/>
      </c>
      <c r="F97" s="48" t="str">
        <f>IF($C97="","",VLOOKUP($C97,'f1'!$D$2:$J$1048576,COLUMN(Données_différentes_sur_!F97)-2,FALSE))</f>
        <v/>
      </c>
      <c r="G97" s="44" t="str">
        <f>IF($C97="","",VLOOKUP($C97,'f1'!$D$2:$J$1048576,COLUMN(Données_différentes_sur_!G97)-2,FALSE))</f>
        <v/>
      </c>
      <c r="H97" s="44" t="str">
        <f>IF($C97="","",VLOOKUP($C97,'f1'!$D$2:$J$1048576,COLUMN(Données_différentes_sur_!H97)-2,FALSE))</f>
        <v/>
      </c>
      <c r="I97" s="45" t="str">
        <f>IF($C97="","",VLOOKUP($C97,'f1'!$D$2:$J$1048576,COLUMN(Données_différentes_sur_!I97)-2,FALSE))</f>
        <v/>
      </c>
      <c r="J97" s="41" t="str">
        <f>IF(K97="","",VLOOKUP(K97,'f2'!$B$2:$I$1048576,8,FALSE))</f>
        <v/>
      </c>
      <c r="K97" s="43" t="str">
        <f t="shared" si="1"/>
        <v/>
      </c>
      <c r="L97" s="45" t="str">
        <f>IF($K97="","",VLOOKUP($K97,'f2'!$B$2:$I$1048576,COLUMN(Données_différentes_sur_!L97)-10,FALSE))</f>
        <v/>
      </c>
      <c r="M97" s="45" t="str">
        <f>IF($K97="","",VLOOKUP($K97,'f2'!$B$2:$I$1048576,COLUMN(Données_différentes_sur_!M97)-10,FALSE))</f>
        <v/>
      </c>
      <c r="N97" s="48" t="str">
        <f>IF($K97="","",VLOOKUP($K97,'f2'!$B$2:$I$1048576,COLUMN(Données_différentes_sur_!N97)-10,FALSE))</f>
        <v/>
      </c>
      <c r="O97" s="44" t="str">
        <f>IF($K97="","",VLOOKUP($K97,'f2'!$B$2:$I$1048576,COLUMN(Données_différentes_sur_!O97)-10,FALSE))</f>
        <v/>
      </c>
      <c r="P97" s="44" t="str">
        <f>IF($K97="","",VLOOKUP($K97,'f2'!$B$2:$I$1048576,COLUMN(Données_différentes_sur_!P97)-10,FALSE))</f>
        <v/>
      </c>
      <c r="Q97" s="46" t="str">
        <f>IF($K97="","",VLOOKUP($K97,'f2'!$B$2:$I$1048576,COLUMN(Données_différentes_sur_!Q97)-10,FALSE))</f>
        <v/>
      </c>
    </row>
    <row r="98" spans="1:17" x14ac:dyDescent="0.2">
      <c r="A98" s="42">
        <v>96</v>
      </c>
      <c r="B98" s="41" t="str">
        <f>IF(C98="","",VLOOKUP(A98,'f1'!$B$2:$D$1778,2,FALSE))</f>
        <v/>
      </c>
      <c r="C98" s="43" t="str">
        <f>IF(A98&lt;SUM('f1'!A97:A1873),VLOOKUP(A98,'f1'!$B$2:$D$1778,3,FALSE),"")</f>
        <v/>
      </c>
      <c r="D98" s="45" t="str">
        <f>IF($C98="","",VLOOKUP($C98,'f1'!$D$2:$J$1048576,COLUMN(Données_différentes_sur_!D98)-2,FALSE))</f>
        <v/>
      </c>
      <c r="E98" s="45" t="str">
        <f>IF($C98="","",VLOOKUP($C98,'f1'!$D$2:$J$1048576,COLUMN(Données_différentes_sur_!E98)-2,FALSE))</f>
        <v/>
      </c>
      <c r="F98" s="48" t="str">
        <f>IF($C98="","",VLOOKUP($C98,'f1'!$D$2:$J$1048576,COLUMN(Données_différentes_sur_!F98)-2,FALSE))</f>
        <v/>
      </c>
      <c r="G98" s="44" t="str">
        <f>IF($C98="","",VLOOKUP($C98,'f1'!$D$2:$J$1048576,COLUMN(Données_différentes_sur_!G98)-2,FALSE))</f>
        <v/>
      </c>
      <c r="H98" s="44" t="str">
        <f>IF($C98="","",VLOOKUP($C98,'f1'!$D$2:$J$1048576,COLUMN(Données_différentes_sur_!H98)-2,FALSE))</f>
        <v/>
      </c>
      <c r="I98" s="45" t="str">
        <f>IF($C98="","",VLOOKUP($C98,'f1'!$D$2:$J$1048576,COLUMN(Données_différentes_sur_!I98)-2,FALSE))</f>
        <v/>
      </c>
      <c r="J98" s="41" t="str">
        <f>IF(K98="","",VLOOKUP(K98,'f2'!$B$2:$I$1048576,8,FALSE))</f>
        <v/>
      </c>
      <c r="K98" s="43" t="str">
        <f t="shared" si="1"/>
        <v/>
      </c>
      <c r="L98" s="45" t="str">
        <f>IF($K98="","",VLOOKUP($K98,'f2'!$B$2:$I$1048576,COLUMN(Données_différentes_sur_!L98)-10,FALSE))</f>
        <v/>
      </c>
      <c r="M98" s="45" t="str">
        <f>IF($K98="","",VLOOKUP($K98,'f2'!$B$2:$I$1048576,COLUMN(Données_différentes_sur_!M98)-10,FALSE))</f>
        <v/>
      </c>
      <c r="N98" s="48" t="str">
        <f>IF($K98="","",VLOOKUP($K98,'f2'!$B$2:$I$1048576,COLUMN(Données_différentes_sur_!N98)-10,FALSE))</f>
        <v/>
      </c>
      <c r="O98" s="44" t="str">
        <f>IF($K98="","",VLOOKUP($K98,'f2'!$B$2:$I$1048576,COLUMN(Données_différentes_sur_!O98)-10,FALSE))</f>
        <v/>
      </c>
      <c r="P98" s="44" t="str">
        <f>IF($K98="","",VLOOKUP($K98,'f2'!$B$2:$I$1048576,COLUMN(Données_différentes_sur_!P98)-10,FALSE))</f>
        <v/>
      </c>
      <c r="Q98" s="46" t="str">
        <f>IF($K98="","",VLOOKUP($K98,'f2'!$B$2:$I$1048576,COLUMN(Données_différentes_sur_!Q98)-10,FALSE))</f>
        <v/>
      </c>
    </row>
    <row r="99" spans="1:17" x14ac:dyDescent="0.2">
      <c r="A99" s="42">
        <v>97</v>
      </c>
      <c r="B99" s="41" t="str">
        <f>IF(C99="","",VLOOKUP(A99,'f1'!$B$2:$D$1778,2,FALSE))</f>
        <v/>
      </c>
      <c r="C99" s="43" t="str">
        <f>IF(A99&lt;SUM('f1'!A98:A1874),VLOOKUP(A99,'f1'!$B$2:$D$1778,3,FALSE),"")</f>
        <v/>
      </c>
      <c r="D99" s="45" t="str">
        <f>IF($C99="","",VLOOKUP($C99,'f1'!$D$2:$J$1048576,COLUMN(Données_différentes_sur_!D99)-2,FALSE))</f>
        <v/>
      </c>
      <c r="E99" s="45" t="str">
        <f>IF($C99="","",VLOOKUP($C99,'f1'!$D$2:$J$1048576,COLUMN(Données_différentes_sur_!E99)-2,FALSE))</f>
        <v/>
      </c>
      <c r="F99" s="48" t="str">
        <f>IF($C99="","",VLOOKUP($C99,'f1'!$D$2:$J$1048576,COLUMN(Données_différentes_sur_!F99)-2,FALSE))</f>
        <v/>
      </c>
      <c r="G99" s="44" t="str">
        <f>IF($C99="","",VLOOKUP($C99,'f1'!$D$2:$J$1048576,COLUMN(Données_différentes_sur_!G99)-2,FALSE))</f>
        <v/>
      </c>
      <c r="H99" s="44" t="str">
        <f>IF($C99="","",VLOOKUP($C99,'f1'!$D$2:$J$1048576,COLUMN(Données_différentes_sur_!H99)-2,FALSE))</f>
        <v/>
      </c>
      <c r="I99" s="45" t="str">
        <f>IF($C99="","",VLOOKUP($C99,'f1'!$D$2:$J$1048576,COLUMN(Données_différentes_sur_!I99)-2,FALSE))</f>
        <v/>
      </c>
      <c r="J99" s="41" t="str">
        <f>IF(K99="","",VLOOKUP(K99,'f2'!$B$2:$I$1048576,8,FALSE))</f>
        <v/>
      </c>
      <c r="K99" s="43" t="str">
        <f t="shared" si="1"/>
        <v/>
      </c>
      <c r="L99" s="45" t="str">
        <f>IF($K99="","",VLOOKUP($K99,'f2'!$B$2:$I$1048576,COLUMN(Données_différentes_sur_!L99)-10,FALSE))</f>
        <v/>
      </c>
      <c r="M99" s="45" t="str">
        <f>IF($K99="","",VLOOKUP($K99,'f2'!$B$2:$I$1048576,COLUMN(Données_différentes_sur_!M99)-10,FALSE))</f>
        <v/>
      </c>
      <c r="N99" s="48" t="str">
        <f>IF($K99="","",VLOOKUP($K99,'f2'!$B$2:$I$1048576,COLUMN(Données_différentes_sur_!N99)-10,FALSE))</f>
        <v/>
      </c>
      <c r="O99" s="44" t="str">
        <f>IF($K99="","",VLOOKUP($K99,'f2'!$B$2:$I$1048576,COLUMN(Données_différentes_sur_!O99)-10,FALSE))</f>
        <v/>
      </c>
      <c r="P99" s="44" t="str">
        <f>IF($K99="","",VLOOKUP($K99,'f2'!$B$2:$I$1048576,COLUMN(Données_différentes_sur_!P99)-10,FALSE))</f>
        <v/>
      </c>
      <c r="Q99" s="46" t="str">
        <f>IF($K99="","",VLOOKUP($K99,'f2'!$B$2:$I$1048576,COLUMN(Données_différentes_sur_!Q99)-10,FALSE))</f>
        <v/>
      </c>
    </row>
    <row r="100" spans="1:17" x14ac:dyDescent="0.2">
      <c r="A100" s="42">
        <v>98</v>
      </c>
      <c r="B100" s="41" t="str">
        <f>IF(C100="","",VLOOKUP(A100,'f1'!$B$2:$D$1778,2,FALSE))</f>
        <v/>
      </c>
      <c r="C100" s="43" t="str">
        <f>IF(A100&lt;SUM('f1'!A99:A1875),VLOOKUP(A100,'f1'!$B$2:$D$1778,3,FALSE),"")</f>
        <v/>
      </c>
      <c r="D100" s="45" t="str">
        <f>IF($C100="","",VLOOKUP($C100,'f1'!$D$2:$J$1048576,COLUMN(Données_différentes_sur_!D100)-2,FALSE))</f>
        <v/>
      </c>
      <c r="E100" s="45" t="str">
        <f>IF($C100="","",VLOOKUP($C100,'f1'!$D$2:$J$1048576,COLUMN(Données_différentes_sur_!E100)-2,FALSE))</f>
        <v/>
      </c>
      <c r="F100" s="48" t="str">
        <f>IF($C100="","",VLOOKUP($C100,'f1'!$D$2:$J$1048576,COLUMN(Données_différentes_sur_!F100)-2,FALSE))</f>
        <v/>
      </c>
      <c r="G100" s="44" t="str">
        <f>IF($C100="","",VLOOKUP($C100,'f1'!$D$2:$J$1048576,COLUMN(Données_différentes_sur_!G100)-2,FALSE))</f>
        <v/>
      </c>
      <c r="H100" s="44" t="str">
        <f>IF($C100="","",VLOOKUP($C100,'f1'!$D$2:$J$1048576,COLUMN(Données_différentes_sur_!H100)-2,FALSE))</f>
        <v/>
      </c>
      <c r="I100" s="45" t="str">
        <f>IF($C100="","",VLOOKUP($C100,'f1'!$D$2:$J$1048576,COLUMN(Données_différentes_sur_!I100)-2,FALSE))</f>
        <v/>
      </c>
      <c r="J100" s="41" t="str">
        <f>IF(K100="","",VLOOKUP(K100,'f2'!$B$2:$I$1048576,8,FALSE))</f>
        <v/>
      </c>
      <c r="K100" s="43" t="str">
        <f t="shared" si="1"/>
        <v/>
      </c>
      <c r="L100" s="45" t="str">
        <f>IF($K100="","",VLOOKUP($K100,'f2'!$B$2:$I$1048576,COLUMN(Données_différentes_sur_!L100)-10,FALSE))</f>
        <v/>
      </c>
      <c r="M100" s="45" t="str">
        <f>IF($K100="","",VLOOKUP($K100,'f2'!$B$2:$I$1048576,COLUMN(Données_différentes_sur_!M100)-10,FALSE))</f>
        <v/>
      </c>
      <c r="N100" s="48" t="str">
        <f>IF($K100="","",VLOOKUP($K100,'f2'!$B$2:$I$1048576,COLUMN(Données_différentes_sur_!N100)-10,FALSE))</f>
        <v/>
      </c>
      <c r="O100" s="44" t="str">
        <f>IF($K100="","",VLOOKUP($K100,'f2'!$B$2:$I$1048576,COLUMN(Données_différentes_sur_!O100)-10,FALSE))</f>
        <v/>
      </c>
      <c r="P100" s="44" t="str">
        <f>IF($K100="","",VLOOKUP($K100,'f2'!$B$2:$I$1048576,COLUMN(Données_différentes_sur_!P100)-10,FALSE))</f>
        <v/>
      </c>
      <c r="Q100" s="46" t="str">
        <f>IF($K100="","",VLOOKUP($K100,'f2'!$B$2:$I$1048576,COLUMN(Données_différentes_sur_!Q100)-10,FALSE))</f>
        <v/>
      </c>
    </row>
    <row r="101" spans="1:17" x14ac:dyDescent="0.2">
      <c r="A101" s="42">
        <v>99</v>
      </c>
      <c r="B101" s="41" t="str">
        <f>IF(C101="","",VLOOKUP(A101,'f1'!$B$2:$D$1778,2,FALSE))</f>
        <v/>
      </c>
      <c r="C101" s="43" t="str">
        <f>IF(A101&lt;SUM('f1'!A100:A1876),VLOOKUP(A101,'f1'!$B$2:$D$1778,3,FALSE),"")</f>
        <v/>
      </c>
      <c r="D101" s="45" t="str">
        <f>IF($C101="","",VLOOKUP($C101,'f1'!$D$2:$J$1048576,COLUMN(Données_différentes_sur_!D101)-2,FALSE))</f>
        <v/>
      </c>
      <c r="E101" s="45" t="str">
        <f>IF($C101="","",VLOOKUP($C101,'f1'!$D$2:$J$1048576,COLUMN(Données_différentes_sur_!E101)-2,FALSE))</f>
        <v/>
      </c>
      <c r="F101" s="48" t="str">
        <f>IF($C101="","",VLOOKUP($C101,'f1'!$D$2:$J$1048576,COLUMN(Données_différentes_sur_!F101)-2,FALSE))</f>
        <v/>
      </c>
      <c r="G101" s="44" t="str">
        <f>IF($C101="","",VLOOKUP($C101,'f1'!$D$2:$J$1048576,COLUMN(Données_différentes_sur_!G101)-2,FALSE))</f>
        <v/>
      </c>
      <c r="H101" s="44" t="str">
        <f>IF($C101="","",VLOOKUP($C101,'f1'!$D$2:$J$1048576,COLUMN(Données_différentes_sur_!H101)-2,FALSE))</f>
        <v/>
      </c>
      <c r="I101" s="45" t="str">
        <f>IF($C101="","",VLOOKUP($C101,'f1'!$D$2:$J$1048576,COLUMN(Données_différentes_sur_!I101)-2,FALSE))</f>
        <v/>
      </c>
      <c r="J101" s="41" t="str">
        <f>IF(K101="","",VLOOKUP(K101,'f2'!$B$2:$I$1048576,8,FALSE))</f>
        <v/>
      </c>
      <c r="K101" s="43" t="str">
        <f t="shared" si="1"/>
        <v/>
      </c>
      <c r="L101" s="45" t="str">
        <f>IF($K101="","",VLOOKUP($K101,'f2'!$B$2:$I$1048576,COLUMN(Données_différentes_sur_!L101)-10,FALSE))</f>
        <v/>
      </c>
      <c r="M101" s="45" t="str">
        <f>IF($K101="","",VLOOKUP($K101,'f2'!$B$2:$I$1048576,COLUMN(Données_différentes_sur_!M101)-10,FALSE))</f>
        <v/>
      </c>
      <c r="N101" s="48" t="str">
        <f>IF($K101="","",VLOOKUP($K101,'f2'!$B$2:$I$1048576,COLUMN(Données_différentes_sur_!N101)-10,FALSE))</f>
        <v/>
      </c>
      <c r="O101" s="44" t="str">
        <f>IF($K101="","",VLOOKUP($K101,'f2'!$B$2:$I$1048576,COLUMN(Données_différentes_sur_!O101)-10,FALSE))</f>
        <v/>
      </c>
      <c r="P101" s="44" t="str">
        <f>IF($K101="","",VLOOKUP($K101,'f2'!$B$2:$I$1048576,COLUMN(Données_différentes_sur_!P101)-10,FALSE))</f>
        <v/>
      </c>
      <c r="Q101" s="46" t="str">
        <f>IF($K101="","",VLOOKUP($K101,'f2'!$B$2:$I$1048576,COLUMN(Données_différentes_sur_!Q101)-10,FALSE))</f>
        <v/>
      </c>
    </row>
    <row r="102" spans="1:17" x14ac:dyDescent="0.2">
      <c r="A102" s="42">
        <v>100</v>
      </c>
      <c r="B102" s="41" t="str">
        <f>IF(C102="","",VLOOKUP(A102,'f1'!$B$2:$D$1778,2,FALSE))</f>
        <v/>
      </c>
      <c r="C102" s="43" t="str">
        <f>IF(A102&lt;SUM('f1'!A101:A1877),VLOOKUP(A102,'f1'!$B$2:$D$1778,3,FALSE),"")</f>
        <v/>
      </c>
      <c r="D102" s="45" t="str">
        <f>IF($C102="","",VLOOKUP($C102,'f1'!$D$2:$J$1048576,COLUMN(Données_différentes_sur_!D102)-2,FALSE))</f>
        <v/>
      </c>
      <c r="E102" s="45" t="str">
        <f>IF($C102="","",VLOOKUP($C102,'f1'!$D$2:$J$1048576,COLUMN(Données_différentes_sur_!E102)-2,FALSE))</f>
        <v/>
      </c>
      <c r="F102" s="48" t="str">
        <f>IF($C102="","",VLOOKUP($C102,'f1'!$D$2:$J$1048576,COLUMN(Données_différentes_sur_!F102)-2,FALSE))</f>
        <v/>
      </c>
      <c r="G102" s="44" t="str">
        <f>IF($C102="","",VLOOKUP($C102,'f1'!$D$2:$J$1048576,COLUMN(Données_différentes_sur_!G102)-2,FALSE))</f>
        <v/>
      </c>
      <c r="H102" s="44" t="str">
        <f>IF($C102="","",VLOOKUP($C102,'f1'!$D$2:$J$1048576,COLUMN(Données_différentes_sur_!H102)-2,FALSE))</f>
        <v/>
      </c>
      <c r="I102" s="45" t="str">
        <f>IF($C102="","",VLOOKUP($C102,'f1'!$D$2:$J$1048576,COLUMN(Données_différentes_sur_!I102)-2,FALSE))</f>
        <v/>
      </c>
      <c r="J102" s="41" t="str">
        <f>IF(K102="","",VLOOKUP(K102,'f2'!$B$2:$I$1048576,8,FALSE))</f>
        <v/>
      </c>
      <c r="K102" s="43" t="str">
        <f t="shared" si="1"/>
        <v/>
      </c>
      <c r="L102" s="45" t="str">
        <f>IF($K102="","",VLOOKUP($K102,'f2'!$B$2:$I$1048576,COLUMN(Données_différentes_sur_!L102)-10,FALSE))</f>
        <v/>
      </c>
      <c r="M102" s="45" t="str">
        <f>IF($K102="","",VLOOKUP($K102,'f2'!$B$2:$I$1048576,COLUMN(Données_différentes_sur_!M102)-10,FALSE))</f>
        <v/>
      </c>
      <c r="N102" s="48" t="str">
        <f>IF($K102="","",VLOOKUP($K102,'f2'!$B$2:$I$1048576,COLUMN(Données_différentes_sur_!N102)-10,FALSE))</f>
        <v/>
      </c>
      <c r="O102" s="44" t="str">
        <f>IF($K102="","",VLOOKUP($K102,'f2'!$B$2:$I$1048576,COLUMN(Données_différentes_sur_!O102)-10,FALSE))</f>
        <v/>
      </c>
      <c r="P102" s="44" t="str">
        <f>IF($K102="","",VLOOKUP($K102,'f2'!$B$2:$I$1048576,COLUMN(Données_différentes_sur_!P102)-10,FALSE))</f>
        <v/>
      </c>
      <c r="Q102" s="46" t="str">
        <f>IF($K102="","",VLOOKUP($K102,'f2'!$B$2:$I$1048576,COLUMN(Données_différentes_sur_!Q102)-10,FALSE))</f>
        <v/>
      </c>
    </row>
    <row r="103" spans="1:17" x14ac:dyDescent="0.2">
      <c r="A103" s="42">
        <v>101</v>
      </c>
      <c r="B103" s="41" t="str">
        <f>IF(C103="","",VLOOKUP(A103,'f1'!$B$2:$D$1778,2,FALSE))</f>
        <v/>
      </c>
      <c r="C103" s="43" t="str">
        <f>IF(A103&lt;SUM('f1'!A102:A1878),VLOOKUP(A103,'f1'!$B$2:$D$1778,3,FALSE),"")</f>
        <v/>
      </c>
      <c r="D103" s="45" t="str">
        <f>IF($C103="","",VLOOKUP($C103,'f1'!$D$2:$J$1048576,COLUMN(Données_différentes_sur_!D103)-2,FALSE))</f>
        <v/>
      </c>
      <c r="E103" s="45" t="str">
        <f>IF($C103="","",VLOOKUP($C103,'f1'!$D$2:$J$1048576,COLUMN(Données_différentes_sur_!E103)-2,FALSE))</f>
        <v/>
      </c>
      <c r="F103" s="48" t="str">
        <f>IF($C103="","",VLOOKUP($C103,'f1'!$D$2:$J$1048576,COLUMN(Données_différentes_sur_!F103)-2,FALSE))</f>
        <v/>
      </c>
      <c r="G103" s="44" t="str">
        <f>IF($C103="","",VLOOKUP($C103,'f1'!$D$2:$J$1048576,COLUMN(Données_différentes_sur_!G103)-2,FALSE))</f>
        <v/>
      </c>
      <c r="H103" s="44" t="str">
        <f>IF($C103="","",VLOOKUP($C103,'f1'!$D$2:$J$1048576,COLUMN(Données_différentes_sur_!H103)-2,FALSE))</f>
        <v/>
      </c>
      <c r="I103" s="45" t="str">
        <f>IF($C103="","",VLOOKUP($C103,'f1'!$D$2:$J$1048576,COLUMN(Données_différentes_sur_!I103)-2,FALSE))</f>
        <v/>
      </c>
      <c r="J103" s="41" t="str">
        <f>IF(K103="","",VLOOKUP(K103,'f2'!$B$2:$I$1048576,8,FALSE))</f>
        <v/>
      </c>
      <c r="K103" s="43" t="str">
        <f t="shared" si="1"/>
        <v/>
      </c>
      <c r="L103" s="45" t="str">
        <f>IF($K103="","",VLOOKUP($K103,'f2'!$B$2:$I$1048576,COLUMN(Données_différentes_sur_!L103)-10,FALSE))</f>
        <v/>
      </c>
      <c r="M103" s="45" t="str">
        <f>IF($K103="","",VLOOKUP($K103,'f2'!$B$2:$I$1048576,COLUMN(Données_différentes_sur_!M103)-10,FALSE))</f>
        <v/>
      </c>
      <c r="N103" s="48" t="str">
        <f>IF($K103="","",VLOOKUP($K103,'f2'!$B$2:$I$1048576,COLUMN(Données_différentes_sur_!N103)-10,FALSE))</f>
        <v/>
      </c>
      <c r="O103" s="44" t="str">
        <f>IF($K103="","",VLOOKUP($K103,'f2'!$B$2:$I$1048576,COLUMN(Données_différentes_sur_!O103)-10,FALSE))</f>
        <v/>
      </c>
      <c r="P103" s="44" t="str">
        <f>IF($K103="","",VLOOKUP($K103,'f2'!$B$2:$I$1048576,COLUMN(Données_différentes_sur_!P103)-10,FALSE))</f>
        <v/>
      </c>
      <c r="Q103" s="46" t="str">
        <f>IF($K103="","",VLOOKUP($K103,'f2'!$B$2:$I$1048576,COLUMN(Données_différentes_sur_!Q103)-10,FALSE))</f>
        <v/>
      </c>
    </row>
    <row r="104" spans="1:17" x14ac:dyDescent="0.2">
      <c r="A104" s="42">
        <v>102</v>
      </c>
      <c r="B104" s="41" t="str">
        <f>IF(C104="","",VLOOKUP(A104,'f1'!$B$2:$D$1778,2,FALSE))</f>
        <v/>
      </c>
      <c r="C104" s="43" t="str">
        <f>IF(A104&lt;SUM('f1'!A103:A1879),VLOOKUP(A104,'f1'!$B$2:$D$1778,3,FALSE),"")</f>
        <v/>
      </c>
      <c r="D104" s="45" t="str">
        <f>IF($C104="","",VLOOKUP($C104,'f1'!$D$2:$J$1048576,COLUMN(Données_différentes_sur_!D104)-2,FALSE))</f>
        <v/>
      </c>
      <c r="E104" s="45" t="str">
        <f>IF($C104="","",VLOOKUP($C104,'f1'!$D$2:$J$1048576,COLUMN(Données_différentes_sur_!E104)-2,FALSE))</f>
        <v/>
      </c>
      <c r="F104" s="48" t="str">
        <f>IF($C104="","",VLOOKUP($C104,'f1'!$D$2:$J$1048576,COLUMN(Données_différentes_sur_!F104)-2,FALSE))</f>
        <v/>
      </c>
      <c r="G104" s="44" t="str">
        <f>IF($C104="","",VLOOKUP($C104,'f1'!$D$2:$J$1048576,COLUMN(Données_différentes_sur_!G104)-2,FALSE))</f>
        <v/>
      </c>
      <c r="H104" s="44" t="str">
        <f>IF($C104="","",VLOOKUP($C104,'f1'!$D$2:$J$1048576,COLUMN(Données_différentes_sur_!H104)-2,FALSE))</f>
        <v/>
      </c>
      <c r="I104" s="45" t="str">
        <f>IF($C104="","",VLOOKUP($C104,'f1'!$D$2:$J$1048576,COLUMN(Données_différentes_sur_!I104)-2,FALSE))</f>
        <v/>
      </c>
      <c r="J104" s="41" t="str">
        <f>IF(K104="","",VLOOKUP(K104,'f2'!$B$2:$I$1048576,8,FALSE))</f>
        <v/>
      </c>
      <c r="K104" s="43" t="str">
        <f t="shared" si="1"/>
        <v/>
      </c>
      <c r="L104" s="45" t="str">
        <f>IF($K104="","",VLOOKUP($K104,'f2'!$B$2:$I$1048576,COLUMN(Données_différentes_sur_!L104)-10,FALSE))</f>
        <v/>
      </c>
      <c r="M104" s="45" t="str">
        <f>IF($K104="","",VLOOKUP($K104,'f2'!$B$2:$I$1048576,COLUMN(Données_différentes_sur_!M104)-10,FALSE))</f>
        <v/>
      </c>
      <c r="N104" s="48" t="str">
        <f>IF($K104="","",VLOOKUP($K104,'f2'!$B$2:$I$1048576,COLUMN(Données_différentes_sur_!N104)-10,FALSE))</f>
        <v/>
      </c>
      <c r="O104" s="44" t="str">
        <f>IF($K104="","",VLOOKUP($K104,'f2'!$B$2:$I$1048576,COLUMN(Données_différentes_sur_!O104)-10,FALSE))</f>
        <v/>
      </c>
      <c r="P104" s="44" t="str">
        <f>IF($K104="","",VLOOKUP($K104,'f2'!$B$2:$I$1048576,COLUMN(Données_différentes_sur_!P104)-10,FALSE))</f>
        <v/>
      </c>
      <c r="Q104" s="46" t="str">
        <f>IF($K104="","",VLOOKUP($K104,'f2'!$B$2:$I$1048576,COLUMN(Données_différentes_sur_!Q104)-10,FALSE))</f>
        <v/>
      </c>
    </row>
    <row r="105" spans="1:17" x14ac:dyDescent="0.2">
      <c r="A105" s="42">
        <v>103</v>
      </c>
      <c r="B105" s="41" t="str">
        <f>IF(C105="","",VLOOKUP(A105,'f1'!$B$2:$D$1778,2,FALSE))</f>
        <v/>
      </c>
      <c r="C105" s="43" t="str">
        <f>IF(A105&lt;SUM('f1'!A104:A1880),VLOOKUP(A105,'f1'!$B$2:$D$1778,3,FALSE),"")</f>
        <v/>
      </c>
      <c r="D105" s="45" t="str">
        <f>IF($C105="","",VLOOKUP($C105,'f1'!$D$2:$J$1048576,COLUMN(Données_différentes_sur_!D105)-2,FALSE))</f>
        <v/>
      </c>
      <c r="E105" s="45" t="str">
        <f>IF($C105="","",VLOOKUP($C105,'f1'!$D$2:$J$1048576,COLUMN(Données_différentes_sur_!E105)-2,FALSE))</f>
        <v/>
      </c>
      <c r="F105" s="48" t="str">
        <f>IF($C105="","",VLOOKUP($C105,'f1'!$D$2:$J$1048576,COLUMN(Données_différentes_sur_!F105)-2,FALSE))</f>
        <v/>
      </c>
      <c r="G105" s="44" t="str">
        <f>IF($C105="","",VLOOKUP($C105,'f1'!$D$2:$J$1048576,COLUMN(Données_différentes_sur_!G105)-2,FALSE))</f>
        <v/>
      </c>
      <c r="H105" s="44" t="str">
        <f>IF($C105="","",VLOOKUP($C105,'f1'!$D$2:$J$1048576,COLUMN(Données_différentes_sur_!H105)-2,FALSE))</f>
        <v/>
      </c>
      <c r="I105" s="45" t="str">
        <f>IF($C105="","",VLOOKUP($C105,'f1'!$D$2:$J$1048576,COLUMN(Données_différentes_sur_!I105)-2,FALSE))</f>
        <v/>
      </c>
      <c r="J105" s="41" t="str">
        <f>IF(K105="","",VLOOKUP(K105,'f2'!$B$2:$I$1048576,8,FALSE))</f>
        <v/>
      </c>
      <c r="K105" s="43" t="str">
        <f t="shared" si="1"/>
        <v/>
      </c>
      <c r="L105" s="45" t="str">
        <f>IF($K105="","",VLOOKUP($K105,'f2'!$B$2:$I$1048576,COLUMN(Données_différentes_sur_!L105)-10,FALSE))</f>
        <v/>
      </c>
      <c r="M105" s="45" t="str">
        <f>IF($K105="","",VLOOKUP($K105,'f2'!$B$2:$I$1048576,COLUMN(Données_différentes_sur_!M105)-10,FALSE))</f>
        <v/>
      </c>
      <c r="N105" s="48" t="str">
        <f>IF($K105="","",VLOOKUP($K105,'f2'!$B$2:$I$1048576,COLUMN(Données_différentes_sur_!N105)-10,FALSE))</f>
        <v/>
      </c>
      <c r="O105" s="44" t="str">
        <f>IF($K105="","",VLOOKUP($K105,'f2'!$B$2:$I$1048576,COLUMN(Données_différentes_sur_!O105)-10,FALSE))</f>
        <v/>
      </c>
      <c r="P105" s="44" t="str">
        <f>IF($K105="","",VLOOKUP($K105,'f2'!$B$2:$I$1048576,COLUMN(Données_différentes_sur_!P105)-10,FALSE))</f>
        <v/>
      </c>
      <c r="Q105" s="46" t="str">
        <f>IF($K105="","",VLOOKUP($K105,'f2'!$B$2:$I$1048576,COLUMN(Données_différentes_sur_!Q105)-10,FALSE))</f>
        <v/>
      </c>
    </row>
    <row r="106" spans="1:17" x14ac:dyDescent="0.2">
      <c r="A106" s="42">
        <v>104</v>
      </c>
      <c r="B106" s="41" t="str">
        <f>IF(C106="","",VLOOKUP(A106,'f1'!$B$2:$D$1778,2,FALSE))</f>
        <v/>
      </c>
      <c r="C106" s="43" t="str">
        <f>IF(A106&lt;SUM('f1'!A105:A1881),VLOOKUP(A106,'f1'!$B$2:$D$1778,3,FALSE),"")</f>
        <v/>
      </c>
      <c r="D106" s="45" t="str">
        <f>IF($C106="","",VLOOKUP($C106,'f1'!$D$2:$J$1048576,COLUMN(Données_différentes_sur_!D106)-2,FALSE))</f>
        <v/>
      </c>
      <c r="E106" s="45" t="str">
        <f>IF($C106="","",VLOOKUP($C106,'f1'!$D$2:$J$1048576,COLUMN(Données_différentes_sur_!E106)-2,FALSE))</f>
        <v/>
      </c>
      <c r="F106" s="48" t="str">
        <f>IF($C106="","",VLOOKUP($C106,'f1'!$D$2:$J$1048576,COLUMN(Données_différentes_sur_!F106)-2,FALSE))</f>
        <v/>
      </c>
      <c r="G106" s="44" t="str">
        <f>IF($C106="","",VLOOKUP($C106,'f1'!$D$2:$J$1048576,COLUMN(Données_différentes_sur_!G106)-2,FALSE))</f>
        <v/>
      </c>
      <c r="H106" s="44" t="str">
        <f>IF($C106="","",VLOOKUP($C106,'f1'!$D$2:$J$1048576,COLUMN(Données_différentes_sur_!H106)-2,FALSE))</f>
        <v/>
      </c>
      <c r="I106" s="45" t="str">
        <f>IF($C106="","",VLOOKUP($C106,'f1'!$D$2:$J$1048576,COLUMN(Données_différentes_sur_!I106)-2,FALSE))</f>
        <v/>
      </c>
      <c r="J106" s="41" t="str">
        <f>IF(K106="","",VLOOKUP(K106,'f2'!$B$2:$I$1048576,8,FALSE))</f>
        <v/>
      </c>
      <c r="K106" s="43" t="str">
        <f t="shared" si="1"/>
        <v/>
      </c>
      <c r="L106" s="45" t="str">
        <f>IF($K106="","",VLOOKUP($K106,'f2'!$B$2:$I$1048576,COLUMN(Données_différentes_sur_!L106)-10,FALSE))</f>
        <v/>
      </c>
      <c r="M106" s="45" t="str">
        <f>IF($K106="","",VLOOKUP($K106,'f2'!$B$2:$I$1048576,COLUMN(Données_différentes_sur_!M106)-10,FALSE))</f>
        <v/>
      </c>
      <c r="N106" s="48" t="str">
        <f>IF($K106="","",VLOOKUP($K106,'f2'!$B$2:$I$1048576,COLUMN(Données_différentes_sur_!N106)-10,FALSE))</f>
        <v/>
      </c>
      <c r="O106" s="44" t="str">
        <f>IF($K106="","",VLOOKUP($K106,'f2'!$B$2:$I$1048576,COLUMN(Données_différentes_sur_!O106)-10,FALSE))</f>
        <v/>
      </c>
      <c r="P106" s="44" t="str">
        <f>IF($K106="","",VLOOKUP($K106,'f2'!$B$2:$I$1048576,COLUMN(Données_différentes_sur_!P106)-10,FALSE))</f>
        <v/>
      </c>
      <c r="Q106" s="46" t="str">
        <f>IF($K106="","",VLOOKUP($K106,'f2'!$B$2:$I$1048576,COLUMN(Données_différentes_sur_!Q106)-10,FALSE))</f>
        <v/>
      </c>
    </row>
    <row r="107" spans="1:17" x14ac:dyDescent="0.2">
      <c r="A107" s="42">
        <v>105</v>
      </c>
      <c r="B107" s="41" t="str">
        <f>IF(C107="","",VLOOKUP(A107,'f1'!$B$2:$D$1778,2,FALSE))</f>
        <v/>
      </c>
      <c r="C107" s="43" t="str">
        <f>IF(A107&lt;SUM('f1'!A106:A1882),VLOOKUP(A107,'f1'!$B$2:$D$1778,3,FALSE),"")</f>
        <v/>
      </c>
      <c r="D107" s="45" t="str">
        <f>IF($C107="","",VLOOKUP($C107,'f1'!$D$2:$J$1048576,COLUMN(Données_différentes_sur_!D107)-2,FALSE))</f>
        <v/>
      </c>
      <c r="E107" s="45" t="str">
        <f>IF($C107="","",VLOOKUP($C107,'f1'!$D$2:$J$1048576,COLUMN(Données_différentes_sur_!E107)-2,FALSE))</f>
        <v/>
      </c>
      <c r="F107" s="48" t="str">
        <f>IF($C107="","",VLOOKUP($C107,'f1'!$D$2:$J$1048576,COLUMN(Données_différentes_sur_!F107)-2,FALSE))</f>
        <v/>
      </c>
      <c r="G107" s="44" t="str">
        <f>IF($C107="","",VLOOKUP($C107,'f1'!$D$2:$J$1048576,COLUMN(Données_différentes_sur_!G107)-2,FALSE))</f>
        <v/>
      </c>
      <c r="H107" s="44" t="str">
        <f>IF($C107="","",VLOOKUP($C107,'f1'!$D$2:$J$1048576,COLUMN(Données_différentes_sur_!H107)-2,FALSE))</f>
        <v/>
      </c>
      <c r="I107" s="45" t="str">
        <f>IF($C107="","",VLOOKUP($C107,'f1'!$D$2:$J$1048576,COLUMN(Données_différentes_sur_!I107)-2,FALSE))</f>
        <v/>
      </c>
      <c r="J107" s="41" t="str">
        <f>IF(K107="","",VLOOKUP(K107,'f2'!$B$2:$I$1048576,8,FALSE))</f>
        <v/>
      </c>
      <c r="K107" s="43" t="str">
        <f t="shared" si="1"/>
        <v/>
      </c>
      <c r="L107" s="45" t="str">
        <f>IF($K107="","",VLOOKUP($K107,'f2'!$B$2:$I$1048576,COLUMN(Données_différentes_sur_!L107)-10,FALSE))</f>
        <v/>
      </c>
      <c r="M107" s="45" t="str">
        <f>IF($K107="","",VLOOKUP($K107,'f2'!$B$2:$I$1048576,COLUMN(Données_différentes_sur_!M107)-10,FALSE))</f>
        <v/>
      </c>
      <c r="N107" s="48" t="str">
        <f>IF($K107="","",VLOOKUP($K107,'f2'!$B$2:$I$1048576,COLUMN(Données_différentes_sur_!N107)-10,FALSE))</f>
        <v/>
      </c>
      <c r="O107" s="44" t="str">
        <f>IF($K107="","",VLOOKUP($K107,'f2'!$B$2:$I$1048576,COLUMN(Données_différentes_sur_!O107)-10,FALSE))</f>
        <v/>
      </c>
      <c r="P107" s="44" t="str">
        <f>IF($K107="","",VLOOKUP($K107,'f2'!$B$2:$I$1048576,COLUMN(Données_différentes_sur_!P107)-10,FALSE))</f>
        <v/>
      </c>
      <c r="Q107" s="46" t="str">
        <f>IF($K107="","",VLOOKUP($K107,'f2'!$B$2:$I$1048576,COLUMN(Données_différentes_sur_!Q107)-10,FALSE))</f>
        <v/>
      </c>
    </row>
    <row r="108" spans="1:17" x14ac:dyDescent="0.2">
      <c r="A108" s="42">
        <v>106</v>
      </c>
      <c r="B108" s="41" t="str">
        <f>IF(C108="","",VLOOKUP(A108,'f1'!$B$2:$D$1778,2,FALSE))</f>
        <v/>
      </c>
      <c r="C108" s="43" t="str">
        <f>IF(A108&lt;SUM('f1'!A107:A1883),VLOOKUP(A108,'f1'!$B$2:$D$1778,3,FALSE),"")</f>
        <v/>
      </c>
      <c r="D108" s="45" t="str">
        <f>IF($C108="","",VLOOKUP($C108,'f1'!$D$2:$J$1048576,COLUMN(Données_différentes_sur_!D108)-2,FALSE))</f>
        <v/>
      </c>
      <c r="E108" s="45" t="str">
        <f>IF($C108="","",VLOOKUP($C108,'f1'!$D$2:$J$1048576,COLUMN(Données_différentes_sur_!E108)-2,FALSE))</f>
        <v/>
      </c>
      <c r="F108" s="48" t="str">
        <f>IF($C108="","",VLOOKUP($C108,'f1'!$D$2:$J$1048576,COLUMN(Données_différentes_sur_!F108)-2,FALSE))</f>
        <v/>
      </c>
      <c r="G108" s="44" t="str">
        <f>IF($C108="","",VLOOKUP($C108,'f1'!$D$2:$J$1048576,COLUMN(Données_différentes_sur_!G108)-2,FALSE))</f>
        <v/>
      </c>
      <c r="H108" s="44" t="str">
        <f>IF($C108="","",VLOOKUP($C108,'f1'!$D$2:$J$1048576,COLUMN(Données_différentes_sur_!H108)-2,FALSE))</f>
        <v/>
      </c>
      <c r="I108" s="45" t="str">
        <f>IF($C108="","",VLOOKUP($C108,'f1'!$D$2:$J$1048576,COLUMN(Données_différentes_sur_!I108)-2,FALSE))</f>
        <v/>
      </c>
      <c r="J108" s="41" t="str">
        <f>IF(K108="","",VLOOKUP(K108,'f2'!$B$2:$I$1048576,8,FALSE))</f>
        <v/>
      </c>
      <c r="K108" s="43" t="str">
        <f t="shared" si="1"/>
        <v/>
      </c>
      <c r="L108" s="45" t="str">
        <f>IF($K108="","",VLOOKUP($K108,'f2'!$B$2:$I$1048576,COLUMN(Données_différentes_sur_!L108)-10,FALSE))</f>
        <v/>
      </c>
      <c r="M108" s="45" t="str">
        <f>IF($K108="","",VLOOKUP($K108,'f2'!$B$2:$I$1048576,COLUMN(Données_différentes_sur_!M108)-10,FALSE))</f>
        <v/>
      </c>
      <c r="N108" s="48" t="str">
        <f>IF($K108="","",VLOOKUP($K108,'f2'!$B$2:$I$1048576,COLUMN(Données_différentes_sur_!N108)-10,FALSE))</f>
        <v/>
      </c>
      <c r="O108" s="44" t="str">
        <f>IF($K108="","",VLOOKUP($K108,'f2'!$B$2:$I$1048576,COLUMN(Données_différentes_sur_!O108)-10,FALSE))</f>
        <v/>
      </c>
      <c r="P108" s="44" t="str">
        <f>IF($K108="","",VLOOKUP($K108,'f2'!$B$2:$I$1048576,COLUMN(Données_différentes_sur_!P108)-10,FALSE))</f>
        <v/>
      </c>
      <c r="Q108" s="46" t="str">
        <f>IF($K108="","",VLOOKUP($K108,'f2'!$B$2:$I$1048576,COLUMN(Données_différentes_sur_!Q108)-10,FALSE))</f>
        <v/>
      </c>
    </row>
    <row r="109" spans="1:17" x14ac:dyDescent="0.2">
      <c r="A109" s="42">
        <v>107</v>
      </c>
      <c r="B109" s="41" t="str">
        <f>IF(C109="","",VLOOKUP(A109,'f1'!$B$2:$D$1778,2,FALSE))</f>
        <v/>
      </c>
      <c r="C109" s="43" t="str">
        <f>IF(A109&lt;SUM('f1'!A108:A1884),VLOOKUP(A109,'f1'!$B$2:$D$1778,3,FALSE),"")</f>
        <v/>
      </c>
      <c r="D109" s="45" t="str">
        <f>IF($C109="","",VLOOKUP($C109,'f1'!$D$2:$J$1048576,COLUMN(Données_différentes_sur_!D109)-2,FALSE))</f>
        <v/>
      </c>
      <c r="E109" s="45" t="str">
        <f>IF($C109="","",VLOOKUP($C109,'f1'!$D$2:$J$1048576,COLUMN(Données_différentes_sur_!E109)-2,FALSE))</f>
        <v/>
      </c>
      <c r="F109" s="48" t="str">
        <f>IF($C109="","",VLOOKUP($C109,'f1'!$D$2:$J$1048576,COLUMN(Données_différentes_sur_!F109)-2,FALSE))</f>
        <v/>
      </c>
      <c r="G109" s="44" t="str">
        <f>IF($C109="","",VLOOKUP($C109,'f1'!$D$2:$J$1048576,COLUMN(Données_différentes_sur_!G109)-2,FALSE))</f>
        <v/>
      </c>
      <c r="H109" s="44" t="str">
        <f>IF($C109="","",VLOOKUP($C109,'f1'!$D$2:$J$1048576,COLUMN(Données_différentes_sur_!H109)-2,FALSE))</f>
        <v/>
      </c>
      <c r="I109" s="45" t="str">
        <f>IF($C109="","",VLOOKUP($C109,'f1'!$D$2:$J$1048576,COLUMN(Données_différentes_sur_!I109)-2,FALSE))</f>
        <v/>
      </c>
      <c r="J109" s="41" t="str">
        <f>IF(K109="","",VLOOKUP(K109,'f2'!$B$2:$I$1048576,8,FALSE))</f>
        <v/>
      </c>
      <c r="K109" s="43" t="str">
        <f t="shared" si="1"/>
        <v/>
      </c>
      <c r="L109" s="45" t="str">
        <f>IF($K109="","",VLOOKUP($K109,'f2'!$B$2:$I$1048576,COLUMN(Données_différentes_sur_!L109)-10,FALSE))</f>
        <v/>
      </c>
      <c r="M109" s="45" t="str">
        <f>IF($K109="","",VLOOKUP($K109,'f2'!$B$2:$I$1048576,COLUMN(Données_différentes_sur_!M109)-10,FALSE))</f>
        <v/>
      </c>
      <c r="N109" s="48" t="str">
        <f>IF($K109="","",VLOOKUP($K109,'f2'!$B$2:$I$1048576,COLUMN(Données_différentes_sur_!N109)-10,FALSE))</f>
        <v/>
      </c>
      <c r="O109" s="44" t="str">
        <f>IF($K109="","",VLOOKUP($K109,'f2'!$B$2:$I$1048576,COLUMN(Données_différentes_sur_!O109)-10,FALSE))</f>
        <v/>
      </c>
      <c r="P109" s="44" t="str">
        <f>IF($K109="","",VLOOKUP($K109,'f2'!$B$2:$I$1048576,COLUMN(Données_différentes_sur_!P109)-10,FALSE))</f>
        <v/>
      </c>
      <c r="Q109" s="46" t="str">
        <f>IF($K109="","",VLOOKUP($K109,'f2'!$B$2:$I$1048576,COLUMN(Données_différentes_sur_!Q109)-10,FALSE))</f>
        <v/>
      </c>
    </row>
    <row r="110" spans="1:17" x14ac:dyDescent="0.2">
      <c r="A110" s="42">
        <v>108</v>
      </c>
      <c r="B110" s="41" t="str">
        <f>IF(C110="","",VLOOKUP(A110,'f1'!$B$2:$D$1778,2,FALSE))</f>
        <v/>
      </c>
      <c r="C110" s="43" t="str">
        <f>IF(A110&lt;SUM('f1'!A109:A1885),VLOOKUP(A110,'f1'!$B$2:$D$1778,3,FALSE),"")</f>
        <v/>
      </c>
      <c r="D110" s="45" t="str">
        <f>IF($C110="","",VLOOKUP($C110,'f1'!$D$2:$J$1048576,COLUMN(Données_différentes_sur_!D110)-2,FALSE))</f>
        <v/>
      </c>
      <c r="E110" s="45" t="str">
        <f>IF($C110="","",VLOOKUP($C110,'f1'!$D$2:$J$1048576,COLUMN(Données_différentes_sur_!E110)-2,FALSE))</f>
        <v/>
      </c>
      <c r="F110" s="48" t="str">
        <f>IF($C110="","",VLOOKUP($C110,'f1'!$D$2:$J$1048576,COLUMN(Données_différentes_sur_!F110)-2,FALSE))</f>
        <v/>
      </c>
      <c r="G110" s="44" t="str">
        <f>IF($C110="","",VLOOKUP($C110,'f1'!$D$2:$J$1048576,COLUMN(Données_différentes_sur_!G110)-2,FALSE))</f>
        <v/>
      </c>
      <c r="H110" s="44" t="str">
        <f>IF($C110="","",VLOOKUP($C110,'f1'!$D$2:$J$1048576,COLUMN(Données_différentes_sur_!H110)-2,FALSE))</f>
        <v/>
      </c>
      <c r="I110" s="45" t="str">
        <f>IF($C110="","",VLOOKUP($C110,'f1'!$D$2:$J$1048576,COLUMN(Données_différentes_sur_!I110)-2,FALSE))</f>
        <v/>
      </c>
      <c r="J110" s="41" t="str">
        <f>IF(K110="","",VLOOKUP(K110,'f2'!$B$2:$I$1048576,8,FALSE))</f>
        <v/>
      </c>
      <c r="K110" s="43" t="str">
        <f t="shared" si="1"/>
        <v/>
      </c>
      <c r="L110" s="45" t="str">
        <f>IF($K110="","",VLOOKUP($K110,'f2'!$B$2:$I$1048576,COLUMN(Données_différentes_sur_!L110)-10,FALSE))</f>
        <v/>
      </c>
      <c r="M110" s="45" t="str">
        <f>IF($K110="","",VLOOKUP($K110,'f2'!$B$2:$I$1048576,COLUMN(Données_différentes_sur_!M110)-10,FALSE))</f>
        <v/>
      </c>
      <c r="N110" s="48" t="str">
        <f>IF($K110="","",VLOOKUP($K110,'f2'!$B$2:$I$1048576,COLUMN(Données_différentes_sur_!N110)-10,FALSE))</f>
        <v/>
      </c>
      <c r="O110" s="44" t="str">
        <f>IF($K110="","",VLOOKUP($K110,'f2'!$B$2:$I$1048576,COLUMN(Données_différentes_sur_!O110)-10,FALSE))</f>
        <v/>
      </c>
      <c r="P110" s="44" t="str">
        <f>IF($K110="","",VLOOKUP($K110,'f2'!$B$2:$I$1048576,COLUMN(Données_différentes_sur_!P110)-10,FALSE))</f>
        <v/>
      </c>
      <c r="Q110" s="46" t="str">
        <f>IF($K110="","",VLOOKUP($K110,'f2'!$B$2:$I$1048576,COLUMN(Données_différentes_sur_!Q110)-10,FALSE))</f>
        <v/>
      </c>
    </row>
    <row r="111" spans="1:17" x14ac:dyDescent="0.2">
      <c r="A111" s="42">
        <v>109</v>
      </c>
      <c r="B111" s="41" t="str">
        <f>IF(C111="","",VLOOKUP(A111,'f1'!$B$2:$D$1778,2,FALSE))</f>
        <v/>
      </c>
      <c r="C111" s="43" t="str">
        <f>IF(A111&lt;SUM('f1'!A110:A1886),VLOOKUP(A111,'f1'!$B$2:$D$1778,3,FALSE),"")</f>
        <v/>
      </c>
      <c r="D111" s="45" t="str">
        <f>IF($C111="","",VLOOKUP($C111,'f1'!$D$2:$J$1048576,COLUMN(Données_différentes_sur_!D111)-2,FALSE))</f>
        <v/>
      </c>
      <c r="E111" s="45" t="str">
        <f>IF($C111="","",VLOOKUP($C111,'f1'!$D$2:$J$1048576,COLUMN(Données_différentes_sur_!E111)-2,FALSE))</f>
        <v/>
      </c>
      <c r="F111" s="48" t="str">
        <f>IF($C111="","",VLOOKUP($C111,'f1'!$D$2:$J$1048576,COLUMN(Données_différentes_sur_!F111)-2,FALSE))</f>
        <v/>
      </c>
      <c r="G111" s="44" t="str">
        <f>IF($C111="","",VLOOKUP($C111,'f1'!$D$2:$J$1048576,COLUMN(Données_différentes_sur_!G111)-2,FALSE))</f>
        <v/>
      </c>
      <c r="H111" s="44" t="str">
        <f>IF($C111="","",VLOOKUP($C111,'f1'!$D$2:$J$1048576,COLUMN(Données_différentes_sur_!H111)-2,FALSE))</f>
        <v/>
      </c>
      <c r="I111" s="45" t="str">
        <f>IF($C111="","",VLOOKUP($C111,'f1'!$D$2:$J$1048576,COLUMN(Données_différentes_sur_!I111)-2,FALSE))</f>
        <v/>
      </c>
      <c r="J111" s="41" t="str">
        <f>IF(K111="","",VLOOKUP(K111,'f2'!$B$2:$I$1048576,8,FALSE))</f>
        <v/>
      </c>
      <c r="K111" s="43" t="str">
        <f t="shared" si="1"/>
        <v/>
      </c>
      <c r="L111" s="45" t="str">
        <f>IF($K111="","",VLOOKUP($K111,'f2'!$B$2:$I$1048576,COLUMN(Données_différentes_sur_!L111)-10,FALSE))</f>
        <v/>
      </c>
      <c r="M111" s="45" t="str">
        <f>IF($K111="","",VLOOKUP($K111,'f2'!$B$2:$I$1048576,COLUMN(Données_différentes_sur_!M111)-10,FALSE))</f>
        <v/>
      </c>
      <c r="N111" s="48" t="str">
        <f>IF($K111="","",VLOOKUP($K111,'f2'!$B$2:$I$1048576,COLUMN(Données_différentes_sur_!N111)-10,FALSE))</f>
        <v/>
      </c>
      <c r="O111" s="44" t="str">
        <f>IF($K111="","",VLOOKUP($K111,'f2'!$B$2:$I$1048576,COLUMN(Données_différentes_sur_!O111)-10,FALSE))</f>
        <v/>
      </c>
      <c r="P111" s="44" t="str">
        <f>IF($K111="","",VLOOKUP($K111,'f2'!$B$2:$I$1048576,COLUMN(Données_différentes_sur_!P111)-10,FALSE))</f>
        <v/>
      </c>
      <c r="Q111" s="46" t="str">
        <f>IF($K111="","",VLOOKUP($K111,'f2'!$B$2:$I$1048576,COLUMN(Données_différentes_sur_!Q111)-10,FALSE))</f>
        <v/>
      </c>
    </row>
    <row r="112" spans="1:17" x14ac:dyDescent="0.2">
      <c r="A112" s="42">
        <v>110</v>
      </c>
      <c r="B112" s="41" t="str">
        <f>IF(C112="","",VLOOKUP(A112,'f1'!$B$2:$D$1778,2,FALSE))</f>
        <v/>
      </c>
      <c r="C112" s="43" t="str">
        <f>IF(A112&lt;SUM('f1'!A111:A1887),VLOOKUP(A112,'f1'!$B$2:$D$1778,3,FALSE),"")</f>
        <v/>
      </c>
      <c r="D112" s="45" t="str">
        <f>IF($C112="","",VLOOKUP($C112,'f1'!$D$2:$J$1048576,COLUMN(Données_différentes_sur_!D112)-2,FALSE))</f>
        <v/>
      </c>
      <c r="E112" s="45" t="str">
        <f>IF($C112="","",VLOOKUP($C112,'f1'!$D$2:$J$1048576,COLUMN(Données_différentes_sur_!E112)-2,FALSE))</f>
        <v/>
      </c>
      <c r="F112" s="48" t="str">
        <f>IF($C112="","",VLOOKUP($C112,'f1'!$D$2:$J$1048576,COLUMN(Données_différentes_sur_!F112)-2,FALSE))</f>
        <v/>
      </c>
      <c r="G112" s="44" t="str">
        <f>IF($C112="","",VLOOKUP($C112,'f1'!$D$2:$J$1048576,COLUMN(Données_différentes_sur_!G112)-2,FALSE))</f>
        <v/>
      </c>
      <c r="H112" s="44" t="str">
        <f>IF($C112="","",VLOOKUP($C112,'f1'!$D$2:$J$1048576,COLUMN(Données_différentes_sur_!H112)-2,FALSE))</f>
        <v/>
      </c>
      <c r="I112" s="45" t="str">
        <f>IF($C112="","",VLOOKUP($C112,'f1'!$D$2:$J$1048576,COLUMN(Données_différentes_sur_!I112)-2,FALSE))</f>
        <v/>
      </c>
      <c r="J112" s="41" t="str">
        <f>IF(K112="","",VLOOKUP(K112,'f2'!$B$2:$I$1048576,8,FALSE))</f>
        <v/>
      </c>
      <c r="K112" s="43" t="str">
        <f t="shared" si="1"/>
        <v/>
      </c>
      <c r="L112" s="45" t="str">
        <f>IF($K112="","",VLOOKUP($K112,'f2'!$B$2:$I$1048576,COLUMN(Données_différentes_sur_!L112)-10,FALSE))</f>
        <v/>
      </c>
      <c r="M112" s="45" t="str">
        <f>IF($K112="","",VLOOKUP($K112,'f2'!$B$2:$I$1048576,COLUMN(Données_différentes_sur_!M112)-10,FALSE))</f>
        <v/>
      </c>
      <c r="N112" s="48" t="str">
        <f>IF($K112="","",VLOOKUP($K112,'f2'!$B$2:$I$1048576,COLUMN(Données_différentes_sur_!N112)-10,FALSE))</f>
        <v/>
      </c>
      <c r="O112" s="44" t="str">
        <f>IF($K112="","",VLOOKUP($K112,'f2'!$B$2:$I$1048576,COLUMN(Données_différentes_sur_!O112)-10,FALSE))</f>
        <v/>
      </c>
      <c r="P112" s="44" t="str">
        <f>IF($K112="","",VLOOKUP($K112,'f2'!$B$2:$I$1048576,COLUMN(Données_différentes_sur_!P112)-10,FALSE))</f>
        <v/>
      </c>
      <c r="Q112" s="46" t="str">
        <f>IF($K112="","",VLOOKUP($K112,'f2'!$B$2:$I$1048576,COLUMN(Données_différentes_sur_!Q112)-10,FALSE))</f>
        <v/>
      </c>
    </row>
    <row r="113" spans="1:17" x14ac:dyDescent="0.2">
      <c r="A113" s="42">
        <v>111</v>
      </c>
      <c r="B113" s="41" t="str">
        <f>IF(C113="","",VLOOKUP(A113,'f1'!$B$2:$D$1778,2,FALSE))</f>
        <v/>
      </c>
      <c r="C113" s="43" t="str">
        <f>IF(A113&lt;SUM('f1'!A112:A1888),VLOOKUP(A113,'f1'!$B$2:$D$1778,3,FALSE),"")</f>
        <v/>
      </c>
      <c r="D113" s="45" t="str">
        <f>IF($C113="","",VLOOKUP($C113,'f1'!$D$2:$J$1048576,COLUMN(Données_différentes_sur_!D113)-2,FALSE))</f>
        <v/>
      </c>
      <c r="E113" s="45" t="str">
        <f>IF($C113="","",VLOOKUP($C113,'f1'!$D$2:$J$1048576,COLUMN(Données_différentes_sur_!E113)-2,FALSE))</f>
        <v/>
      </c>
      <c r="F113" s="48" t="str">
        <f>IF($C113="","",VLOOKUP($C113,'f1'!$D$2:$J$1048576,COLUMN(Données_différentes_sur_!F113)-2,FALSE))</f>
        <v/>
      </c>
      <c r="G113" s="44" t="str">
        <f>IF($C113="","",VLOOKUP($C113,'f1'!$D$2:$J$1048576,COLUMN(Données_différentes_sur_!G113)-2,FALSE))</f>
        <v/>
      </c>
      <c r="H113" s="44" t="str">
        <f>IF($C113="","",VLOOKUP($C113,'f1'!$D$2:$J$1048576,COLUMN(Données_différentes_sur_!H113)-2,FALSE))</f>
        <v/>
      </c>
      <c r="I113" s="45" t="str">
        <f>IF($C113="","",VLOOKUP($C113,'f1'!$D$2:$J$1048576,COLUMN(Données_différentes_sur_!I113)-2,FALSE))</f>
        <v/>
      </c>
      <c r="J113" s="41" t="str">
        <f>IF(K113="","",VLOOKUP(K113,'f2'!$B$2:$I$1048576,8,FALSE))</f>
        <v/>
      </c>
      <c r="K113" s="43" t="str">
        <f t="shared" si="1"/>
        <v/>
      </c>
      <c r="L113" s="45" t="str">
        <f>IF($K113="","",VLOOKUP($K113,'f2'!$B$2:$I$1048576,COLUMN(Données_différentes_sur_!L113)-10,FALSE))</f>
        <v/>
      </c>
      <c r="M113" s="45" t="str">
        <f>IF($K113="","",VLOOKUP($K113,'f2'!$B$2:$I$1048576,COLUMN(Données_différentes_sur_!M113)-10,FALSE))</f>
        <v/>
      </c>
      <c r="N113" s="48" t="str">
        <f>IF($K113="","",VLOOKUP($K113,'f2'!$B$2:$I$1048576,COLUMN(Données_différentes_sur_!N113)-10,FALSE))</f>
        <v/>
      </c>
      <c r="O113" s="44" t="str">
        <f>IF($K113="","",VLOOKUP($K113,'f2'!$B$2:$I$1048576,COLUMN(Données_différentes_sur_!O113)-10,FALSE))</f>
        <v/>
      </c>
      <c r="P113" s="44" t="str">
        <f>IF($K113="","",VLOOKUP($K113,'f2'!$B$2:$I$1048576,COLUMN(Données_différentes_sur_!P113)-10,FALSE))</f>
        <v/>
      </c>
      <c r="Q113" s="46" t="str">
        <f>IF($K113="","",VLOOKUP($K113,'f2'!$B$2:$I$1048576,COLUMN(Données_différentes_sur_!Q113)-10,FALSE))</f>
        <v/>
      </c>
    </row>
    <row r="114" spans="1:17" x14ac:dyDescent="0.2">
      <c r="A114" s="42">
        <v>112</v>
      </c>
      <c r="B114" s="41" t="str">
        <f>IF(C114="","",VLOOKUP(A114,'f1'!$B$2:$D$1778,2,FALSE))</f>
        <v/>
      </c>
      <c r="C114" s="43" t="str">
        <f>IF(A114&lt;SUM('f1'!A113:A1889),VLOOKUP(A114,'f1'!$B$2:$D$1778,3,FALSE),"")</f>
        <v/>
      </c>
      <c r="D114" s="45" t="str">
        <f>IF($C114="","",VLOOKUP($C114,'f1'!$D$2:$J$1048576,COLUMN(Données_différentes_sur_!D114)-2,FALSE))</f>
        <v/>
      </c>
      <c r="E114" s="45" t="str">
        <f>IF($C114="","",VLOOKUP($C114,'f1'!$D$2:$J$1048576,COLUMN(Données_différentes_sur_!E114)-2,FALSE))</f>
        <v/>
      </c>
      <c r="F114" s="48" t="str">
        <f>IF($C114="","",VLOOKUP($C114,'f1'!$D$2:$J$1048576,COLUMN(Données_différentes_sur_!F114)-2,FALSE))</f>
        <v/>
      </c>
      <c r="G114" s="44" t="str">
        <f>IF($C114="","",VLOOKUP($C114,'f1'!$D$2:$J$1048576,COLUMN(Données_différentes_sur_!G114)-2,FALSE))</f>
        <v/>
      </c>
      <c r="H114" s="44" t="str">
        <f>IF($C114="","",VLOOKUP($C114,'f1'!$D$2:$J$1048576,COLUMN(Données_différentes_sur_!H114)-2,FALSE))</f>
        <v/>
      </c>
      <c r="I114" s="45" t="str">
        <f>IF($C114="","",VLOOKUP($C114,'f1'!$D$2:$J$1048576,COLUMN(Données_différentes_sur_!I114)-2,FALSE))</f>
        <v/>
      </c>
      <c r="J114" s="41" t="str">
        <f>IF(K114="","",VLOOKUP(K114,'f2'!$B$2:$I$1048576,8,FALSE))</f>
        <v/>
      </c>
      <c r="K114" s="43" t="str">
        <f t="shared" si="1"/>
        <v/>
      </c>
      <c r="L114" s="45" t="str">
        <f>IF($K114="","",VLOOKUP($K114,'f2'!$B$2:$I$1048576,COLUMN(Données_différentes_sur_!L114)-10,FALSE))</f>
        <v/>
      </c>
      <c r="M114" s="45" t="str">
        <f>IF($K114="","",VLOOKUP($K114,'f2'!$B$2:$I$1048576,COLUMN(Données_différentes_sur_!M114)-10,FALSE))</f>
        <v/>
      </c>
      <c r="N114" s="48" t="str">
        <f>IF($K114="","",VLOOKUP($K114,'f2'!$B$2:$I$1048576,COLUMN(Données_différentes_sur_!N114)-10,FALSE))</f>
        <v/>
      </c>
      <c r="O114" s="44" t="str">
        <f>IF($K114="","",VLOOKUP($K114,'f2'!$B$2:$I$1048576,COLUMN(Données_différentes_sur_!O114)-10,FALSE))</f>
        <v/>
      </c>
      <c r="P114" s="44" t="str">
        <f>IF($K114="","",VLOOKUP($K114,'f2'!$B$2:$I$1048576,COLUMN(Données_différentes_sur_!P114)-10,FALSE))</f>
        <v/>
      </c>
      <c r="Q114" s="46" t="str">
        <f>IF($K114="","",VLOOKUP($K114,'f2'!$B$2:$I$1048576,COLUMN(Données_différentes_sur_!Q114)-10,FALSE))</f>
        <v/>
      </c>
    </row>
    <row r="115" spans="1:17" x14ac:dyDescent="0.2">
      <c r="A115" s="42">
        <v>113</v>
      </c>
      <c r="B115" s="41" t="str">
        <f>IF(C115="","",VLOOKUP(A115,'f1'!$B$2:$D$1778,2,FALSE))</f>
        <v/>
      </c>
      <c r="C115" s="43" t="str">
        <f>IF(A115&lt;SUM('f1'!A114:A1890),VLOOKUP(A115,'f1'!$B$2:$D$1778,3,FALSE),"")</f>
        <v/>
      </c>
      <c r="D115" s="45" t="str">
        <f>IF($C115="","",VLOOKUP($C115,'f1'!$D$2:$J$1048576,COLUMN(Données_différentes_sur_!D115)-2,FALSE))</f>
        <v/>
      </c>
      <c r="E115" s="45" t="str">
        <f>IF($C115="","",VLOOKUP($C115,'f1'!$D$2:$J$1048576,COLUMN(Données_différentes_sur_!E115)-2,FALSE))</f>
        <v/>
      </c>
      <c r="F115" s="48" t="str">
        <f>IF($C115="","",VLOOKUP($C115,'f1'!$D$2:$J$1048576,COLUMN(Données_différentes_sur_!F115)-2,FALSE))</f>
        <v/>
      </c>
      <c r="G115" s="44" t="str">
        <f>IF($C115="","",VLOOKUP($C115,'f1'!$D$2:$J$1048576,COLUMN(Données_différentes_sur_!G115)-2,FALSE))</f>
        <v/>
      </c>
      <c r="H115" s="44" t="str">
        <f>IF($C115="","",VLOOKUP($C115,'f1'!$D$2:$J$1048576,COLUMN(Données_différentes_sur_!H115)-2,FALSE))</f>
        <v/>
      </c>
      <c r="I115" s="45" t="str">
        <f>IF($C115="","",VLOOKUP($C115,'f1'!$D$2:$J$1048576,COLUMN(Données_différentes_sur_!I115)-2,FALSE))</f>
        <v/>
      </c>
      <c r="J115" s="41" t="str">
        <f>IF(K115="","",VLOOKUP(K115,'f2'!$B$2:$I$1048576,8,FALSE))</f>
        <v/>
      </c>
      <c r="K115" s="43" t="str">
        <f t="shared" si="1"/>
        <v/>
      </c>
      <c r="L115" s="45" t="str">
        <f>IF($K115="","",VLOOKUP($K115,'f2'!$B$2:$I$1048576,COLUMN(Données_différentes_sur_!L115)-10,FALSE))</f>
        <v/>
      </c>
      <c r="M115" s="45" t="str">
        <f>IF($K115="","",VLOOKUP($K115,'f2'!$B$2:$I$1048576,COLUMN(Données_différentes_sur_!M115)-10,FALSE))</f>
        <v/>
      </c>
      <c r="N115" s="48" t="str">
        <f>IF($K115="","",VLOOKUP($K115,'f2'!$B$2:$I$1048576,COLUMN(Données_différentes_sur_!N115)-10,FALSE))</f>
        <v/>
      </c>
      <c r="O115" s="44" t="str">
        <f>IF($K115="","",VLOOKUP($K115,'f2'!$B$2:$I$1048576,COLUMN(Données_différentes_sur_!O115)-10,FALSE))</f>
        <v/>
      </c>
      <c r="P115" s="44" t="str">
        <f>IF($K115="","",VLOOKUP($K115,'f2'!$B$2:$I$1048576,COLUMN(Données_différentes_sur_!P115)-10,FALSE))</f>
        <v/>
      </c>
      <c r="Q115" s="46" t="str">
        <f>IF($K115="","",VLOOKUP($K115,'f2'!$B$2:$I$1048576,COLUMN(Données_différentes_sur_!Q115)-10,FALSE))</f>
        <v/>
      </c>
    </row>
    <row r="116" spans="1:17" x14ac:dyDescent="0.2">
      <c r="A116" s="42">
        <v>114</v>
      </c>
      <c r="B116" s="41" t="str">
        <f>IF(C116="","",VLOOKUP(A116,'f1'!$B$2:$D$1778,2,FALSE))</f>
        <v/>
      </c>
      <c r="C116" s="43" t="str">
        <f>IF(A116&lt;SUM('f1'!A115:A1891),VLOOKUP(A116,'f1'!$B$2:$D$1778,3,FALSE),"")</f>
        <v/>
      </c>
      <c r="D116" s="45" t="str">
        <f>IF($C116="","",VLOOKUP($C116,'f1'!$D$2:$J$1048576,COLUMN(Données_différentes_sur_!D116)-2,FALSE))</f>
        <v/>
      </c>
      <c r="E116" s="45" t="str">
        <f>IF($C116="","",VLOOKUP($C116,'f1'!$D$2:$J$1048576,COLUMN(Données_différentes_sur_!E116)-2,FALSE))</f>
        <v/>
      </c>
      <c r="F116" s="48" t="str">
        <f>IF($C116="","",VLOOKUP($C116,'f1'!$D$2:$J$1048576,COLUMN(Données_différentes_sur_!F116)-2,FALSE))</f>
        <v/>
      </c>
      <c r="G116" s="44" t="str">
        <f>IF($C116="","",VLOOKUP($C116,'f1'!$D$2:$J$1048576,COLUMN(Données_différentes_sur_!G116)-2,FALSE))</f>
        <v/>
      </c>
      <c r="H116" s="44" t="str">
        <f>IF($C116="","",VLOOKUP($C116,'f1'!$D$2:$J$1048576,COLUMN(Données_différentes_sur_!H116)-2,FALSE))</f>
        <v/>
      </c>
      <c r="I116" s="45" t="str">
        <f>IF($C116="","",VLOOKUP($C116,'f1'!$D$2:$J$1048576,COLUMN(Données_différentes_sur_!I116)-2,FALSE))</f>
        <v/>
      </c>
      <c r="J116" s="41" t="str">
        <f>IF(K116="","",VLOOKUP(K116,'f2'!$B$2:$I$1048576,8,FALSE))</f>
        <v/>
      </c>
      <c r="K116" s="43" t="str">
        <f t="shared" si="1"/>
        <v/>
      </c>
      <c r="L116" s="45" t="str">
        <f>IF($K116="","",VLOOKUP($K116,'f2'!$B$2:$I$1048576,COLUMN(Données_différentes_sur_!L116)-10,FALSE))</f>
        <v/>
      </c>
      <c r="M116" s="45" t="str">
        <f>IF($K116="","",VLOOKUP($K116,'f2'!$B$2:$I$1048576,COLUMN(Données_différentes_sur_!M116)-10,FALSE))</f>
        <v/>
      </c>
      <c r="N116" s="48" t="str">
        <f>IF($K116="","",VLOOKUP($K116,'f2'!$B$2:$I$1048576,COLUMN(Données_différentes_sur_!N116)-10,FALSE))</f>
        <v/>
      </c>
      <c r="O116" s="44" t="str">
        <f>IF($K116="","",VLOOKUP($K116,'f2'!$B$2:$I$1048576,COLUMN(Données_différentes_sur_!O116)-10,FALSE))</f>
        <v/>
      </c>
      <c r="P116" s="44" t="str">
        <f>IF($K116="","",VLOOKUP($K116,'f2'!$B$2:$I$1048576,COLUMN(Données_différentes_sur_!P116)-10,FALSE))</f>
        <v/>
      </c>
      <c r="Q116" s="46" t="str">
        <f>IF($K116="","",VLOOKUP($K116,'f2'!$B$2:$I$1048576,COLUMN(Données_différentes_sur_!Q116)-10,FALSE))</f>
        <v/>
      </c>
    </row>
    <row r="117" spans="1:17" x14ac:dyDescent="0.2">
      <c r="A117" s="42">
        <v>115</v>
      </c>
      <c r="B117" s="41" t="str">
        <f>IF(C117="","",VLOOKUP(A117,'f1'!$B$2:$D$1778,2,FALSE))</f>
        <v/>
      </c>
      <c r="C117" s="43" t="str">
        <f>IF(A117&lt;SUM('f1'!A116:A1892),VLOOKUP(A117,'f1'!$B$2:$D$1778,3,FALSE),"")</f>
        <v/>
      </c>
      <c r="D117" s="45" t="str">
        <f>IF($C117="","",VLOOKUP($C117,'f1'!$D$2:$J$1048576,COLUMN(Données_différentes_sur_!D117)-2,FALSE))</f>
        <v/>
      </c>
      <c r="E117" s="45" t="str">
        <f>IF($C117="","",VLOOKUP($C117,'f1'!$D$2:$J$1048576,COLUMN(Données_différentes_sur_!E117)-2,FALSE))</f>
        <v/>
      </c>
      <c r="F117" s="48" t="str">
        <f>IF($C117="","",VLOOKUP($C117,'f1'!$D$2:$J$1048576,COLUMN(Données_différentes_sur_!F117)-2,FALSE))</f>
        <v/>
      </c>
      <c r="G117" s="44" t="str">
        <f>IF($C117="","",VLOOKUP($C117,'f1'!$D$2:$J$1048576,COLUMN(Données_différentes_sur_!G117)-2,FALSE))</f>
        <v/>
      </c>
      <c r="H117" s="44" t="str">
        <f>IF($C117="","",VLOOKUP($C117,'f1'!$D$2:$J$1048576,COLUMN(Données_différentes_sur_!H117)-2,FALSE))</f>
        <v/>
      </c>
      <c r="I117" s="45" t="str">
        <f>IF($C117="","",VLOOKUP($C117,'f1'!$D$2:$J$1048576,COLUMN(Données_différentes_sur_!I117)-2,FALSE))</f>
        <v/>
      </c>
      <c r="J117" s="41" t="str">
        <f>IF(K117="","",VLOOKUP(K117,'f2'!$B$2:$I$1048576,8,FALSE))</f>
        <v/>
      </c>
      <c r="K117" s="43" t="str">
        <f t="shared" si="1"/>
        <v/>
      </c>
      <c r="L117" s="45" t="str">
        <f>IF($K117="","",VLOOKUP($K117,'f2'!$B$2:$I$1048576,COLUMN(Données_différentes_sur_!L117)-10,FALSE))</f>
        <v/>
      </c>
      <c r="M117" s="45" t="str">
        <f>IF($K117="","",VLOOKUP($K117,'f2'!$B$2:$I$1048576,COLUMN(Données_différentes_sur_!M117)-10,FALSE))</f>
        <v/>
      </c>
      <c r="N117" s="48" t="str">
        <f>IF($K117="","",VLOOKUP($K117,'f2'!$B$2:$I$1048576,COLUMN(Données_différentes_sur_!N117)-10,FALSE))</f>
        <v/>
      </c>
      <c r="O117" s="44" t="str">
        <f>IF($K117="","",VLOOKUP($K117,'f2'!$B$2:$I$1048576,COLUMN(Données_différentes_sur_!O117)-10,FALSE))</f>
        <v/>
      </c>
      <c r="P117" s="44" t="str">
        <f>IF($K117="","",VLOOKUP($K117,'f2'!$B$2:$I$1048576,COLUMN(Données_différentes_sur_!P117)-10,FALSE))</f>
        <v/>
      </c>
      <c r="Q117" s="46" t="str">
        <f>IF($K117="","",VLOOKUP($K117,'f2'!$B$2:$I$1048576,COLUMN(Données_différentes_sur_!Q117)-10,FALSE))</f>
        <v/>
      </c>
    </row>
    <row r="118" spans="1:17" x14ac:dyDescent="0.2">
      <c r="A118" s="42">
        <v>116</v>
      </c>
      <c r="B118" s="41" t="str">
        <f>IF(C118="","",VLOOKUP(A118,'f1'!$B$2:$D$1778,2,FALSE))</f>
        <v/>
      </c>
      <c r="C118" s="43" t="str">
        <f>IF(A118&lt;SUM('f1'!A117:A1893),VLOOKUP(A118,'f1'!$B$2:$D$1778,3,FALSE),"")</f>
        <v/>
      </c>
      <c r="D118" s="45" t="str">
        <f>IF($C118="","",VLOOKUP($C118,'f1'!$D$2:$J$1048576,COLUMN(Données_différentes_sur_!D118)-2,FALSE))</f>
        <v/>
      </c>
      <c r="E118" s="45" t="str">
        <f>IF($C118="","",VLOOKUP($C118,'f1'!$D$2:$J$1048576,COLUMN(Données_différentes_sur_!E118)-2,FALSE))</f>
        <v/>
      </c>
      <c r="F118" s="48" t="str">
        <f>IF($C118="","",VLOOKUP($C118,'f1'!$D$2:$J$1048576,COLUMN(Données_différentes_sur_!F118)-2,FALSE))</f>
        <v/>
      </c>
      <c r="G118" s="44" t="str">
        <f>IF($C118="","",VLOOKUP($C118,'f1'!$D$2:$J$1048576,COLUMN(Données_différentes_sur_!G118)-2,FALSE))</f>
        <v/>
      </c>
      <c r="H118" s="44" t="str">
        <f>IF($C118="","",VLOOKUP($C118,'f1'!$D$2:$J$1048576,COLUMN(Données_différentes_sur_!H118)-2,FALSE))</f>
        <v/>
      </c>
      <c r="I118" s="45" t="str">
        <f>IF($C118="","",VLOOKUP($C118,'f1'!$D$2:$J$1048576,COLUMN(Données_différentes_sur_!I118)-2,FALSE))</f>
        <v/>
      </c>
      <c r="J118" s="41" t="str">
        <f>IF(K118="","",VLOOKUP(K118,'f2'!$B$2:$I$1048576,8,FALSE))</f>
        <v/>
      </c>
      <c r="K118" s="43" t="str">
        <f t="shared" si="1"/>
        <v/>
      </c>
      <c r="L118" s="45" t="str">
        <f>IF($K118="","",VLOOKUP($K118,'f2'!$B$2:$I$1048576,COLUMN(Données_différentes_sur_!L118)-10,FALSE))</f>
        <v/>
      </c>
      <c r="M118" s="45" t="str">
        <f>IF($K118="","",VLOOKUP($K118,'f2'!$B$2:$I$1048576,COLUMN(Données_différentes_sur_!M118)-10,FALSE))</f>
        <v/>
      </c>
      <c r="N118" s="48" t="str">
        <f>IF($K118="","",VLOOKUP($K118,'f2'!$B$2:$I$1048576,COLUMN(Données_différentes_sur_!N118)-10,FALSE))</f>
        <v/>
      </c>
      <c r="O118" s="44" t="str">
        <f>IF($K118="","",VLOOKUP($K118,'f2'!$B$2:$I$1048576,COLUMN(Données_différentes_sur_!O118)-10,FALSE))</f>
        <v/>
      </c>
      <c r="P118" s="44" t="str">
        <f>IF($K118="","",VLOOKUP($K118,'f2'!$B$2:$I$1048576,COLUMN(Données_différentes_sur_!P118)-10,FALSE))</f>
        <v/>
      </c>
      <c r="Q118" s="46" t="str">
        <f>IF($K118="","",VLOOKUP($K118,'f2'!$B$2:$I$1048576,COLUMN(Données_différentes_sur_!Q118)-10,FALSE))</f>
        <v/>
      </c>
    </row>
    <row r="119" spans="1:17" x14ac:dyDescent="0.2">
      <c r="A119" s="42">
        <v>117</v>
      </c>
      <c r="B119" s="41" t="str">
        <f>IF(C119="","",VLOOKUP(A119,'f1'!$B$2:$D$1778,2,FALSE))</f>
        <v/>
      </c>
      <c r="C119" s="43" t="str">
        <f>IF(A119&lt;SUM('f1'!A118:A1894),VLOOKUP(A119,'f1'!$B$2:$D$1778,3,FALSE),"")</f>
        <v/>
      </c>
      <c r="D119" s="45" t="str">
        <f>IF($C119="","",VLOOKUP($C119,'f1'!$D$2:$J$1048576,COLUMN(Données_différentes_sur_!D119)-2,FALSE))</f>
        <v/>
      </c>
      <c r="E119" s="45" t="str">
        <f>IF($C119="","",VLOOKUP($C119,'f1'!$D$2:$J$1048576,COLUMN(Données_différentes_sur_!E119)-2,FALSE))</f>
        <v/>
      </c>
      <c r="F119" s="48" t="str">
        <f>IF($C119="","",VLOOKUP($C119,'f1'!$D$2:$J$1048576,COLUMN(Données_différentes_sur_!F119)-2,FALSE))</f>
        <v/>
      </c>
      <c r="G119" s="44" t="str">
        <f>IF($C119="","",VLOOKUP($C119,'f1'!$D$2:$J$1048576,COLUMN(Données_différentes_sur_!G119)-2,FALSE))</f>
        <v/>
      </c>
      <c r="H119" s="44" t="str">
        <f>IF($C119="","",VLOOKUP($C119,'f1'!$D$2:$J$1048576,COLUMN(Données_différentes_sur_!H119)-2,FALSE))</f>
        <v/>
      </c>
      <c r="I119" s="45" t="str">
        <f>IF($C119="","",VLOOKUP($C119,'f1'!$D$2:$J$1048576,COLUMN(Données_différentes_sur_!I119)-2,FALSE))</f>
        <v/>
      </c>
      <c r="J119" s="41" t="str">
        <f>IF(K119="","",VLOOKUP(K119,'f2'!$B$2:$I$1048576,8,FALSE))</f>
        <v/>
      </c>
      <c r="K119" s="43" t="str">
        <f t="shared" si="1"/>
        <v/>
      </c>
      <c r="L119" s="45" t="str">
        <f>IF($K119="","",VLOOKUP($K119,'f2'!$B$2:$I$1048576,COLUMN(Données_différentes_sur_!L119)-10,FALSE))</f>
        <v/>
      </c>
      <c r="M119" s="45" t="str">
        <f>IF($K119="","",VLOOKUP($K119,'f2'!$B$2:$I$1048576,COLUMN(Données_différentes_sur_!M119)-10,FALSE))</f>
        <v/>
      </c>
      <c r="N119" s="48" t="str">
        <f>IF($K119="","",VLOOKUP($K119,'f2'!$B$2:$I$1048576,COLUMN(Données_différentes_sur_!N119)-10,FALSE))</f>
        <v/>
      </c>
      <c r="O119" s="44" t="str">
        <f>IF($K119="","",VLOOKUP($K119,'f2'!$B$2:$I$1048576,COLUMN(Données_différentes_sur_!O119)-10,FALSE))</f>
        <v/>
      </c>
      <c r="P119" s="44" t="str">
        <f>IF($K119="","",VLOOKUP($K119,'f2'!$B$2:$I$1048576,COLUMN(Données_différentes_sur_!P119)-10,FALSE))</f>
        <v/>
      </c>
      <c r="Q119" s="46" t="str">
        <f>IF($K119="","",VLOOKUP($K119,'f2'!$B$2:$I$1048576,COLUMN(Données_différentes_sur_!Q119)-10,FALSE))</f>
        <v/>
      </c>
    </row>
    <row r="120" spans="1:17" x14ac:dyDescent="0.2">
      <c r="A120" s="42">
        <v>118</v>
      </c>
      <c r="B120" s="41" t="str">
        <f>IF(C120="","",VLOOKUP(A120,'f1'!$B$2:$D$1778,2,FALSE))</f>
        <v/>
      </c>
      <c r="C120" s="43" t="str">
        <f>IF(A120&lt;SUM('f1'!A119:A1895),VLOOKUP(A120,'f1'!$B$2:$D$1778,3,FALSE),"")</f>
        <v/>
      </c>
      <c r="D120" s="45" t="str">
        <f>IF($C120="","",VLOOKUP($C120,'f1'!$D$2:$J$1048576,COLUMN(Données_différentes_sur_!D120)-2,FALSE))</f>
        <v/>
      </c>
      <c r="E120" s="45" t="str">
        <f>IF($C120="","",VLOOKUP($C120,'f1'!$D$2:$J$1048576,COLUMN(Données_différentes_sur_!E120)-2,FALSE))</f>
        <v/>
      </c>
      <c r="F120" s="48" t="str">
        <f>IF($C120="","",VLOOKUP($C120,'f1'!$D$2:$J$1048576,COLUMN(Données_différentes_sur_!F120)-2,FALSE))</f>
        <v/>
      </c>
      <c r="G120" s="44" t="str">
        <f>IF($C120="","",VLOOKUP($C120,'f1'!$D$2:$J$1048576,COLUMN(Données_différentes_sur_!G120)-2,FALSE))</f>
        <v/>
      </c>
      <c r="H120" s="44" t="str">
        <f>IF($C120="","",VLOOKUP($C120,'f1'!$D$2:$J$1048576,COLUMN(Données_différentes_sur_!H120)-2,FALSE))</f>
        <v/>
      </c>
      <c r="I120" s="45" t="str">
        <f>IF($C120="","",VLOOKUP($C120,'f1'!$D$2:$J$1048576,COLUMN(Données_différentes_sur_!I120)-2,FALSE))</f>
        <v/>
      </c>
      <c r="J120" s="41" t="str">
        <f>IF(K120="","",VLOOKUP(K120,'f2'!$B$2:$I$1048576,8,FALSE))</f>
        <v/>
      </c>
      <c r="K120" s="43" t="str">
        <f t="shared" si="1"/>
        <v/>
      </c>
      <c r="L120" s="45" t="str">
        <f>IF($K120="","",VLOOKUP($K120,'f2'!$B$2:$I$1048576,COLUMN(Données_différentes_sur_!L120)-10,FALSE))</f>
        <v/>
      </c>
      <c r="M120" s="45" t="str">
        <f>IF($K120="","",VLOOKUP($K120,'f2'!$B$2:$I$1048576,COLUMN(Données_différentes_sur_!M120)-10,FALSE))</f>
        <v/>
      </c>
      <c r="N120" s="48" t="str">
        <f>IF($K120="","",VLOOKUP($K120,'f2'!$B$2:$I$1048576,COLUMN(Données_différentes_sur_!N120)-10,FALSE))</f>
        <v/>
      </c>
      <c r="O120" s="44" t="str">
        <f>IF($K120="","",VLOOKUP($K120,'f2'!$B$2:$I$1048576,COLUMN(Données_différentes_sur_!O120)-10,FALSE))</f>
        <v/>
      </c>
      <c r="P120" s="44" t="str">
        <f>IF($K120="","",VLOOKUP($K120,'f2'!$B$2:$I$1048576,COLUMN(Données_différentes_sur_!P120)-10,FALSE))</f>
        <v/>
      </c>
      <c r="Q120" s="46" t="str">
        <f>IF($K120="","",VLOOKUP($K120,'f2'!$B$2:$I$1048576,COLUMN(Données_différentes_sur_!Q120)-10,FALSE))</f>
        <v/>
      </c>
    </row>
    <row r="121" spans="1:17" x14ac:dyDescent="0.2">
      <c r="A121" s="42">
        <v>119</v>
      </c>
      <c r="B121" s="41" t="str">
        <f>IF(C121="","",VLOOKUP(A121,'f1'!$B$2:$D$1778,2,FALSE))</f>
        <v/>
      </c>
      <c r="C121" s="43" t="str">
        <f>IF(A121&lt;SUM('f1'!A120:A1896),VLOOKUP(A121,'f1'!$B$2:$D$1778,3,FALSE),"")</f>
        <v/>
      </c>
      <c r="D121" s="45" t="str">
        <f>IF($C121="","",VLOOKUP($C121,'f1'!$D$2:$J$1048576,COLUMN(Données_différentes_sur_!D121)-2,FALSE))</f>
        <v/>
      </c>
      <c r="E121" s="45" t="str">
        <f>IF($C121="","",VLOOKUP($C121,'f1'!$D$2:$J$1048576,COLUMN(Données_différentes_sur_!E121)-2,FALSE))</f>
        <v/>
      </c>
      <c r="F121" s="48" t="str">
        <f>IF($C121="","",VLOOKUP($C121,'f1'!$D$2:$J$1048576,COLUMN(Données_différentes_sur_!F121)-2,FALSE))</f>
        <v/>
      </c>
      <c r="G121" s="44" t="str">
        <f>IF($C121="","",VLOOKUP($C121,'f1'!$D$2:$J$1048576,COLUMN(Données_différentes_sur_!G121)-2,FALSE))</f>
        <v/>
      </c>
      <c r="H121" s="44" t="str">
        <f>IF($C121="","",VLOOKUP($C121,'f1'!$D$2:$J$1048576,COLUMN(Données_différentes_sur_!H121)-2,FALSE))</f>
        <v/>
      </c>
      <c r="I121" s="45" t="str">
        <f>IF($C121="","",VLOOKUP($C121,'f1'!$D$2:$J$1048576,COLUMN(Données_différentes_sur_!I121)-2,FALSE))</f>
        <v/>
      </c>
      <c r="J121" s="41" t="str">
        <f>IF(K121="","",VLOOKUP(K121,'f2'!$B$2:$I$1048576,8,FALSE))</f>
        <v/>
      </c>
      <c r="K121" s="43" t="str">
        <f t="shared" si="1"/>
        <v/>
      </c>
      <c r="L121" s="45" t="str">
        <f>IF($K121="","",VLOOKUP($K121,'f2'!$B$2:$I$1048576,COLUMN(Données_différentes_sur_!L121)-10,FALSE))</f>
        <v/>
      </c>
      <c r="M121" s="45" t="str">
        <f>IF($K121="","",VLOOKUP($K121,'f2'!$B$2:$I$1048576,COLUMN(Données_différentes_sur_!M121)-10,FALSE))</f>
        <v/>
      </c>
      <c r="N121" s="48" t="str">
        <f>IF($K121="","",VLOOKUP($K121,'f2'!$B$2:$I$1048576,COLUMN(Données_différentes_sur_!N121)-10,FALSE))</f>
        <v/>
      </c>
      <c r="O121" s="44" t="str">
        <f>IF($K121="","",VLOOKUP($K121,'f2'!$B$2:$I$1048576,COLUMN(Données_différentes_sur_!O121)-10,FALSE))</f>
        <v/>
      </c>
      <c r="P121" s="44" t="str">
        <f>IF($K121="","",VLOOKUP($K121,'f2'!$B$2:$I$1048576,COLUMN(Données_différentes_sur_!P121)-10,FALSE))</f>
        <v/>
      </c>
      <c r="Q121" s="46" t="str">
        <f>IF($K121="","",VLOOKUP($K121,'f2'!$B$2:$I$1048576,COLUMN(Données_différentes_sur_!Q121)-10,FALSE))</f>
        <v/>
      </c>
    </row>
    <row r="122" spans="1:17" x14ac:dyDescent="0.2">
      <c r="A122" s="42">
        <v>120</v>
      </c>
      <c r="B122" s="41" t="str">
        <f>IF(C122="","",VLOOKUP(A122,'f1'!$B$2:$D$1778,2,FALSE))</f>
        <v/>
      </c>
      <c r="C122" s="43" t="str">
        <f>IF(A122&lt;SUM('f1'!A121:A1897),VLOOKUP(A122,'f1'!$B$2:$D$1778,3,FALSE),"")</f>
        <v/>
      </c>
      <c r="D122" s="45" t="str">
        <f>IF($C122="","",VLOOKUP($C122,'f1'!$D$2:$J$1048576,COLUMN(Données_différentes_sur_!D122)-2,FALSE))</f>
        <v/>
      </c>
      <c r="E122" s="45" t="str">
        <f>IF($C122="","",VLOOKUP($C122,'f1'!$D$2:$J$1048576,COLUMN(Données_différentes_sur_!E122)-2,FALSE))</f>
        <v/>
      </c>
      <c r="F122" s="48" t="str">
        <f>IF($C122="","",VLOOKUP($C122,'f1'!$D$2:$J$1048576,COLUMN(Données_différentes_sur_!F122)-2,FALSE))</f>
        <v/>
      </c>
      <c r="G122" s="44" t="str">
        <f>IF($C122="","",VLOOKUP($C122,'f1'!$D$2:$J$1048576,COLUMN(Données_différentes_sur_!G122)-2,FALSE))</f>
        <v/>
      </c>
      <c r="H122" s="44" t="str">
        <f>IF($C122="","",VLOOKUP($C122,'f1'!$D$2:$J$1048576,COLUMN(Données_différentes_sur_!H122)-2,FALSE))</f>
        <v/>
      </c>
      <c r="I122" s="45" t="str">
        <f>IF($C122="","",VLOOKUP($C122,'f1'!$D$2:$J$1048576,COLUMN(Données_différentes_sur_!I122)-2,FALSE))</f>
        <v/>
      </c>
      <c r="J122" s="41" t="str">
        <f>IF(K122="","",VLOOKUP(K122,'f2'!$B$2:$I$1048576,8,FALSE))</f>
        <v/>
      </c>
      <c r="K122" s="43" t="str">
        <f t="shared" si="1"/>
        <v/>
      </c>
      <c r="L122" s="45" t="str">
        <f>IF($K122="","",VLOOKUP($K122,'f2'!$B$2:$I$1048576,COLUMN(Données_différentes_sur_!L122)-10,FALSE))</f>
        <v/>
      </c>
      <c r="M122" s="45" t="str">
        <f>IF($K122="","",VLOOKUP($K122,'f2'!$B$2:$I$1048576,COLUMN(Données_différentes_sur_!M122)-10,FALSE))</f>
        <v/>
      </c>
      <c r="N122" s="48" t="str">
        <f>IF($K122="","",VLOOKUP($K122,'f2'!$B$2:$I$1048576,COLUMN(Données_différentes_sur_!N122)-10,FALSE))</f>
        <v/>
      </c>
      <c r="O122" s="44" t="str">
        <f>IF($K122="","",VLOOKUP($K122,'f2'!$B$2:$I$1048576,COLUMN(Données_différentes_sur_!O122)-10,FALSE))</f>
        <v/>
      </c>
      <c r="P122" s="44" t="str">
        <f>IF($K122="","",VLOOKUP($K122,'f2'!$B$2:$I$1048576,COLUMN(Données_différentes_sur_!P122)-10,FALSE))</f>
        <v/>
      </c>
      <c r="Q122" s="46" t="str">
        <f>IF($K122="","",VLOOKUP($K122,'f2'!$B$2:$I$1048576,COLUMN(Données_différentes_sur_!Q122)-10,FALSE))</f>
        <v/>
      </c>
    </row>
    <row r="123" spans="1:17" x14ac:dyDescent="0.2">
      <c r="A123" s="42">
        <v>121</v>
      </c>
      <c r="B123" s="41" t="str">
        <f>IF(C123="","",VLOOKUP(A123,'f1'!$B$2:$D$1778,2,FALSE))</f>
        <v/>
      </c>
      <c r="C123" s="43" t="str">
        <f>IF(A123&lt;SUM('f1'!A122:A1898),VLOOKUP(A123,'f1'!$B$2:$D$1778,3,FALSE),"")</f>
        <v/>
      </c>
      <c r="D123" s="45" t="str">
        <f>IF($C123="","",VLOOKUP($C123,'f1'!$D$2:$J$1048576,COLUMN(Données_différentes_sur_!D123)-2,FALSE))</f>
        <v/>
      </c>
      <c r="E123" s="45" t="str">
        <f>IF($C123="","",VLOOKUP($C123,'f1'!$D$2:$J$1048576,COLUMN(Données_différentes_sur_!E123)-2,FALSE))</f>
        <v/>
      </c>
      <c r="F123" s="48" t="str">
        <f>IF($C123="","",VLOOKUP($C123,'f1'!$D$2:$J$1048576,COLUMN(Données_différentes_sur_!F123)-2,FALSE))</f>
        <v/>
      </c>
      <c r="G123" s="44" t="str">
        <f>IF($C123="","",VLOOKUP($C123,'f1'!$D$2:$J$1048576,COLUMN(Données_différentes_sur_!G123)-2,FALSE))</f>
        <v/>
      </c>
      <c r="H123" s="44" t="str">
        <f>IF($C123="","",VLOOKUP($C123,'f1'!$D$2:$J$1048576,COLUMN(Données_différentes_sur_!H123)-2,FALSE))</f>
        <v/>
      </c>
      <c r="I123" s="45" t="str">
        <f>IF($C123="","",VLOOKUP($C123,'f1'!$D$2:$J$1048576,COLUMN(Données_différentes_sur_!I123)-2,FALSE))</f>
        <v/>
      </c>
      <c r="J123" s="41" t="str">
        <f>IF(K123="","",VLOOKUP(K123,'f2'!$B$2:$I$1048576,8,FALSE))</f>
        <v/>
      </c>
      <c r="K123" s="43" t="str">
        <f t="shared" si="1"/>
        <v/>
      </c>
      <c r="L123" s="45" t="str">
        <f>IF($K123="","",VLOOKUP($K123,'f2'!$B$2:$I$1048576,COLUMN(Données_différentes_sur_!L123)-10,FALSE))</f>
        <v/>
      </c>
      <c r="M123" s="45" t="str">
        <f>IF($K123="","",VLOOKUP($K123,'f2'!$B$2:$I$1048576,COLUMN(Données_différentes_sur_!M123)-10,FALSE))</f>
        <v/>
      </c>
      <c r="N123" s="48" t="str">
        <f>IF($K123="","",VLOOKUP($K123,'f2'!$B$2:$I$1048576,COLUMN(Données_différentes_sur_!N123)-10,FALSE))</f>
        <v/>
      </c>
      <c r="O123" s="44" t="str">
        <f>IF($K123="","",VLOOKUP($K123,'f2'!$B$2:$I$1048576,COLUMN(Données_différentes_sur_!O123)-10,FALSE))</f>
        <v/>
      </c>
      <c r="P123" s="44" t="str">
        <f>IF($K123="","",VLOOKUP($K123,'f2'!$B$2:$I$1048576,COLUMN(Données_différentes_sur_!P123)-10,FALSE))</f>
        <v/>
      </c>
      <c r="Q123" s="46" t="str">
        <f>IF($K123="","",VLOOKUP($K123,'f2'!$B$2:$I$1048576,COLUMN(Données_différentes_sur_!Q123)-10,FALSE))</f>
        <v/>
      </c>
    </row>
    <row r="124" spans="1:17" x14ac:dyDescent="0.2">
      <c r="A124" s="42">
        <v>122</v>
      </c>
      <c r="B124" s="41" t="str">
        <f>IF(C124="","",VLOOKUP(A124,'f1'!$B$2:$D$1778,2,FALSE))</f>
        <v/>
      </c>
      <c r="C124" s="43" t="str">
        <f>IF(A124&lt;SUM('f1'!A123:A1899),VLOOKUP(A124,'f1'!$B$2:$D$1778,3,FALSE),"")</f>
        <v/>
      </c>
      <c r="D124" s="45" t="str">
        <f>IF($C124="","",VLOOKUP($C124,'f1'!$D$2:$J$1048576,COLUMN(Données_différentes_sur_!D124)-2,FALSE))</f>
        <v/>
      </c>
      <c r="E124" s="45" t="str">
        <f>IF($C124="","",VLOOKUP($C124,'f1'!$D$2:$J$1048576,COLUMN(Données_différentes_sur_!E124)-2,FALSE))</f>
        <v/>
      </c>
      <c r="F124" s="48" t="str">
        <f>IF($C124="","",VLOOKUP($C124,'f1'!$D$2:$J$1048576,COLUMN(Données_différentes_sur_!F124)-2,FALSE))</f>
        <v/>
      </c>
      <c r="G124" s="44" t="str">
        <f>IF($C124="","",VLOOKUP($C124,'f1'!$D$2:$J$1048576,COLUMN(Données_différentes_sur_!G124)-2,FALSE))</f>
        <v/>
      </c>
      <c r="H124" s="44" t="str">
        <f>IF($C124="","",VLOOKUP($C124,'f1'!$D$2:$J$1048576,COLUMN(Données_différentes_sur_!H124)-2,FALSE))</f>
        <v/>
      </c>
      <c r="I124" s="45" t="str">
        <f>IF($C124="","",VLOOKUP($C124,'f1'!$D$2:$J$1048576,COLUMN(Données_différentes_sur_!I124)-2,FALSE))</f>
        <v/>
      </c>
      <c r="J124" s="41" t="str">
        <f>IF(K124="","",VLOOKUP(K124,'f2'!$B$2:$I$1048576,8,FALSE))</f>
        <v/>
      </c>
      <c r="K124" s="43" t="str">
        <f t="shared" si="1"/>
        <v/>
      </c>
      <c r="L124" s="45" t="str">
        <f>IF($K124="","",VLOOKUP($K124,'f2'!$B$2:$I$1048576,COLUMN(Données_différentes_sur_!L124)-10,FALSE))</f>
        <v/>
      </c>
      <c r="M124" s="45" t="str">
        <f>IF($K124="","",VLOOKUP($K124,'f2'!$B$2:$I$1048576,COLUMN(Données_différentes_sur_!M124)-10,FALSE))</f>
        <v/>
      </c>
      <c r="N124" s="48" t="str">
        <f>IF($K124="","",VLOOKUP($K124,'f2'!$B$2:$I$1048576,COLUMN(Données_différentes_sur_!N124)-10,FALSE))</f>
        <v/>
      </c>
      <c r="O124" s="44" t="str">
        <f>IF($K124="","",VLOOKUP($K124,'f2'!$B$2:$I$1048576,COLUMN(Données_différentes_sur_!O124)-10,FALSE))</f>
        <v/>
      </c>
      <c r="P124" s="44" t="str">
        <f>IF($K124="","",VLOOKUP($K124,'f2'!$B$2:$I$1048576,COLUMN(Données_différentes_sur_!P124)-10,FALSE))</f>
        <v/>
      </c>
      <c r="Q124" s="46" t="str">
        <f>IF($K124="","",VLOOKUP($K124,'f2'!$B$2:$I$1048576,COLUMN(Données_différentes_sur_!Q124)-10,FALSE))</f>
        <v/>
      </c>
    </row>
    <row r="125" spans="1:17" x14ac:dyDescent="0.2">
      <c r="A125" s="42">
        <v>123</v>
      </c>
      <c r="B125" s="41" t="str">
        <f>IF(C125="","",VLOOKUP(A125,'f1'!$B$2:$D$1778,2,FALSE))</f>
        <v/>
      </c>
      <c r="C125" s="43" t="str">
        <f>IF(A125&lt;SUM('f1'!A124:A1900),VLOOKUP(A125,'f1'!$B$2:$D$1778,3,FALSE),"")</f>
        <v/>
      </c>
      <c r="D125" s="45" t="str">
        <f>IF($C125="","",VLOOKUP($C125,'f1'!$D$2:$J$1048576,COLUMN(Données_différentes_sur_!D125)-2,FALSE))</f>
        <v/>
      </c>
      <c r="E125" s="45" t="str">
        <f>IF($C125="","",VLOOKUP($C125,'f1'!$D$2:$J$1048576,COLUMN(Données_différentes_sur_!E125)-2,FALSE))</f>
        <v/>
      </c>
      <c r="F125" s="48" t="str">
        <f>IF($C125="","",VLOOKUP($C125,'f1'!$D$2:$J$1048576,COLUMN(Données_différentes_sur_!F125)-2,FALSE))</f>
        <v/>
      </c>
      <c r="G125" s="44" t="str">
        <f>IF($C125="","",VLOOKUP($C125,'f1'!$D$2:$J$1048576,COLUMN(Données_différentes_sur_!G125)-2,FALSE))</f>
        <v/>
      </c>
      <c r="H125" s="44" t="str">
        <f>IF($C125="","",VLOOKUP($C125,'f1'!$D$2:$J$1048576,COLUMN(Données_différentes_sur_!H125)-2,FALSE))</f>
        <v/>
      </c>
      <c r="I125" s="45" t="str">
        <f>IF($C125="","",VLOOKUP($C125,'f1'!$D$2:$J$1048576,COLUMN(Données_différentes_sur_!I125)-2,FALSE))</f>
        <v/>
      </c>
      <c r="J125" s="41" t="str">
        <f>IF(K125="","",VLOOKUP(K125,'f2'!$B$2:$I$1048576,8,FALSE))</f>
        <v/>
      </c>
      <c r="K125" s="43" t="str">
        <f t="shared" si="1"/>
        <v/>
      </c>
      <c r="L125" s="45" t="str">
        <f>IF($K125="","",VLOOKUP($K125,'f2'!$B$2:$I$1048576,COLUMN(Données_différentes_sur_!L125)-10,FALSE))</f>
        <v/>
      </c>
      <c r="M125" s="45" t="str">
        <f>IF($K125="","",VLOOKUP($K125,'f2'!$B$2:$I$1048576,COLUMN(Données_différentes_sur_!M125)-10,FALSE))</f>
        <v/>
      </c>
      <c r="N125" s="48" t="str">
        <f>IF($K125="","",VLOOKUP($K125,'f2'!$B$2:$I$1048576,COLUMN(Données_différentes_sur_!N125)-10,FALSE))</f>
        <v/>
      </c>
      <c r="O125" s="44" t="str">
        <f>IF($K125="","",VLOOKUP($K125,'f2'!$B$2:$I$1048576,COLUMN(Données_différentes_sur_!O125)-10,FALSE))</f>
        <v/>
      </c>
      <c r="P125" s="44" t="str">
        <f>IF($K125="","",VLOOKUP($K125,'f2'!$B$2:$I$1048576,COLUMN(Données_différentes_sur_!P125)-10,FALSE))</f>
        <v/>
      </c>
      <c r="Q125" s="46" t="str">
        <f>IF($K125="","",VLOOKUP($K125,'f2'!$B$2:$I$1048576,COLUMN(Données_différentes_sur_!Q125)-10,FALSE))</f>
        <v/>
      </c>
    </row>
    <row r="126" spans="1:17" x14ac:dyDescent="0.2">
      <c r="A126" s="42">
        <v>124</v>
      </c>
      <c r="B126" s="41" t="str">
        <f>IF(C126="","",VLOOKUP(A126,'f1'!$B$2:$D$1778,2,FALSE))</f>
        <v/>
      </c>
      <c r="C126" s="43" t="str">
        <f>IF(A126&lt;SUM('f1'!A125:A1901),VLOOKUP(A126,'f1'!$B$2:$D$1778,3,FALSE),"")</f>
        <v/>
      </c>
      <c r="D126" s="45" t="str">
        <f>IF($C126="","",VLOOKUP($C126,'f1'!$D$2:$J$1048576,COLUMN(Données_différentes_sur_!D126)-2,FALSE))</f>
        <v/>
      </c>
      <c r="E126" s="45" t="str">
        <f>IF($C126="","",VLOOKUP($C126,'f1'!$D$2:$J$1048576,COLUMN(Données_différentes_sur_!E126)-2,FALSE))</f>
        <v/>
      </c>
      <c r="F126" s="48" t="str">
        <f>IF($C126="","",VLOOKUP($C126,'f1'!$D$2:$J$1048576,COLUMN(Données_différentes_sur_!F126)-2,FALSE))</f>
        <v/>
      </c>
      <c r="G126" s="44" t="str">
        <f>IF($C126="","",VLOOKUP($C126,'f1'!$D$2:$J$1048576,COLUMN(Données_différentes_sur_!G126)-2,FALSE))</f>
        <v/>
      </c>
      <c r="H126" s="44" t="str">
        <f>IF($C126="","",VLOOKUP($C126,'f1'!$D$2:$J$1048576,COLUMN(Données_différentes_sur_!H126)-2,FALSE))</f>
        <v/>
      </c>
      <c r="I126" s="45" t="str">
        <f>IF($C126="","",VLOOKUP($C126,'f1'!$D$2:$J$1048576,COLUMN(Données_différentes_sur_!I126)-2,FALSE))</f>
        <v/>
      </c>
      <c r="J126" s="41" t="str">
        <f>IF(K126="","",VLOOKUP(K126,'f2'!$B$2:$I$1048576,8,FALSE))</f>
        <v/>
      </c>
      <c r="K126" s="43" t="str">
        <f t="shared" si="1"/>
        <v/>
      </c>
      <c r="L126" s="45" t="str">
        <f>IF($K126="","",VLOOKUP($K126,'f2'!$B$2:$I$1048576,COLUMN(Données_différentes_sur_!L126)-10,FALSE))</f>
        <v/>
      </c>
      <c r="M126" s="45" t="str">
        <f>IF($K126="","",VLOOKUP($K126,'f2'!$B$2:$I$1048576,COLUMN(Données_différentes_sur_!M126)-10,FALSE))</f>
        <v/>
      </c>
      <c r="N126" s="48" t="str">
        <f>IF($K126="","",VLOOKUP($K126,'f2'!$B$2:$I$1048576,COLUMN(Données_différentes_sur_!N126)-10,FALSE))</f>
        <v/>
      </c>
      <c r="O126" s="44" t="str">
        <f>IF($K126="","",VLOOKUP($K126,'f2'!$B$2:$I$1048576,COLUMN(Données_différentes_sur_!O126)-10,FALSE))</f>
        <v/>
      </c>
      <c r="P126" s="44" t="str">
        <f>IF($K126="","",VLOOKUP($K126,'f2'!$B$2:$I$1048576,COLUMN(Données_différentes_sur_!P126)-10,FALSE))</f>
        <v/>
      </c>
      <c r="Q126" s="46" t="str">
        <f>IF($K126="","",VLOOKUP($K126,'f2'!$B$2:$I$1048576,COLUMN(Données_différentes_sur_!Q126)-10,FALSE))</f>
        <v/>
      </c>
    </row>
    <row r="127" spans="1:17" x14ac:dyDescent="0.2">
      <c r="A127" s="42">
        <v>125</v>
      </c>
      <c r="B127" s="41" t="str">
        <f>IF(C127="","",VLOOKUP(A127,'f1'!$B$2:$D$1778,2,FALSE))</f>
        <v/>
      </c>
      <c r="C127" s="43" t="str">
        <f>IF(A127&lt;SUM('f1'!A126:A1902),VLOOKUP(A127,'f1'!$B$2:$D$1778,3,FALSE),"")</f>
        <v/>
      </c>
      <c r="D127" s="45" t="str">
        <f>IF($C127="","",VLOOKUP($C127,'f1'!$D$2:$J$1048576,COLUMN(Données_différentes_sur_!D127)-2,FALSE))</f>
        <v/>
      </c>
      <c r="E127" s="45" t="str">
        <f>IF($C127="","",VLOOKUP($C127,'f1'!$D$2:$J$1048576,COLUMN(Données_différentes_sur_!E127)-2,FALSE))</f>
        <v/>
      </c>
      <c r="F127" s="48" t="str">
        <f>IF($C127="","",VLOOKUP($C127,'f1'!$D$2:$J$1048576,COLUMN(Données_différentes_sur_!F127)-2,FALSE))</f>
        <v/>
      </c>
      <c r="G127" s="44" t="str">
        <f>IF($C127="","",VLOOKUP($C127,'f1'!$D$2:$J$1048576,COLUMN(Données_différentes_sur_!G127)-2,FALSE))</f>
        <v/>
      </c>
      <c r="H127" s="44" t="str">
        <f>IF($C127="","",VLOOKUP($C127,'f1'!$D$2:$J$1048576,COLUMN(Données_différentes_sur_!H127)-2,FALSE))</f>
        <v/>
      </c>
      <c r="I127" s="45" t="str">
        <f>IF($C127="","",VLOOKUP($C127,'f1'!$D$2:$J$1048576,COLUMN(Données_différentes_sur_!I127)-2,FALSE))</f>
        <v/>
      </c>
      <c r="J127" s="41" t="str">
        <f>IF(K127="","",VLOOKUP(K127,'f2'!$B$2:$I$1048576,8,FALSE))</f>
        <v/>
      </c>
      <c r="K127" s="43" t="str">
        <f t="shared" si="1"/>
        <v/>
      </c>
      <c r="L127" s="45" t="str">
        <f>IF($K127="","",VLOOKUP($K127,'f2'!$B$2:$I$1048576,COLUMN(Données_différentes_sur_!L127)-10,FALSE))</f>
        <v/>
      </c>
      <c r="M127" s="45" t="str">
        <f>IF($K127="","",VLOOKUP($K127,'f2'!$B$2:$I$1048576,COLUMN(Données_différentes_sur_!M127)-10,FALSE))</f>
        <v/>
      </c>
      <c r="N127" s="48" t="str">
        <f>IF($K127="","",VLOOKUP($K127,'f2'!$B$2:$I$1048576,COLUMN(Données_différentes_sur_!N127)-10,FALSE))</f>
        <v/>
      </c>
      <c r="O127" s="44" t="str">
        <f>IF($K127="","",VLOOKUP($K127,'f2'!$B$2:$I$1048576,COLUMN(Données_différentes_sur_!O127)-10,FALSE))</f>
        <v/>
      </c>
      <c r="P127" s="44" t="str">
        <f>IF($K127="","",VLOOKUP($K127,'f2'!$B$2:$I$1048576,COLUMN(Données_différentes_sur_!P127)-10,FALSE))</f>
        <v/>
      </c>
      <c r="Q127" s="46" t="str">
        <f>IF($K127="","",VLOOKUP($K127,'f2'!$B$2:$I$1048576,COLUMN(Données_différentes_sur_!Q127)-10,FALSE))</f>
        <v/>
      </c>
    </row>
    <row r="128" spans="1:17" x14ac:dyDescent="0.2">
      <c r="A128" s="42">
        <v>126</v>
      </c>
      <c r="B128" s="41" t="str">
        <f>IF(C128="","",VLOOKUP(A128,'f1'!$B$2:$D$1778,2,FALSE))</f>
        <v/>
      </c>
      <c r="C128" s="43" t="str">
        <f>IF(A128&lt;SUM('f1'!A127:A1903),VLOOKUP(A128,'f1'!$B$2:$D$1778,3,FALSE),"")</f>
        <v/>
      </c>
      <c r="D128" s="45" t="str">
        <f>IF($C128="","",VLOOKUP($C128,'f1'!$D$2:$J$1048576,COLUMN(Données_différentes_sur_!D128)-2,FALSE))</f>
        <v/>
      </c>
      <c r="E128" s="45" t="str">
        <f>IF($C128="","",VLOOKUP($C128,'f1'!$D$2:$J$1048576,COLUMN(Données_différentes_sur_!E128)-2,FALSE))</f>
        <v/>
      </c>
      <c r="F128" s="48" t="str">
        <f>IF($C128="","",VLOOKUP($C128,'f1'!$D$2:$J$1048576,COLUMN(Données_différentes_sur_!F128)-2,FALSE))</f>
        <v/>
      </c>
      <c r="G128" s="44" t="str">
        <f>IF($C128="","",VLOOKUP($C128,'f1'!$D$2:$J$1048576,COLUMN(Données_différentes_sur_!G128)-2,FALSE))</f>
        <v/>
      </c>
      <c r="H128" s="44" t="str">
        <f>IF($C128="","",VLOOKUP($C128,'f1'!$D$2:$J$1048576,COLUMN(Données_différentes_sur_!H128)-2,FALSE))</f>
        <v/>
      </c>
      <c r="I128" s="45" t="str">
        <f>IF($C128="","",VLOOKUP($C128,'f1'!$D$2:$J$1048576,COLUMN(Données_différentes_sur_!I128)-2,FALSE))</f>
        <v/>
      </c>
      <c r="J128" s="41" t="str">
        <f>IF(K128="","",VLOOKUP(K128,'f2'!$B$2:$I$1048576,8,FALSE))</f>
        <v/>
      </c>
      <c r="K128" s="43" t="str">
        <f t="shared" si="1"/>
        <v/>
      </c>
      <c r="L128" s="45" t="str">
        <f>IF($K128="","",VLOOKUP($K128,'f2'!$B$2:$I$1048576,COLUMN(Données_différentes_sur_!L128)-10,FALSE))</f>
        <v/>
      </c>
      <c r="M128" s="45" t="str">
        <f>IF($K128="","",VLOOKUP($K128,'f2'!$B$2:$I$1048576,COLUMN(Données_différentes_sur_!M128)-10,FALSE))</f>
        <v/>
      </c>
      <c r="N128" s="48" t="str">
        <f>IF($K128="","",VLOOKUP($K128,'f2'!$B$2:$I$1048576,COLUMN(Données_différentes_sur_!N128)-10,FALSE))</f>
        <v/>
      </c>
      <c r="O128" s="44" t="str">
        <f>IF($K128="","",VLOOKUP($K128,'f2'!$B$2:$I$1048576,COLUMN(Données_différentes_sur_!O128)-10,FALSE))</f>
        <v/>
      </c>
      <c r="P128" s="44" t="str">
        <f>IF($K128="","",VLOOKUP($K128,'f2'!$B$2:$I$1048576,COLUMN(Données_différentes_sur_!P128)-10,FALSE))</f>
        <v/>
      </c>
      <c r="Q128" s="46" t="str">
        <f>IF($K128="","",VLOOKUP($K128,'f2'!$B$2:$I$1048576,COLUMN(Données_différentes_sur_!Q128)-10,FALSE))</f>
        <v/>
      </c>
    </row>
    <row r="129" spans="1:17" x14ac:dyDescent="0.2">
      <c r="A129" s="42">
        <v>127</v>
      </c>
      <c r="B129" s="41" t="str">
        <f>IF(C129="","",VLOOKUP(A129,'f1'!$B$2:$D$1778,2,FALSE))</f>
        <v/>
      </c>
      <c r="C129" s="43" t="str">
        <f>IF(A129&lt;SUM('f1'!A128:A1904),VLOOKUP(A129,'f1'!$B$2:$D$1778,3,FALSE),"")</f>
        <v/>
      </c>
      <c r="D129" s="45" t="str">
        <f>IF($C129="","",VLOOKUP($C129,'f1'!$D$2:$J$1048576,COLUMN(Données_différentes_sur_!D129)-2,FALSE))</f>
        <v/>
      </c>
      <c r="E129" s="45" t="str">
        <f>IF($C129="","",VLOOKUP($C129,'f1'!$D$2:$J$1048576,COLUMN(Données_différentes_sur_!E129)-2,FALSE))</f>
        <v/>
      </c>
      <c r="F129" s="48" t="str">
        <f>IF($C129="","",VLOOKUP($C129,'f1'!$D$2:$J$1048576,COLUMN(Données_différentes_sur_!F129)-2,FALSE))</f>
        <v/>
      </c>
      <c r="G129" s="44" t="str">
        <f>IF($C129="","",VLOOKUP($C129,'f1'!$D$2:$J$1048576,COLUMN(Données_différentes_sur_!G129)-2,FALSE))</f>
        <v/>
      </c>
      <c r="H129" s="44" t="str">
        <f>IF($C129="","",VLOOKUP($C129,'f1'!$D$2:$J$1048576,COLUMN(Données_différentes_sur_!H129)-2,FALSE))</f>
        <v/>
      </c>
      <c r="I129" s="45" t="str">
        <f>IF($C129="","",VLOOKUP($C129,'f1'!$D$2:$J$1048576,COLUMN(Données_différentes_sur_!I129)-2,FALSE))</f>
        <v/>
      </c>
      <c r="J129" s="41" t="str">
        <f>IF(K129="","",VLOOKUP(K129,'f2'!$B$2:$I$1048576,8,FALSE))</f>
        <v/>
      </c>
      <c r="K129" s="43" t="str">
        <f t="shared" si="1"/>
        <v/>
      </c>
      <c r="L129" s="45" t="str">
        <f>IF($K129="","",VLOOKUP($K129,'f2'!$B$2:$I$1048576,COLUMN(Données_différentes_sur_!L129)-10,FALSE))</f>
        <v/>
      </c>
      <c r="M129" s="45" t="str">
        <f>IF($K129="","",VLOOKUP($K129,'f2'!$B$2:$I$1048576,COLUMN(Données_différentes_sur_!M129)-10,FALSE))</f>
        <v/>
      </c>
      <c r="N129" s="48" t="str">
        <f>IF($K129="","",VLOOKUP($K129,'f2'!$B$2:$I$1048576,COLUMN(Données_différentes_sur_!N129)-10,FALSE))</f>
        <v/>
      </c>
      <c r="O129" s="44" t="str">
        <f>IF($K129="","",VLOOKUP($K129,'f2'!$B$2:$I$1048576,COLUMN(Données_différentes_sur_!O129)-10,FALSE))</f>
        <v/>
      </c>
      <c r="P129" s="44" t="str">
        <f>IF($K129="","",VLOOKUP($K129,'f2'!$B$2:$I$1048576,COLUMN(Données_différentes_sur_!P129)-10,FALSE))</f>
        <v/>
      </c>
      <c r="Q129" s="46" t="str">
        <f>IF($K129="","",VLOOKUP($K129,'f2'!$B$2:$I$1048576,COLUMN(Données_différentes_sur_!Q129)-10,FALSE))</f>
        <v/>
      </c>
    </row>
    <row r="130" spans="1:17" x14ac:dyDescent="0.2">
      <c r="A130" s="42">
        <v>128</v>
      </c>
      <c r="B130" s="41" t="str">
        <f>IF(C130="","",VLOOKUP(A130,'f1'!$B$2:$D$1778,2,FALSE))</f>
        <v/>
      </c>
      <c r="C130" s="43" t="str">
        <f>IF(A130&lt;SUM('f1'!A129:A1905),VLOOKUP(A130,'f1'!$B$2:$D$1778,3,FALSE),"")</f>
        <v/>
      </c>
      <c r="D130" s="45" t="str">
        <f>IF($C130="","",VLOOKUP($C130,'f1'!$D$2:$J$1048576,COLUMN(Données_différentes_sur_!D130)-2,FALSE))</f>
        <v/>
      </c>
      <c r="E130" s="45" t="str">
        <f>IF($C130="","",VLOOKUP($C130,'f1'!$D$2:$J$1048576,COLUMN(Données_différentes_sur_!E130)-2,FALSE))</f>
        <v/>
      </c>
      <c r="F130" s="48" t="str">
        <f>IF($C130="","",VLOOKUP($C130,'f1'!$D$2:$J$1048576,COLUMN(Données_différentes_sur_!F130)-2,FALSE))</f>
        <v/>
      </c>
      <c r="G130" s="44" t="str">
        <f>IF($C130="","",VLOOKUP($C130,'f1'!$D$2:$J$1048576,COLUMN(Données_différentes_sur_!G130)-2,FALSE))</f>
        <v/>
      </c>
      <c r="H130" s="44" t="str">
        <f>IF($C130="","",VLOOKUP($C130,'f1'!$D$2:$J$1048576,COLUMN(Données_différentes_sur_!H130)-2,FALSE))</f>
        <v/>
      </c>
      <c r="I130" s="45" t="str">
        <f>IF($C130="","",VLOOKUP($C130,'f1'!$D$2:$J$1048576,COLUMN(Données_différentes_sur_!I130)-2,FALSE))</f>
        <v/>
      </c>
      <c r="J130" s="41" t="str">
        <f>IF(K130="","",VLOOKUP(K130,'f2'!$B$2:$I$1048576,8,FALSE))</f>
        <v/>
      </c>
      <c r="K130" s="43" t="str">
        <f t="shared" si="1"/>
        <v/>
      </c>
      <c r="L130" s="45" t="str">
        <f>IF($K130="","",VLOOKUP($K130,'f2'!$B$2:$I$1048576,COLUMN(Données_différentes_sur_!L130)-10,FALSE))</f>
        <v/>
      </c>
      <c r="M130" s="45" t="str">
        <f>IF($K130="","",VLOOKUP($K130,'f2'!$B$2:$I$1048576,COLUMN(Données_différentes_sur_!M130)-10,FALSE))</f>
        <v/>
      </c>
      <c r="N130" s="48" t="str">
        <f>IF($K130="","",VLOOKUP($K130,'f2'!$B$2:$I$1048576,COLUMN(Données_différentes_sur_!N130)-10,FALSE))</f>
        <v/>
      </c>
      <c r="O130" s="44" t="str">
        <f>IF($K130="","",VLOOKUP($K130,'f2'!$B$2:$I$1048576,COLUMN(Données_différentes_sur_!O130)-10,FALSE))</f>
        <v/>
      </c>
      <c r="P130" s="44" t="str">
        <f>IF($K130="","",VLOOKUP($K130,'f2'!$B$2:$I$1048576,COLUMN(Données_différentes_sur_!P130)-10,FALSE))</f>
        <v/>
      </c>
      <c r="Q130" s="46" t="str">
        <f>IF($K130="","",VLOOKUP($K130,'f2'!$B$2:$I$1048576,COLUMN(Données_différentes_sur_!Q130)-10,FALSE))</f>
        <v/>
      </c>
    </row>
    <row r="131" spans="1:17" x14ac:dyDescent="0.2">
      <c r="A131" s="42">
        <v>129</v>
      </c>
      <c r="B131" s="41" t="str">
        <f>IF(C131="","",VLOOKUP(A131,'f1'!$B$2:$D$1778,2,FALSE))</f>
        <v/>
      </c>
      <c r="C131" s="43" t="str">
        <f>IF(A131&lt;SUM('f1'!A130:A1906),VLOOKUP(A131,'f1'!$B$2:$D$1778,3,FALSE),"")</f>
        <v/>
      </c>
      <c r="D131" s="45" t="str">
        <f>IF($C131="","",VLOOKUP($C131,'f1'!$D$2:$J$1048576,COLUMN(Données_différentes_sur_!D131)-2,FALSE))</f>
        <v/>
      </c>
      <c r="E131" s="45" t="str">
        <f>IF($C131="","",VLOOKUP($C131,'f1'!$D$2:$J$1048576,COLUMN(Données_différentes_sur_!E131)-2,FALSE))</f>
        <v/>
      </c>
      <c r="F131" s="48" t="str">
        <f>IF($C131="","",VLOOKUP($C131,'f1'!$D$2:$J$1048576,COLUMN(Données_différentes_sur_!F131)-2,FALSE))</f>
        <v/>
      </c>
      <c r="G131" s="44" t="str">
        <f>IF($C131="","",VLOOKUP($C131,'f1'!$D$2:$J$1048576,COLUMN(Données_différentes_sur_!G131)-2,FALSE))</f>
        <v/>
      </c>
      <c r="H131" s="44" t="str">
        <f>IF($C131="","",VLOOKUP($C131,'f1'!$D$2:$J$1048576,COLUMN(Données_différentes_sur_!H131)-2,FALSE))</f>
        <v/>
      </c>
      <c r="I131" s="45" t="str">
        <f>IF($C131="","",VLOOKUP($C131,'f1'!$D$2:$J$1048576,COLUMN(Données_différentes_sur_!I131)-2,FALSE))</f>
        <v/>
      </c>
      <c r="J131" s="41" t="str">
        <f>IF(K131="","",VLOOKUP(K131,'f2'!$B$2:$I$1048576,8,FALSE))</f>
        <v/>
      </c>
      <c r="K131" s="43" t="str">
        <f t="shared" si="1"/>
        <v/>
      </c>
      <c r="L131" s="45" t="str">
        <f>IF($K131="","",VLOOKUP($K131,'f2'!$B$2:$I$1048576,COLUMN(Données_différentes_sur_!L131)-10,FALSE))</f>
        <v/>
      </c>
      <c r="M131" s="45" t="str">
        <f>IF($K131="","",VLOOKUP($K131,'f2'!$B$2:$I$1048576,COLUMN(Données_différentes_sur_!M131)-10,FALSE))</f>
        <v/>
      </c>
      <c r="N131" s="48" t="str">
        <f>IF($K131="","",VLOOKUP($K131,'f2'!$B$2:$I$1048576,COLUMN(Données_différentes_sur_!N131)-10,FALSE))</f>
        <v/>
      </c>
      <c r="O131" s="44" t="str">
        <f>IF($K131="","",VLOOKUP($K131,'f2'!$B$2:$I$1048576,COLUMN(Données_différentes_sur_!O131)-10,FALSE))</f>
        <v/>
      </c>
      <c r="P131" s="44" t="str">
        <f>IF($K131="","",VLOOKUP($K131,'f2'!$B$2:$I$1048576,COLUMN(Données_différentes_sur_!P131)-10,FALSE))</f>
        <v/>
      </c>
      <c r="Q131" s="46" t="str">
        <f>IF($K131="","",VLOOKUP($K131,'f2'!$B$2:$I$1048576,COLUMN(Données_différentes_sur_!Q131)-10,FALSE))</f>
        <v/>
      </c>
    </row>
    <row r="132" spans="1:17" x14ac:dyDescent="0.2">
      <c r="A132" s="42">
        <v>130</v>
      </c>
      <c r="B132" s="41" t="str">
        <f>IF(C132="","",VLOOKUP(A132,'f1'!$B$2:$D$1778,2,FALSE))</f>
        <v/>
      </c>
      <c r="C132" s="43" t="str">
        <f>IF(A132&lt;SUM('f1'!A131:A1907),VLOOKUP(A132,'f1'!$B$2:$D$1778,3,FALSE),"")</f>
        <v/>
      </c>
      <c r="D132" s="45" t="str">
        <f>IF($C132="","",VLOOKUP($C132,'f1'!$D$2:$J$1048576,COLUMN(Données_différentes_sur_!D132)-2,FALSE))</f>
        <v/>
      </c>
      <c r="E132" s="45" t="str">
        <f>IF($C132="","",VLOOKUP($C132,'f1'!$D$2:$J$1048576,COLUMN(Données_différentes_sur_!E132)-2,FALSE))</f>
        <v/>
      </c>
      <c r="F132" s="48" t="str">
        <f>IF($C132="","",VLOOKUP($C132,'f1'!$D$2:$J$1048576,COLUMN(Données_différentes_sur_!F132)-2,FALSE))</f>
        <v/>
      </c>
      <c r="G132" s="44" t="str">
        <f>IF($C132="","",VLOOKUP($C132,'f1'!$D$2:$J$1048576,COLUMN(Données_différentes_sur_!G132)-2,FALSE))</f>
        <v/>
      </c>
      <c r="H132" s="44" t="str">
        <f>IF($C132="","",VLOOKUP($C132,'f1'!$D$2:$J$1048576,COLUMN(Données_différentes_sur_!H132)-2,FALSE))</f>
        <v/>
      </c>
      <c r="I132" s="45" t="str">
        <f>IF($C132="","",VLOOKUP($C132,'f1'!$D$2:$J$1048576,COLUMN(Données_différentes_sur_!I132)-2,FALSE))</f>
        <v/>
      </c>
      <c r="J132" s="41" t="str">
        <f>IF(K132="","",VLOOKUP(K132,'f2'!$B$2:$I$1048576,8,FALSE))</f>
        <v/>
      </c>
      <c r="K132" s="43" t="str">
        <f t="shared" ref="K132:K195" si="2">IF(C132="","",C132)</f>
        <v/>
      </c>
      <c r="L132" s="45" t="str">
        <f>IF($K132="","",VLOOKUP($K132,'f2'!$B$2:$I$1048576,COLUMN(Données_différentes_sur_!L132)-10,FALSE))</f>
        <v/>
      </c>
      <c r="M132" s="45" t="str">
        <f>IF($K132="","",VLOOKUP($K132,'f2'!$B$2:$I$1048576,COLUMN(Données_différentes_sur_!M132)-10,FALSE))</f>
        <v/>
      </c>
      <c r="N132" s="48" t="str">
        <f>IF($K132="","",VLOOKUP($K132,'f2'!$B$2:$I$1048576,COLUMN(Données_différentes_sur_!N132)-10,FALSE))</f>
        <v/>
      </c>
      <c r="O132" s="44" t="str">
        <f>IF($K132="","",VLOOKUP($K132,'f2'!$B$2:$I$1048576,COLUMN(Données_différentes_sur_!O132)-10,FALSE))</f>
        <v/>
      </c>
      <c r="P132" s="44" t="str">
        <f>IF($K132="","",VLOOKUP($K132,'f2'!$B$2:$I$1048576,COLUMN(Données_différentes_sur_!P132)-10,FALSE))</f>
        <v/>
      </c>
      <c r="Q132" s="46" t="str">
        <f>IF($K132="","",VLOOKUP($K132,'f2'!$B$2:$I$1048576,COLUMN(Données_différentes_sur_!Q132)-10,FALSE))</f>
        <v/>
      </c>
    </row>
    <row r="133" spans="1:17" x14ac:dyDescent="0.2">
      <c r="A133" s="42">
        <v>131</v>
      </c>
      <c r="B133" s="41" t="str">
        <f>IF(C133="","",VLOOKUP(A133,'f1'!$B$2:$D$1778,2,FALSE))</f>
        <v/>
      </c>
      <c r="C133" s="43" t="str">
        <f>IF(A133&lt;SUM('f1'!A132:A1908),VLOOKUP(A133,'f1'!$B$2:$D$1778,3,FALSE),"")</f>
        <v/>
      </c>
      <c r="D133" s="45" t="str">
        <f>IF($C133="","",VLOOKUP($C133,'f1'!$D$2:$J$1048576,COLUMN(Données_différentes_sur_!D133)-2,FALSE))</f>
        <v/>
      </c>
      <c r="E133" s="45" t="str">
        <f>IF($C133="","",VLOOKUP($C133,'f1'!$D$2:$J$1048576,COLUMN(Données_différentes_sur_!E133)-2,FALSE))</f>
        <v/>
      </c>
      <c r="F133" s="48" t="str">
        <f>IF($C133="","",VLOOKUP($C133,'f1'!$D$2:$J$1048576,COLUMN(Données_différentes_sur_!F133)-2,FALSE))</f>
        <v/>
      </c>
      <c r="G133" s="44" t="str">
        <f>IF($C133="","",VLOOKUP($C133,'f1'!$D$2:$J$1048576,COLUMN(Données_différentes_sur_!G133)-2,FALSE))</f>
        <v/>
      </c>
      <c r="H133" s="44" t="str">
        <f>IF($C133="","",VLOOKUP($C133,'f1'!$D$2:$J$1048576,COLUMN(Données_différentes_sur_!H133)-2,FALSE))</f>
        <v/>
      </c>
      <c r="I133" s="45" t="str">
        <f>IF($C133="","",VLOOKUP($C133,'f1'!$D$2:$J$1048576,COLUMN(Données_différentes_sur_!I133)-2,FALSE))</f>
        <v/>
      </c>
      <c r="J133" s="41" t="str">
        <f>IF(K133="","",VLOOKUP(K133,'f2'!$B$2:$I$1048576,8,FALSE))</f>
        <v/>
      </c>
      <c r="K133" s="43" t="str">
        <f t="shared" si="2"/>
        <v/>
      </c>
      <c r="L133" s="45" t="str">
        <f>IF($K133="","",VLOOKUP($K133,'f2'!$B$2:$I$1048576,COLUMN(Données_différentes_sur_!L133)-10,FALSE))</f>
        <v/>
      </c>
      <c r="M133" s="45" t="str">
        <f>IF($K133="","",VLOOKUP($K133,'f2'!$B$2:$I$1048576,COLUMN(Données_différentes_sur_!M133)-10,FALSE))</f>
        <v/>
      </c>
      <c r="N133" s="48" t="str">
        <f>IF($K133="","",VLOOKUP($K133,'f2'!$B$2:$I$1048576,COLUMN(Données_différentes_sur_!N133)-10,FALSE))</f>
        <v/>
      </c>
      <c r="O133" s="44" t="str">
        <f>IF($K133="","",VLOOKUP($K133,'f2'!$B$2:$I$1048576,COLUMN(Données_différentes_sur_!O133)-10,FALSE))</f>
        <v/>
      </c>
      <c r="P133" s="44" t="str">
        <f>IF($K133="","",VLOOKUP($K133,'f2'!$B$2:$I$1048576,COLUMN(Données_différentes_sur_!P133)-10,FALSE))</f>
        <v/>
      </c>
      <c r="Q133" s="46" t="str">
        <f>IF($K133="","",VLOOKUP($K133,'f2'!$B$2:$I$1048576,COLUMN(Données_différentes_sur_!Q133)-10,FALSE))</f>
        <v/>
      </c>
    </row>
    <row r="134" spans="1:17" x14ac:dyDescent="0.2">
      <c r="A134" s="42">
        <v>132</v>
      </c>
      <c r="B134" s="41" t="str">
        <f>IF(C134="","",VLOOKUP(A134,'f1'!$B$2:$D$1778,2,FALSE))</f>
        <v/>
      </c>
      <c r="C134" s="43" t="str">
        <f>IF(A134&lt;SUM('f1'!A133:A1909),VLOOKUP(A134,'f1'!$B$2:$D$1778,3,FALSE),"")</f>
        <v/>
      </c>
      <c r="D134" s="45" t="str">
        <f>IF($C134="","",VLOOKUP($C134,'f1'!$D$2:$J$1048576,COLUMN(Données_différentes_sur_!D134)-2,FALSE))</f>
        <v/>
      </c>
      <c r="E134" s="45" t="str">
        <f>IF($C134="","",VLOOKUP($C134,'f1'!$D$2:$J$1048576,COLUMN(Données_différentes_sur_!E134)-2,FALSE))</f>
        <v/>
      </c>
      <c r="F134" s="48" t="str">
        <f>IF($C134="","",VLOOKUP($C134,'f1'!$D$2:$J$1048576,COLUMN(Données_différentes_sur_!F134)-2,FALSE))</f>
        <v/>
      </c>
      <c r="G134" s="44" t="str">
        <f>IF($C134="","",VLOOKUP($C134,'f1'!$D$2:$J$1048576,COLUMN(Données_différentes_sur_!G134)-2,FALSE))</f>
        <v/>
      </c>
      <c r="H134" s="44" t="str">
        <f>IF($C134="","",VLOOKUP($C134,'f1'!$D$2:$J$1048576,COLUMN(Données_différentes_sur_!H134)-2,FALSE))</f>
        <v/>
      </c>
      <c r="I134" s="45" t="str">
        <f>IF($C134="","",VLOOKUP($C134,'f1'!$D$2:$J$1048576,COLUMN(Données_différentes_sur_!I134)-2,FALSE))</f>
        <v/>
      </c>
      <c r="J134" s="41" t="str">
        <f>IF(K134="","",VLOOKUP(K134,'f2'!$B$2:$I$1048576,8,FALSE))</f>
        <v/>
      </c>
      <c r="K134" s="43" t="str">
        <f t="shared" si="2"/>
        <v/>
      </c>
      <c r="L134" s="45" t="str">
        <f>IF($K134="","",VLOOKUP($K134,'f2'!$B$2:$I$1048576,COLUMN(Données_différentes_sur_!L134)-10,FALSE))</f>
        <v/>
      </c>
      <c r="M134" s="45" t="str">
        <f>IF($K134="","",VLOOKUP($K134,'f2'!$B$2:$I$1048576,COLUMN(Données_différentes_sur_!M134)-10,FALSE))</f>
        <v/>
      </c>
      <c r="N134" s="48" t="str">
        <f>IF($K134="","",VLOOKUP($K134,'f2'!$B$2:$I$1048576,COLUMN(Données_différentes_sur_!N134)-10,FALSE))</f>
        <v/>
      </c>
      <c r="O134" s="44" t="str">
        <f>IF($K134="","",VLOOKUP($K134,'f2'!$B$2:$I$1048576,COLUMN(Données_différentes_sur_!O134)-10,FALSE))</f>
        <v/>
      </c>
      <c r="P134" s="44" t="str">
        <f>IF($K134="","",VLOOKUP($K134,'f2'!$B$2:$I$1048576,COLUMN(Données_différentes_sur_!P134)-10,FALSE))</f>
        <v/>
      </c>
      <c r="Q134" s="46" t="str">
        <f>IF($K134="","",VLOOKUP($K134,'f2'!$B$2:$I$1048576,COLUMN(Données_différentes_sur_!Q134)-10,FALSE))</f>
        <v/>
      </c>
    </row>
    <row r="135" spans="1:17" x14ac:dyDescent="0.2">
      <c r="A135" s="42">
        <v>133</v>
      </c>
      <c r="B135" s="41" t="str">
        <f>IF(C135="","",VLOOKUP(A135,'f1'!$B$2:$D$1778,2,FALSE))</f>
        <v/>
      </c>
      <c r="C135" s="43" t="str">
        <f>IF(A135&lt;SUM('f1'!A134:A1910),VLOOKUP(A135,'f1'!$B$2:$D$1778,3,FALSE),"")</f>
        <v/>
      </c>
      <c r="D135" s="45" t="str">
        <f>IF($C135="","",VLOOKUP($C135,'f1'!$D$2:$J$1048576,COLUMN(Données_différentes_sur_!D135)-2,FALSE))</f>
        <v/>
      </c>
      <c r="E135" s="45" t="str">
        <f>IF($C135="","",VLOOKUP($C135,'f1'!$D$2:$J$1048576,COLUMN(Données_différentes_sur_!E135)-2,FALSE))</f>
        <v/>
      </c>
      <c r="F135" s="48" t="str">
        <f>IF($C135="","",VLOOKUP($C135,'f1'!$D$2:$J$1048576,COLUMN(Données_différentes_sur_!F135)-2,FALSE))</f>
        <v/>
      </c>
      <c r="G135" s="44" t="str">
        <f>IF($C135="","",VLOOKUP($C135,'f1'!$D$2:$J$1048576,COLUMN(Données_différentes_sur_!G135)-2,FALSE))</f>
        <v/>
      </c>
      <c r="H135" s="44" t="str">
        <f>IF($C135="","",VLOOKUP($C135,'f1'!$D$2:$J$1048576,COLUMN(Données_différentes_sur_!H135)-2,FALSE))</f>
        <v/>
      </c>
      <c r="I135" s="45" t="str">
        <f>IF($C135="","",VLOOKUP($C135,'f1'!$D$2:$J$1048576,COLUMN(Données_différentes_sur_!I135)-2,FALSE))</f>
        <v/>
      </c>
      <c r="J135" s="41" t="str">
        <f>IF(K135="","",VLOOKUP(K135,'f2'!$B$2:$I$1048576,8,FALSE))</f>
        <v/>
      </c>
      <c r="K135" s="43" t="str">
        <f t="shared" si="2"/>
        <v/>
      </c>
      <c r="L135" s="45" t="str">
        <f>IF($K135="","",VLOOKUP($K135,'f2'!$B$2:$I$1048576,COLUMN(Données_différentes_sur_!L135)-10,FALSE))</f>
        <v/>
      </c>
      <c r="M135" s="45" t="str">
        <f>IF($K135="","",VLOOKUP($K135,'f2'!$B$2:$I$1048576,COLUMN(Données_différentes_sur_!M135)-10,FALSE))</f>
        <v/>
      </c>
      <c r="N135" s="48" t="str">
        <f>IF($K135="","",VLOOKUP($K135,'f2'!$B$2:$I$1048576,COLUMN(Données_différentes_sur_!N135)-10,FALSE))</f>
        <v/>
      </c>
      <c r="O135" s="44" t="str">
        <f>IF($K135="","",VLOOKUP($K135,'f2'!$B$2:$I$1048576,COLUMN(Données_différentes_sur_!O135)-10,FALSE))</f>
        <v/>
      </c>
      <c r="P135" s="44" t="str">
        <f>IF($K135="","",VLOOKUP($K135,'f2'!$B$2:$I$1048576,COLUMN(Données_différentes_sur_!P135)-10,FALSE))</f>
        <v/>
      </c>
      <c r="Q135" s="46" t="str">
        <f>IF($K135="","",VLOOKUP($K135,'f2'!$B$2:$I$1048576,COLUMN(Données_différentes_sur_!Q135)-10,FALSE))</f>
        <v/>
      </c>
    </row>
    <row r="136" spans="1:17" x14ac:dyDescent="0.2">
      <c r="A136" s="42">
        <v>134</v>
      </c>
      <c r="B136" s="41" t="str">
        <f>IF(C136="","",VLOOKUP(A136,'f1'!$B$2:$D$1778,2,FALSE))</f>
        <v/>
      </c>
      <c r="C136" s="43" t="str">
        <f>IF(A136&lt;SUM('f1'!A135:A1911),VLOOKUP(A136,'f1'!$B$2:$D$1778,3,FALSE),"")</f>
        <v/>
      </c>
      <c r="D136" s="45" t="str">
        <f>IF($C136="","",VLOOKUP($C136,'f1'!$D$2:$J$1048576,COLUMN(Données_différentes_sur_!D136)-2,FALSE))</f>
        <v/>
      </c>
      <c r="E136" s="45" t="str">
        <f>IF($C136="","",VLOOKUP($C136,'f1'!$D$2:$J$1048576,COLUMN(Données_différentes_sur_!E136)-2,FALSE))</f>
        <v/>
      </c>
      <c r="F136" s="48" t="str">
        <f>IF($C136="","",VLOOKUP($C136,'f1'!$D$2:$J$1048576,COLUMN(Données_différentes_sur_!F136)-2,FALSE))</f>
        <v/>
      </c>
      <c r="G136" s="44" t="str">
        <f>IF($C136="","",VLOOKUP($C136,'f1'!$D$2:$J$1048576,COLUMN(Données_différentes_sur_!G136)-2,FALSE))</f>
        <v/>
      </c>
      <c r="H136" s="44" t="str">
        <f>IF($C136="","",VLOOKUP($C136,'f1'!$D$2:$J$1048576,COLUMN(Données_différentes_sur_!H136)-2,FALSE))</f>
        <v/>
      </c>
      <c r="I136" s="45" t="str">
        <f>IF($C136="","",VLOOKUP($C136,'f1'!$D$2:$J$1048576,COLUMN(Données_différentes_sur_!I136)-2,FALSE))</f>
        <v/>
      </c>
      <c r="J136" s="41" t="str">
        <f>IF(K136="","",VLOOKUP(K136,'f2'!$B$2:$I$1048576,8,FALSE))</f>
        <v/>
      </c>
      <c r="K136" s="43" t="str">
        <f t="shared" si="2"/>
        <v/>
      </c>
      <c r="L136" s="45" t="str">
        <f>IF($K136="","",VLOOKUP($K136,'f2'!$B$2:$I$1048576,COLUMN(Données_différentes_sur_!L136)-10,FALSE))</f>
        <v/>
      </c>
      <c r="M136" s="45" t="str">
        <f>IF($K136="","",VLOOKUP($K136,'f2'!$B$2:$I$1048576,COLUMN(Données_différentes_sur_!M136)-10,FALSE))</f>
        <v/>
      </c>
      <c r="N136" s="48" t="str">
        <f>IF($K136="","",VLOOKUP($K136,'f2'!$B$2:$I$1048576,COLUMN(Données_différentes_sur_!N136)-10,FALSE))</f>
        <v/>
      </c>
      <c r="O136" s="44" t="str">
        <f>IF($K136="","",VLOOKUP($K136,'f2'!$B$2:$I$1048576,COLUMN(Données_différentes_sur_!O136)-10,FALSE))</f>
        <v/>
      </c>
      <c r="P136" s="44" t="str">
        <f>IF($K136="","",VLOOKUP($K136,'f2'!$B$2:$I$1048576,COLUMN(Données_différentes_sur_!P136)-10,FALSE))</f>
        <v/>
      </c>
      <c r="Q136" s="46" t="str">
        <f>IF($K136="","",VLOOKUP($K136,'f2'!$B$2:$I$1048576,COLUMN(Données_différentes_sur_!Q136)-10,FALSE))</f>
        <v/>
      </c>
    </row>
    <row r="137" spans="1:17" x14ac:dyDescent="0.2">
      <c r="A137" s="42">
        <v>135</v>
      </c>
      <c r="B137" s="41" t="str">
        <f>IF(C137="","",VLOOKUP(A137,'f1'!$B$2:$D$1778,2,FALSE))</f>
        <v/>
      </c>
      <c r="C137" s="43" t="str">
        <f>IF(A137&lt;SUM('f1'!A136:A1912),VLOOKUP(A137,'f1'!$B$2:$D$1778,3,FALSE),"")</f>
        <v/>
      </c>
      <c r="D137" s="45" t="str">
        <f>IF($C137="","",VLOOKUP($C137,'f1'!$D$2:$J$1048576,COLUMN(Données_différentes_sur_!D137)-2,FALSE))</f>
        <v/>
      </c>
      <c r="E137" s="45" t="str">
        <f>IF($C137="","",VLOOKUP($C137,'f1'!$D$2:$J$1048576,COLUMN(Données_différentes_sur_!E137)-2,FALSE))</f>
        <v/>
      </c>
      <c r="F137" s="48" t="str">
        <f>IF($C137="","",VLOOKUP($C137,'f1'!$D$2:$J$1048576,COLUMN(Données_différentes_sur_!F137)-2,FALSE))</f>
        <v/>
      </c>
      <c r="G137" s="44" t="str">
        <f>IF($C137="","",VLOOKUP($C137,'f1'!$D$2:$J$1048576,COLUMN(Données_différentes_sur_!G137)-2,FALSE))</f>
        <v/>
      </c>
      <c r="H137" s="44" t="str">
        <f>IF($C137="","",VLOOKUP($C137,'f1'!$D$2:$J$1048576,COLUMN(Données_différentes_sur_!H137)-2,FALSE))</f>
        <v/>
      </c>
      <c r="I137" s="45" t="str">
        <f>IF($C137="","",VLOOKUP($C137,'f1'!$D$2:$J$1048576,COLUMN(Données_différentes_sur_!I137)-2,FALSE))</f>
        <v/>
      </c>
      <c r="J137" s="41" t="str">
        <f>IF(K137="","",VLOOKUP(K137,'f2'!$B$2:$I$1048576,8,FALSE))</f>
        <v/>
      </c>
      <c r="K137" s="43" t="str">
        <f t="shared" si="2"/>
        <v/>
      </c>
      <c r="L137" s="45" t="str">
        <f>IF($K137="","",VLOOKUP($K137,'f2'!$B$2:$I$1048576,COLUMN(Données_différentes_sur_!L137)-10,FALSE))</f>
        <v/>
      </c>
      <c r="M137" s="45" t="str">
        <f>IF($K137="","",VLOOKUP($K137,'f2'!$B$2:$I$1048576,COLUMN(Données_différentes_sur_!M137)-10,FALSE))</f>
        <v/>
      </c>
      <c r="N137" s="48" t="str">
        <f>IF($K137="","",VLOOKUP($K137,'f2'!$B$2:$I$1048576,COLUMN(Données_différentes_sur_!N137)-10,FALSE))</f>
        <v/>
      </c>
      <c r="O137" s="44" t="str">
        <f>IF($K137="","",VLOOKUP($K137,'f2'!$B$2:$I$1048576,COLUMN(Données_différentes_sur_!O137)-10,FALSE))</f>
        <v/>
      </c>
      <c r="P137" s="44" t="str">
        <f>IF($K137="","",VLOOKUP($K137,'f2'!$B$2:$I$1048576,COLUMN(Données_différentes_sur_!P137)-10,FALSE))</f>
        <v/>
      </c>
      <c r="Q137" s="46" t="str">
        <f>IF($K137="","",VLOOKUP($K137,'f2'!$B$2:$I$1048576,COLUMN(Données_différentes_sur_!Q137)-10,FALSE))</f>
        <v/>
      </c>
    </row>
    <row r="138" spans="1:17" x14ac:dyDescent="0.2">
      <c r="A138" s="42">
        <v>136</v>
      </c>
      <c r="B138" s="41" t="str">
        <f>IF(C138="","",VLOOKUP(A138,'f1'!$B$2:$D$1778,2,FALSE))</f>
        <v/>
      </c>
      <c r="C138" s="43" t="str">
        <f>IF(A138&lt;SUM('f1'!A137:A1913),VLOOKUP(A138,'f1'!$B$2:$D$1778,3,FALSE),"")</f>
        <v/>
      </c>
      <c r="D138" s="45" t="str">
        <f>IF($C138="","",VLOOKUP($C138,'f1'!$D$2:$J$1048576,COLUMN(Données_différentes_sur_!D138)-2,FALSE))</f>
        <v/>
      </c>
      <c r="E138" s="45" t="str">
        <f>IF($C138="","",VLOOKUP($C138,'f1'!$D$2:$J$1048576,COLUMN(Données_différentes_sur_!E138)-2,FALSE))</f>
        <v/>
      </c>
      <c r="F138" s="48" t="str">
        <f>IF($C138="","",VLOOKUP($C138,'f1'!$D$2:$J$1048576,COLUMN(Données_différentes_sur_!F138)-2,FALSE))</f>
        <v/>
      </c>
      <c r="G138" s="44" t="str">
        <f>IF($C138="","",VLOOKUP($C138,'f1'!$D$2:$J$1048576,COLUMN(Données_différentes_sur_!G138)-2,FALSE))</f>
        <v/>
      </c>
      <c r="H138" s="44" t="str">
        <f>IF($C138="","",VLOOKUP($C138,'f1'!$D$2:$J$1048576,COLUMN(Données_différentes_sur_!H138)-2,FALSE))</f>
        <v/>
      </c>
      <c r="I138" s="45" t="str">
        <f>IF($C138="","",VLOOKUP($C138,'f1'!$D$2:$J$1048576,COLUMN(Données_différentes_sur_!I138)-2,FALSE))</f>
        <v/>
      </c>
      <c r="J138" s="41" t="str">
        <f>IF(K138="","",VLOOKUP(K138,'f2'!$B$2:$I$1048576,8,FALSE))</f>
        <v/>
      </c>
      <c r="K138" s="43" t="str">
        <f t="shared" si="2"/>
        <v/>
      </c>
      <c r="L138" s="45" t="str">
        <f>IF($K138="","",VLOOKUP($K138,'f2'!$B$2:$I$1048576,COLUMN(Données_différentes_sur_!L138)-10,FALSE))</f>
        <v/>
      </c>
      <c r="M138" s="45" t="str">
        <f>IF($K138="","",VLOOKUP($K138,'f2'!$B$2:$I$1048576,COLUMN(Données_différentes_sur_!M138)-10,FALSE))</f>
        <v/>
      </c>
      <c r="N138" s="48" t="str">
        <f>IF($K138="","",VLOOKUP($K138,'f2'!$B$2:$I$1048576,COLUMN(Données_différentes_sur_!N138)-10,FALSE))</f>
        <v/>
      </c>
      <c r="O138" s="44" t="str">
        <f>IF($K138="","",VLOOKUP($K138,'f2'!$B$2:$I$1048576,COLUMN(Données_différentes_sur_!O138)-10,FALSE))</f>
        <v/>
      </c>
      <c r="P138" s="44" t="str">
        <f>IF($K138="","",VLOOKUP($K138,'f2'!$B$2:$I$1048576,COLUMN(Données_différentes_sur_!P138)-10,FALSE))</f>
        <v/>
      </c>
      <c r="Q138" s="46" t="str">
        <f>IF($K138="","",VLOOKUP($K138,'f2'!$B$2:$I$1048576,COLUMN(Données_différentes_sur_!Q138)-10,FALSE))</f>
        <v/>
      </c>
    </row>
    <row r="139" spans="1:17" x14ac:dyDescent="0.2">
      <c r="A139" s="42">
        <v>137</v>
      </c>
      <c r="B139" s="41" t="str">
        <f>IF(C139="","",VLOOKUP(A139,'f1'!$B$2:$D$1778,2,FALSE))</f>
        <v/>
      </c>
      <c r="C139" s="43" t="str">
        <f>IF(A139&lt;SUM('f1'!A138:A1914),VLOOKUP(A139,'f1'!$B$2:$D$1778,3,FALSE),"")</f>
        <v/>
      </c>
      <c r="D139" s="45" t="str">
        <f>IF($C139="","",VLOOKUP($C139,'f1'!$D$2:$J$1048576,COLUMN(Données_différentes_sur_!D139)-2,FALSE))</f>
        <v/>
      </c>
      <c r="E139" s="45" t="str">
        <f>IF($C139="","",VLOOKUP($C139,'f1'!$D$2:$J$1048576,COLUMN(Données_différentes_sur_!E139)-2,FALSE))</f>
        <v/>
      </c>
      <c r="F139" s="48" t="str">
        <f>IF($C139="","",VLOOKUP($C139,'f1'!$D$2:$J$1048576,COLUMN(Données_différentes_sur_!F139)-2,FALSE))</f>
        <v/>
      </c>
      <c r="G139" s="44" t="str">
        <f>IF($C139="","",VLOOKUP($C139,'f1'!$D$2:$J$1048576,COLUMN(Données_différentes_sur_!G139)-2,FALSE))</f>
        <v/>
      </c>
      <c r="H139" s="44" t="str">
        <f>IF($C139="","",VLOOKUP($C139,'f1'!$D$2:$J$1048576,COLUMN(Données_différentes_sur_!H139)-2,FALSE))</f>
        <v/>
      </c>
      <c r="I139" s="45" t="str">
        <f>IF($C139="","",VLOOKUP($C139,'f1'!$D$2:$J$1048576,COLUMN(Données_différentes_sur_!I139)-2,FALSE))</f>
        <v/>
      </c>
      <c r="J139" s="41" t="str">
        <f>IF(K139="","",VLOOKUP(K139,'f2'!$B$2:$I$1048576,8,FALSE))</f>
        <v/>
      </c>
      <c r="K139" s="43" t="str">
        <f t="shared" si="2"/>
        <v/>
      </c>
      <c r="L139" s="45" t="str">
        <f>IF($K139="","",VLOOKUP($K139,'f2'!$B$2:$I$1048576,COLUMN(Données_différentes_sur_!L139)-10,FALSE))</f>
        <v/>
      </c>
      <c r="M139" s="45" t="str">
        <f>IF($K139="","",VLOOKUP($K139,'f2'!$B$2:$I$1048576,COLUMN(Données_différentes_sur_!M139)-10,FALSE))</f>
        <v/>
      </c>
      <c r="N139" s="48" t="str">
        <f>IF($K139="","",VLOOKUP($K139,'f2'!$B$2:$I$1048576,COLUMN(Données_différentes_sur_!N139)-10,FALSE))</f>
        <v/>
      </c>
      <c r="O139" s="44" t="str">
        <f>IF($K139="","",VLOOKUP($K139,'f2'!$B$2:$I$1048576,COLUMN(Données_différentes_sur_!O139)-10,FALSE))</f>
        <v/>
      </c>
      <c r="P139" s="44" t="str">
        <f>IF($K139="","",VLOOKUP($K139,'f2'!$B$2:$I$1048576,COLUMN(Données_différentes_sur_!P139)-10,FALSE))</f>
        <v/>
      </c>
      <c r="Q139" s="46" t="str">
        <f>IF($K139="","",VLOOKUP($K139,'f2'!$B$2:$I$1048576,COLUMN(Données_différentes_sur_!Q139)-10,FALSE))</f>
        <v/>
      </c>
    </row>
    <row r="140" spans="1:17" x14ac:dyDescent="0.2">
      <c r="A140" s="42">
        <v>138</v>
      </c>
      <c r="B140" s="41" t="str">
        <f>IF(C140="","",VLOOKUP(A140,'f1'!$B$2:$D$1778,2,FALSE))</f>
        <v/>
      </c>
      <c r="C140" s="43" t="str">
        <f>IF(A140&lt;SUM('f1'!A139:A1915),VLOOKUP(A140,'f1'!$B$2:$D$1778,3,FALSE),"")</f>
        <v/>
      </c>
      <c r="D140" s="45" t="str">
        <f>IF($C140="","",VLOOKUP($C140,'f1'!$D$2:$J$1048576,COLUMN(Données_différentes_sur_!D140)-2,FALSE))</f>
        <v/>
      </c>
      <c r="E140" s="45" t="str">
        <f>IF($C140="","",VLOOKUP($C140,'f1'!$D$2:$J$1048576,COLUMN(Données_différentes_sur_!E140)-2,FALSE))</f>
        <v/>
      </c>
      <c r="F140" s="48" t="str">
        <f>IF($C140="","",VLOOKUP($C140,'f1'!$D$2:$J$1048576,COLUMN(Données_différentes_sur_!F140)-2,FALSE))</f>
        <v/>
      </c>
      <c r="G140" s="44" t="str">
        <f>IF($C140="","",VLOOKUP($C140,'f1'!$D$2:$J$1048576,COLUMN(Données_différentes_sur_!G140)-2,FALSE))</f>
        <v/>
      </c>
      <c r="H140" s="44" t="str">
        <f>IF($C140="","",VLOOKUP($C140,'f1'!$D$2:$J$1048576,COLUMN(Données_différentes_sur_!H140)-2,FALSE))</f>
        <v/>
      </c>
      <c r="I140" s="45" t="str">
        <f>IF($C140="","",VLOOKUP($C140,'f1'!$D$2:$J$1048576,COLUMN(Données_différentes_sur_!I140)-2,FALSE))</f>
        <v/>
      </c>
      <c r="J140" s="41" t="str">
        <f>IF(K140="","",VLOOKUP(K140,'f2'!$B$2:$I$1048576,8,FALSE))</f>
        <v/>
      </c>
      <c r="K140" s="43" t="str">
        <f t="shared" si="2"/>
        <v/>
      </c>
      <c r="L140" s="45" t="str">
        <f>IF($K140="","",VLOOKUP($K140,'f2'!$B$2:$I$1048576,COLUMN(Données_différentes_sur_!L140)-10,FALSE))</f>
        <v/>
      </c>
      <c r="M140" s="45" t="str">
        <f>IF($K140="","",VLOOKUP($K140,'f2'!$B$2:$I$1048576,COLUMN(Données_différentes_sur_!M140)-10,FALSE))</f>
        <v/>
      </c>
      <c r="N140" s="48" t="str">
        <f>IF($K140="","",VLOOKUP($K140,'f2'!$B$2:$I$1048576,COLUMN(Données_différentes_sur_!N140)-10,FALSE))</f>
        <v/>
      </c>
      <c r="O140" s="44" t="str">
        <f>IF($K140="","",VLOOKUP($K140,'f2'!$B$2:$I$1048576,COLUMN(Données_différentes_sur_!O140)-10,FALSE))</f>
        <v/>
      </c>
      <c r="P140" s="44" t="str">
        <f>IF($K140="","",VLOOKUP($K140,'f2'!$B$2:$I$1048576,COLUMN(Données_différentes_sur_!P140)-10,FALSE))</f>
        <v/>
      </c>
      <c r="Q140" s="46" t="str">
        <f>IF($K140="","",VLOOKUP($K140,'f2'!$B$2:$I$1048576,COLUMN(Données_différentes_sur_!Q140)-10,FALSE))</f>
        <v/>
      </c>
    </row>
    <row r="141" spans="1:17" x14ac:dyDescent="0.2">
      <c r="A141" s="42">
        <v>139</v>
      </c>
      <c r="B141" s="41" t="str">
        <f>IF(C141="","",VLOOKUP(A141,'f1'!$B$2:$D$1778,2,FALSE))</f>
        <v/>
      </c>
      <c r="C141" s="43" t="str">
        <f>IF(A141&lt;SUM('f1'!A140:A1916),VLOOKUP(A141,'f1'!$B$2:$D$1778,3,FALSE),"")</f>
        <v/>
      </c>
      <c r="D141" s="45" t="str">
        <f>IF($C141="","",VLOOKUP($C141,'f1'!$D$2:$J$1048576,COLUMN(Données_différentes_sur_!D141)-2,FALSE))</f>
        <v/>
      </c>
      <c r="E141" s="45" t="str">
        <f>IF($C141="","",VLOOKUP($C141,'f1'!$D$2:$J$1048576,COLUMN(Données_différentes_sur_!E141)-2,FALSE))</f>
        <v/>
      </c>
      <c r="F141" s="48" t="str">
        <f>IF($C141="","",VLOOKUP($C141,'f1'!$D$2:$J$1048576,COLUMN(Données_différentes_sur_!F141)-2,FALSE))</f>
        <v/>
      </c>
      <c r="G141" s="44" t="str">
        <f>IF($C141="","",VLOOKUP($C141,'f1'!$D$2:$J$1048576,COLUMN(Données_différentes_sur_!G141)-2,FALSE))</f>
        <v/>
      </c>
      <c r="H141" s="44" t="str">
        <f>IF($C141="","",VLOOKUP($C141,'f1'!$D$2:$J$1048576,COLUMN(Données_différentes_sur_!H141)-2,FALSE))</f>
        <v/>
      </c>
      <c r="I141" s="45" t="str">
        <f>IF($C141="","",VLOOKUP($C141,'f1'!$D$2:$J$1048576,COLUMN(Données_différentes_sur_!I141)-2,FALSE))</f>
        <v/>
      </c>
      <c r="J141" s="41" t="str">
        <f>IF(K141="","",VLOOKUP(K141,'f2'!$B$2:$I$1048576,8,FALSE))</f>
        <v/>
      </c>
      <c r="K141" s="43" t="str">
        <f t="shared" si="2"/>
        <v/>
      </c>
      <c r="L141" s="45" t="str">
        <f>IF($K141="","",VLOOKUP($K141,'f2'!$B$2:$I$1048576,COLUMN(Données_différentes_sur_!L141)-10,FALSE))</f>
        <v/>
      </c>
      <c r="M141" s="45" t="str">
        <f>IF($K141="","",VLOOKUP($K141,'f2'!$B$2:$I$1048576,COLUMN(Données_différentes_sur_!M141)-10,FALSE))</f>
        <v/>
      </c>
      <c r="N141" s="48" t="str">
        <f>IF($K141="","",VLOOKUP($K141,'f2'!$B$2:$I$1048576,COLUMN(Données_différentes_sur_!N141)-10,FALSE))</f>
        <v/>
      </c>
      <c r="O141" s="44" t="str">
        <f>IF($K141="","",VLOOKUP($K141,'f2'!$B$2:$I$1048576,COLUMN(Données_différentes_sur_!O141)-10,FALSE))</f>
        <v/>
      </c>
      <c r="P141" s="44" t="str">
        <f>IF($K141="","",VLOOKUP($K141,'f2'!$B$2:$I$1048576,COLUMN(Données_différentes_sur_!P141)-10,FALSE))</f>
        <v/>
      </c>
      <c r="Q141" s="46" t="str">
        <f>IF($K141="","",VLOOKUP($K141,'f2'!$B$2:$I$1048576,COLUMN(Données_différentes_sur_!Q141)-10,FALSE))</f>
        <v/>
      </c>
    </row>
    <row r="142" spans="1:17" x14ac:dyDescent="0.2">
      <c r="A142" s="42">
        <v>140</v>
      </c>
      <c r="B142" s="41" t="str">
        <f>IF(C142="","",VLOOKUP(A142,'f1'!$B$2:$D$1778,2,FALSE))</f>
        <v/>
      </c>
      <c r="C142" s="43" t="str">
        <f>IF(A142&lt;SUM('f1'!A141:A1917),VLOOKUP(A142,'f1'!$B$2:$D$1778,3,FALSE),"")</f>
        <v/>
      </c>
      <c r="D142" s="45" t="str">
        <f>IF($C142="","",VLOOKUP($C142,'f1'!$D$2:$J$1048576,COLUMN(Données_différentes_sur_!D142)-2,FALSE))</f>
        <v/>
      </c>
      <c r="E142" s="45" t="str">
        <f>IF($C142="","",VLOOKUP($C142,'f1'!$D$2:$J$1048576,COLUMN(Données_différentes_sur_!E142)-2,FALSE))</f>
        <v/>
      </c>
      <c r="F142" s="48" t="str">
        <f>IF($C142="","",VLOOKUP($C142,'f1'!$D$2:$J$1048576,COLUMN(Données_différentes_sur_!F142)-2,FALSE))</f>
        <v/>
      </c>
      <c r="G142" s="44" t="str">
        <f>IF($C142="","",VLOOKUP($C142,'f1'!$D$2:$J$1048576,COLUMN(Données_différentes_sur_!G142)-2,FALSE))</f>
        <v/>
      </c>
      <c r="H142" s="44" t="str">
        <f>IF($C142="","",VLOOKUP($C142,'f1'!$D$2:$J$1048576,COLUMN(Données_différentes_sur_!H142)-2,FALSE))</f>
        <v/>
      </c>
      <c r="I142" s="45" t="str">
        <f>IF($C142="","",VLOOKUP($C142,'f1'!$D$2:$J$1048576,COLUMN(Données_différentes_sur_!I142)-2,FALSE))</f>
        <v/>
      </c>
      <c r="J142" s="41" t="str">
        <f>IF(K142="","",VLOOKUP(K142,'f2'!$B$2:$I$1048576,8,FALSE))</f>
        <v/>
      </c>
      <c r="K142" s="43" t="str">
        <f t="shared" si="2"/>
        <v/>
      </c>
      <c r="L142" s="45" t="str">
        <f>IF($K142="","",VLOOKUP($K142,'f2'!$B$2:$I$1048576,COLUMN(Données_différentes_sur_!L142)-10,FALSE))</f>
        <v/>
      </c>
      <c r="M142" s="45" t="str">
        <f>IF($K142="","",VLOOKUP($K142,'f2'!$B$2:$I$1048576,COLUMN(Données_différentes_sur_!M142)-10,FALSE))</f>
        <v/>
      </c>
      <c r="N142" s="48" t="str">
        <f>IF($K142="","",VLOOKUP($K142,'f2'!$B$2:$I$1048576,COLUMN(Données_différentes_sur_!N142)-10,FALSE))</f>
        <v/>
      </c>
      <c r="O142" s="44" t="str">
        <f>IF($K142="","",VLOOKUP($K142,'f2'!$B$2:$I$1048576,COLUMN(Données_différentes_sur_!O142)-10,FALSE))</f>
        <v/>
      </c>
      <c r="P142" s="44" t="str">
        <f>IF($K142="","",VLOOKUP($K142,'f2'!$B$2:$I$1048576,COLUMN(Données_différentes_sur_!P142)-10,FALSE))</f>
        <v/>
      </c>
      <c r="Q142" s="46" t="str">
        <f>IF($K142="","",VLOOKUP($K142,'f2'!$B$2:$I$1048576,COLUMN(Données_différentes_sur_!Q142)-10,FALSE))</f>
        <v/>
      </c>
    </row>
    <row r="143" spans="1:17" x14ac:dyDescent="0.2">
      <c r="A143" s="42">
        <v>141</v>
      </c>
      <c r="B143" s="41" t="str">
        <f>IF(C143="","",VLOOKUP(A143,'f1'!$B$2:$D$1778,2,FALSE))</f>
        <v/>
      </c>
      <c r="C143" s="43" t="str">
        <f>IF(A143&lt;SUM('f1'!A142:A1918),VLOOKUP(A143,'f1'!$B$2:$D$1778,3,FALSE),"")</f>
        <v/>
      </c>
      <c r="D143" s="45" t="str">
        <f>IF($C143="","",VLOOKUP($C143,'f1'!$D$2:$J$1048576,COLUMN(Données_différentes_sur_!D143)-2,FALSE))</f>
        <v/>
      </c>
      <c r="E143" s="45" t="str">
        <f>IF($C143="","",VLOOKUP($C143,'f1'!$D$2:$J$1048576,COLUMN(Données_différentes_sur_!E143)-2,FALSE))</f>
        <v/>
      </c>
      <c r="F143" s="48" t="str">
        <f>IF($C143="","",VLOOKUP($C143,'f1'!$D$2:$J$1048576,COLUMN(Données_différentes_sur_!F143)-2,FALSE))</f>
        <v/>
      </c>
      <c r="G143" s="44" t="str">
        <f>IF($C143="","",VLOOKUP($C143,'f1'!$D$2:$J$1048576,COLUMN(Données_différentes_sur_!G143)-2,FALSE))</f>
        <v/>
      </c>
      <c r="H143" s="44" t="str">
        <f>IF($C143="","",VLOOKUP($C143,'f1'!$D$2:$J$1048576,COLUMN(Données_différentes_sur_!H143)-2,FALSE))</f>
        <v/>
      </c>
      <c r="I143" s="45" t="str">
        <f>IF($C143="","",VLOOKUP($C143,'f1'!$D$2:$J$1048576,COLUMN(Données_différentes_sur_!I143)-2,FALSE))</f>
        <v/>
      </c>
      <c r="J143" s="41" t="str">
        <f>IF(K143="","",VLOOKUP(K143,'f2'!$B$2:$I$1048576,8,FALSE))</f>
        <v/>
      </c>
      <c r="K143" s="43" t="str">
        <f t="shared" si="2"/>
        <v/>
      </c>
      <c r="L143" s="45" t="str">
        <f>IF($K143="","",VLOOKUP($K143,'f2'!$B$2:$I$1048576,COLUMN(Données_différentes_sur_!L143)-10,FALSE))</f>
        <v/>
      </c>
      <c r="M143" s="45" t="str">
        <f>IF($K143="","",VLOOKUP($K143,'f2'!$B$2:$I$1048576,COLUMN(Données_différentes_sur_!M143)-10,FALSE))</f>
        <v/>
      </c>
      <c r="N143" s="48" t="str">
        <f>IF($K143="","",VLOOKUP($K143,'f2'!$B$2:$I$1048576,COLUMN(Données_différentes_sur_!N143)-10,FALSE))</f>
        <v/>
      </c>
      <c r="O143" s="44" t="str">
        <f>IF($K143="","",VLOOKUP($K143,'f2'!$B$2:$I$1048576,COLUMN(Données_différentes_sur_!O143)-10,FALSE))</f>
        <v/>
      </c>
      <c r="P143" s="44" t="str">
        <f>IF($K143="","",VLOOKUP($K143,'f2'!$B$2:$I$1048576,COLUMN(Données_différentes_sur_!P143)-10,FALSE))</f>
        <v/>
      </c>
      <c r="Q143" s="46" t="str">
        <f>IF($K143="","",VLOOKUP($K143,'f2'!$B$2:$I$1048576,COLUMN(Données_différentes_sur_!Q143)-10,FALSE))</f>
        <v/>
      </c>
    </row>
    <row r="144" spans="1:17" x14ac:dyDescent="0.2">
      <c r="A144" s="42">
        <v>142</v>
      </c>
      <c r="B144" s="41" t="str">
        <f>IF(C144="","",VLOOKUP(A144,'f1'!$B$2:$D$1778,2,FALSE))</f>
        <v/>
      </c>
      <c r="C144" s="43" t="str">
        <f>IF(A144&lt;SUM('f1'!A143:A1919),VLOOKUP(A144,'f1'!$B$2:$D$1778,3,FALSE),"")</f>
        <v/>
      </c>
      <c r="D144" s="45" t="str">
        <f>IF($C144="","",VLOOKUP($C144,'f1'!$D$2:$J$1048576,COLUMN(Données_différentes_sur_!D144)-2,FALSE))</f>
        <v/>
      </c>
      <c r="E144" s="45" t="str">
        <f>IF($C144="","",VLOOKUP($C144,'f1'!$D$2:$J$1048576,COLUMN(Données_différentes_sur_!E144)-2,FALSE))</f>
        <v/>
      </c>
      <c r="F144" s="48" t="str">
        <f>IF($C144="","",VLOOKUP($C144,'f1'!$D$2:$J$1048576,COLUMN(Données_différentes_sur_!F144)-2,FALSE))</f>
        <v/>
      </c>
      <c r="G144" s="44" t="str">
        <f>IF($C144="","",VLOOKUP($C144,'f1'!$D$2:$J$1048576,COLUMN(Données_différentes_sur_!G144)-2,FALSE))</f>
        <v/>
      </c>
      <c r="H144" s="44" t="str">
        <f>IF($C144="","",VLOOKUP($C144,'f1'!$D$2:$J$1048576,COLUMN(Données_différentes_sur_!H144)-2,FALSE))</f>
        <v/>
      </c>
      <c r="I144" s="45" t="str">
        <f>IF($C144="","",VLOOKUP($C144,'f1'!$D$2:$J$1048576,COLUMN(Données_différentes_sur_!I144)-2,FALSE))</f>
        <v/>
      </c>
      <c r="J144" s="41" t="str">
        <f>IF(K144="","",VLOOKUP(K144,'f2'!$B$2:$I$1048576,8,FALSE))</f>
        <v/>
      </c>
      <c r="K144" s="43" t="str">
        <f t="shared" si="2"/>
        <v/>
      </c>
      <c r="L144" s="45" t="str">
        <f>IF($K144="","",VLOOKUP($K144,'f2'!$B$2:$I$1048576,COLUMN(Données_différentes_sur_!L144)-10,FALSE))</f>
        <v/>
      </c>
      <c r="M144" s="45" t="str">
        <f>IF($K144="","",VLOOKUP($K144,'f2'!$B$2:$I$1048576,COLUMN(Données_différentes_sur_!M144)-10,FALSE))</f>
        <v/>
      </c>
      <c r="N144" s="48" t="str">
        <f>IF($K144="","",VLOOKUP($K144,'f2'!$B$2:$I$1048576,COLUMN(Données_différentes_sur_!N144)-10,FALSE))</f>
        <v/>
      </c>
      <c r="O144" s="44" t="str">
        <f>IF($K144="","",VLOOKUP($K144,'f2'!$B$2:$I$1048576,COLUMN(Données_différentes_sur_!O144)-10,FALSE))</f>
        <v/>
      </c>
      <c r="P144" s="44" t="str">
        <f>IF($K144="","",VLOOKUP($K144,'f2'!$B$2:$I$1048576,COLUMN(Données_différentes_sur_!P144)-10,FALSE))</f>
        <v/>
      </c>
      <c r="Q144" s="46" t="str">
        <f>IF($K144="","",VLOOKUP($K144,'f2'!$B$2:$I$1048576,COLUMN(Données_différentes_sur_!Q144)-10,FALSE))</f>
        <v/>
      </c>
    </row>
    <row r="145" spans="1:17" x14ac:dyDescent="0.2">
      <c r="A145" s="42">
        <v>143</v>
      </c>
      <c r="B145" s="41" t="str">
        <f>IF(C145="","",VLOOKUP(A145,'f1'!$B$2:$D$1778,2,FALSE))</f>
        <v/>
      </c>
      <c r="C145" s="43" t="str">
        <f>IF(A145&lt;SUM('f1'!A144:A1920),VLOOKUP(A145,'f1'!$B$2:$D$1778,3,FALSE),"")</f>
        <v/>
      </c>
      <c r="D145" s="45" t="str">
        <f>IF($C145="","",VLOOKUP($C145,'f1'!$D$2:$J$1048576,COLUMN(Données_différentes_sur_!D145)-2,FALSE))</f>
        <v/>
      </c>
      <c r="E145" s="45" t="str">
        <f>IF($C145="","",VLOOKUP($C145,'f1'!$D$2:$J$1048576,COLUMN(Données_différentes_sur_!E145)-2,FALSE))</f>
        <v/>
      </c>
      <c r="F145" s="48" t="str">
        <f>IF($C145="","",VLOOKUP($C145,'f1'!$D$2:$J$1048576,COLUMN(Données_différentes_sur_!F145)-2,FALSE))</f>
        <v/>
      </c>
      <c r="G145" s="44" t="str">
        <f>IF($C145="","",VLOOKUP($C145,'f1'!$D$2:$J$1048576,COLUMN(Données_différentes_sur_!G145)-2,FALSE))</f>
        <v/>
      </c>
      <c r="H145" s="44" t="str">
        <f>IF($C145="","",VLOOKUP($C145,'f1'!$D$2:$J$1048576,COLUMN(Données_différentes_sur_!H145)-2,FALSE))</f>
        <v/>
      </c>
      <c r="I145" s="45" t="str">
        <f>IF($C145="","",VLOOKUP($C145,'f1'!$D$2:$J$1048576,COLUMN(Données_différentes_sur_!I145)-2,FALSE))</f>
        <v/>
      </c>
      <c r="J145" s="41" t="str">
        <f>IF(K145="","",VLOOKUP(K145,'f2'!$B$2:$I$1048576,8,FALSE))</f>
        <v/>
      </c>
      <c r="K145" s="43" t="str">
        <f t="shared" si="2"/>
        <v/>
      </c>
      <c r="L145" s="45" t="str">
        <f>IF($K145="","",VLOOKUP($K145,'f2'!$B$2:$I$1048576,COLUMN(Données_différentes_sur_!L145)-10,FALSE))</f>
        <v/>
      </c>
      <c r="M145" s="45" t="str">
        <f>IF($K145="","",VLOOKUP($K145,'f2'!$B$2:$I$1048576,COLUMN(Données_différentes_sur_!M145)-10,FALSE))</f>
        <v/>
      </c>
      <c r="N145" s="48" t="str">
        <f>IF($K145="","",VLOOKUP($K145,'f2'!$B$2:$I$1048576,COLUMN(Données_différentes_sur_!N145)-10,FALSE))</f>
        <v/>
      </c>
      <c r="O145" s="44" t="str">
        <f>IF($K145="","",VLOOKUP($K145,'f2'!$B$2:$I$1048576,COLUMN(Données_différentes_sur_!O145)-10,FALSE))</f>
        <v/>
      </c>
      <c r="P145" s="44" t="str">
        <f>IF($K145="","",VLOOKUP($K145,'f2'!$B$2:$I$1048576,COLUMN(Données_différentes_sur_!P145)-10,FALSE))</f>
        <v/>
      </c>
      <c r="Q145" s="46" t="str">
        <f>IF($K145="","",VLOOKUP($K145,'f2'!$B$2:$I$1048576,COLUMN(Données_différentes_sur_!Q145)-10,FALSE))</f>
        <v/>
      </c>
    </row>
    <row r="146" spans="1:17" x14ac:dyDescent="0.2">
      <c r="A146" s="42">
        <v>144</v>
      </c>
      <c r="B146" s="41" t="str">
        <f>IF(C146="","",VLOOKUP(A146,'f1'!$B$2:$D$1778,2,FALSE))</f>
        <v/>
      </c>
      <c r="C146" s="43" t="str">
        <f>IF(A146&lt;SUM('f1'!A145:A1921),VLOOKUP(A146,'f1'!$B$2:$D$1778,3,FALSE),"")</f>
        <v/>
      </c>
      <c r="D146" s="45" t="str">
        <f>IF($C146="","",VLOOKUP($C146,'f1'!$D$2:$J$1048576,COLUMN(Données_différentes_sur_!D146)-2,FALSE))</f>
        <v/>
      </c>
      <c r="E146" s="45" t="str">
        <f>IF($C146="","",VLOOKUP($C146,'f1'!$D$2:$J$1048576,COLUMN(Données_différentes_sur_!E146)-2,FALSE))</f>
        <v/>
      </c>
      <c r="F146" s="48" t="str">
        <f>IF($C146="","",VLOOKUP($C146,'f1'!$D$2:$J$1048576,COLUMN(Données_différentes_sur_!F146)-2,FALSE))</f>
        <v/>
      </c>
      <c r="G146" s="44" t="str">
        <f>IF($C146="","",VLOOKUP($C146,'f1'!$D$2:$J$1048576,COLUMN(Données_différentes_sur_!G146)-2,FALSE))</f>
        <v/>
      </c>
      <c r="H146" s="44" t="str">
        <f>IF($C146="","",VLOOKUP($C146,'f1'!$D$2:$J$1048576,COLUMN(Données_différentes_sur_!H146)-2,FALSE))</f>
        <v/>
      </c>
      <c r="I146" s="45" t="str">
        <f>IF($C146="","",VLOOKUP($C146,'f1'!$D$2:$J$1048576,COLUMN(Données_différentes_sur_!I146)-2,FALSE))</f>
        <v/>
      </c>
      <c r="J146" s="41" t="str">
        <f>IF(K146="","",VLOOKUP(K146,'f2'!$B$2:$I$1048576,8,FALSE))</f>
        <v/>
      </c>
      <c r="K146" s="43" t="str">
        <f t="shared" si="2"/>
        <v/>
      </c>
      <c r="L146" s="45" t="str">
        <f>IF($K146="","",VLOOKUP($K146,'f2'!$B$2:$I$1048576,COLUMN(Données_différentes_sur_!L146)-10,FALSE))</f>
        <v/>
      </c>
      <c r="M146" s="45" t="str">
        <f>IF($K146="","",VLOOKUP($K146,'f2'!$B$2:$I$1048576,COLUMN(Données_différentes_sur_!M146)-10,FALSE))</f>
        <v/>
      </c>
      <c r="N146" s="48" t="str">
        <f>IF($K146="","",VLOOKUP($K146,'f2'!$B$2:$I$1048576,COLUMN(Données_différentes_sur_!N146)-10,FALSE))</f>
        <v/>
      </c>
      <c r="O146" s="44" t="str">
        <f>IF($K146="","",VLOOKUP($K146,'f2'!$B$2:$I$1048576,COLUMN(Données_différentes_sur_!O146)-10,FALSE))</f>
        <v/>
      </c>
      <c r="P146" s="44" t="str">
        <f>IF($K146="","",VLOOKUP($K146,'f2'!$B$2:$I$1048576,COLUMN(Données_différentes_sur_!P146)-10,FALSE))</f>
        <v/>
      </c>
      <c r="Q146" s="46" t="str">
        <f>IF($K146="","",VLOOKUP($K146,'f2'!$B$2:$I$1048576,COLUMN(Données_différentes_sur_!Q146)-10,FALSE))</f>
        <v/>
      </c>
    </row>
    <row r="147" spans="1:17" x14ac:dyDescent="0.2">
      <c r="A147" s="42">
        <v>145</v>
      </c>
      <c r="B147" s="41" t="str">
        <f>IF(C147="","",VLOOKUP(A147,'f1'!$B$2:$D$1778,2,FALSE))</f>
        <v/>
      </c>
      <c r="C147" s="43" t="str">
        <f>IF(A147&lt;SUM('f1'!A146:A1922),VLOOKUP(A147,'f1'!$B$2:$D$1778,3,FALSE),"")</f>
        <v/>
      </c>
      <c r="D147" s="45" t="str">
        <f>IF($C147="","",VLOOKUP($C147,'f1'!$D$2:$J$1048576,COLUMN(Données_différentes_sur_!D147)-2,FALSE))</f>
        <v/>
      </c>
      <c r="E147" s="45" t="str">
        <f>IF($C147="","",VLOOKUP($C147,'f1'!$D$2:$J$1048576,COLUMN(Données_différentes_sur_!E147)-2,FALSE))</f>
        <v/>
      </c>
      <c r="F147" s="48" t="str">
        <f>IF($C147="","",VLOOKUP($C147,'f1'!$D$2:$J$1048576,COLUMN(Données_différentes_sur_!F147)-2,FALSE))</f>
        <v/>
      </c>
      <c r="G147" s="44" t="str">
        <f>IF($C147="","",VLOOKUP($C147,'f1'!$D$2:$J$1048576,COLUMN(Données_différentes_sur_!G147)-2,FALSE))</f>
        <v/>
      </c>
      <c r="H147" s="44" t="str">
        <f>IF($C147="","",VLOOKUP($C147,'f1'!$D$2:$J$1048576,COLUMN(Données_différentes_sur_!H147)-2,FALSE))</f>
        <v/>
      </c>
      <c r="I147" s="45" t="str">
        <f>IF($C147="","",VLOOKUP($C147,'f1'!$D$2:$J$1048576,COLUMN(Données_différentes_sur_!I147)-2,FALSE))</f>
        <v/>
      </c>
      <c r="J147" s="41" t="str">
        <f>IF(K147="","",VLOOKUP(K147,'f2'!$B$2:$I$1048576,8,FALSE))</f>
        <v/>
      </c>
      <c r="K147" s="43" t="str">
        <f t="shared" si="2"/>
        <v/>
      </c>
      <c r="L147" s="45" t="str">
        <f>IF($K147="","",VLOOKUP($K147,'f2'!$B$2:$I$1048576,COLUMN(Données_différentes_sur_!L147)-10,FALSE))</f>
        <v/>
      </c>
      <c r="M147" s="45" t="str">
        <f>IF($K147="","",VLOOKUP($K147,'f2'!$B$2:$I$1048576,COLUMN(Données_différentes_sur_!M147)-10,FALSE))</f>
        <v/>
      </c>
      <c r="N147" s="48" t="str">
        <f>IF($K147="","",VLOOKUP($K147,'f2'!$B$2:$I$1048576,COLUMN(Données_différentes_sur_!N147)-10,FALSE))</f>
        <v/>
      </c>
      <c r="O147" s="44" t="str">
        <f>IF($K147="","",VLOOKUP($K147,'f2'!$B$2:$I$1048576,COLUMN(Données_différentes_sur_!O147)-10,FALSE))</f>
        <v/>
      </c>
      <c r="P147" s="44" t="str">
        <f>IF($K147="","",VLOOKUP($K147,'f2'!$B$2:$I$1048576,COLUMN(Données_différentes_sur_!P147)-10,FALSE))</f>
        <v/>
      </c>
      <c r="Q147" s="46" t="str">
        <f>IF($K147="","",VLOOKUP($K147,'f2'!$B$2:$I$1048576,COLUMN(Données_différentes_sur_!Q147)-10,FALSE))</f>
        <v/>
      </c>
    </row>
    <row r="148" spans="1:17" x14ac:dyDescent="0.2">
      <c r="A148" s="42">
        <v>146</v>
      </c>
      <c r="B148" s="41" t="str">
        <f>IF(C148="","",VLOOKUP(A148,'f1'!$B$2:$D$1778,2,FALSE))</f>
        <v/>
      </c>
      <c r="C148" s="43" t="str">
        <f>IF(A148&lt;SUM('f1'!A147:A1923),VLOOKUP(A148,'f1'!$B$2:$D$1778,3,FALSE),"")</f>
        <v/>
      </c>
      <c r="D148" s="45" t="str">
        <f>IF($C148="","",VLOOKUP($C148,'f1'!$D$2:$J$1048576,COLUMN(Données_différentes_sur_!D148)-2,FALSE))</f>
        <v/>
      </c>
      <c r="E148" s="45" t="str">
        <f>IF($C148="","",VLOOKUP($C148,'f1'!$D$2:$J$1048576,COLUMN(Données_différentes_sur_!E148)-2,FALSE))</f>
        <v/>
      </c>
      <c r="F148" s="48" t="str">
        <f>IF($C148="","",VLOOKUP($C148,'f1'!$D$2:$J$1048576,COLUMN(Données_différentes_sur_!F148)-2,FALSE))</f>
        <v/>
      </c>
      <c r="G148" s="44" t="str">
        <f>IF($C148="","",VLOOKUP($C148,'f1'!$D$2:$J$1048576,COLUMN(Données_différentes_sur_!G148)-2,FALSE))</f>
        <v/>
      </c>
      <c r="H148" s="44" t="str">
        <f>IF($C148="","",VLOOKUP($C148,'f1'!$D$2:$J$1048576,COLUMN(Données_différentes_sur_!H148)-2,FALSE))</f>
        <v/>
      </c>
      <c r="I148" s="45" t="str">
        <f>IF($C148="","",VLOOKUP($C148,'f1'!$D$2:$J$1048576,COLUMN(Données_différentes_sur_!I148)-2,FALSE))</f>
        <v/>
      </c>
      <c r="J148" s="41" t="str">
        <f>IF(K148="","",VLOOKUP(K148,'f2'!$B$2:$I$1048576,8,FALSE))</f>
        <v/>
      </c>
      <c r="K148" s="43" t="str">
        <f t="shared" si="2"/>
        <v/>
      </c>
      <c r="L148" s="45" t="str">
        <f>IF($K148="","",VLOOKUP($K148,'f2'!$B$2:$I$1048576,COLUMN(Données_différentes_sur_!L148)-10,FALSE))</f>
        <v/>
      </c>
      <c r="M148" s="45" t="str">
        <f>IF($K148="","",VLOOKUP($K148,'f2'!$B$2:$I$1048576,COLUMN(Données_différentes_sur_!M148)-10,FALSE))</f>
        <v/>
      </c>
      <c r="N148" s="48" t="str">
        <f>IF($K148="","",VLOOKUP($K148,'f2'!$B$2:$I$1048576,COLUMN(Données_différentes_sur_!N148)-10,FALSE))</f>
        <v/>
      </c>
      <c r="O148" s="44" t="str">
        <f>IF($K148="","",VLOOKUP($K148,'f2'!$B$2:$I$1048576,COLUMN(Données_différentes_sur_!O148)-10,FALSE))</f>
        <v/>
      </c>
      <c r="P148" s="44" t="str">
        <f>IF($K148="","",VLOOKUP($K148,'f2'!$B$2:$I$1048576,COLUMN(Données_différentes_sur_!P148)-10,FALSE))</f>
        <v/>
      </c>
      <c r="Q148" s="46" t="str">
        <f>IF($K148="","",VLOOKUP($K148,'f2'!$B$2:$I$1048576,COLUMN(Données_différentes_sur_!Q148)-10,FALSE))</f>
        <v/>
      </c>
    </row>
    <row r="149" spans="1:17" x14ac:dyDescent="0.2">
      <c r="A149" s="42">
        <v>147</v>
      </c>
      <c r="B149" s="41" t="str">
        <f>IF(C149="","",VLOOKUP(A149,'f1'!$B$2:$D$1778,2,FALSE))</f>
        <v/>
      </c>
      <c r="C149" s="43" t="str">
        <f>IF(A149&lt;SUM('f1'!A148:A1924),VLOOKUP(A149,'f1'!$B$2:$D$1778,3,FALSE),"")</f>
        <v/>
      </c>
      <c r="D149" s="45" t="str">
        <f>IF($C149="","",VLOOKUP($C149,'f1'!$D$2:$J$1048576,COLUMN(Données_différentes_sur_!D149)-2,FALSE))</f>
        <v/>
      </c>
      <c r="E149" s="45" t="str">
        <f>IF($C149="","",VLOOKUP($C149,'f1'!$D$2:$J$1048576,COLUMN(Données_différentes_sur_!E149)-2,FALSE))</f>
        <v/>
      </c>
      <c r="F149" s="48" t="str">
        <f>IF($C149="","",VLOOKUP($C149,'f1'!$D$2:$J$1048576,COLUMN(Données_différentes_sur_!F149)-2,FALSE))</f>
        <v/>
      </c>
      <c r="G149" s="44" t="str">
        <f>IF($C149="","",VLOOKUP($C149,'f1'!$D$2:$J$1048576,COLUMN(Données_différentes_sur_!G149)-2,FALSE))</f>
        <v/>
      </c>
      <c r="H149" s="44" t="str">
        <f>IF($C149="","",VLOOKUP($C149,'f1'!$D$2:$J$1048576,COLUMN(Données_différentes_sur_!H149)-2,FALSE))</f>
        <v/>
      </c>
      <c r="I149" s="45" t="str">
        <f>IF($C149="","",VLOOKUP($C149,'f1'!$D$2:$J$1048576,COLUMN(Données_différentes_sur_!I149)-2,FALSE))</f>
        <v/>
      </c>
      <c r="J149" s="41" t="str">
        <f>IF(K149="","",VLOOKUP(K149,'f2'!$B$2:$I$1048576,8,FALSE))</f>
        <v/>
      </c>
      <c r="K149" s="43" t="str">
        <f t="shared" si="2"/>
        <v/>
      </c>
      <c r="L149" s="45" t="str">
        <f>IF($K149="","",VLOOKUP($K149,'f2'!$B$2:$I$1048576,COLUMN(Données_différentes_sur_!L149)-10,FALSE))</f>
        <v/>
      </c>
      <c r="M149" s="45" t="str">
        <f>IF($K149="","",VLOOKUP($K149,'f2'!$B$2:$I$1048576,COLUMN(Données_différentes_sur_!M149)-10,FALSE))</f>
        <v/>
      </c>
      <c r="N149" s="48" t="str">
        <f>IF($K149="","",VLOOKUP($K149,'f2'!$B$2:$I$1048576,COLUMN(Données_différentes_sur_!N149)-10,FALSE))</f>
        <v/>
      </c>
      <c r="O149" s="44" t="str">
        <f>IF($K149="","",VLOOKUP($K149,'f2'!$B$2:$I$1048576,COLUMN(Données_différentes_sur_!O149)-10,FALSE))</f>
        <v/>
      </c>
      <c r="P149" s="44" t="str">
        <f>IF($K149="","",VLOOKUP($K149,'f2'!$B$2:$I$1048576,COLUMN(Données_différentes_sur_!P149)-10,FALSE))</f>
        <v/>
      </c>
      <c r="Q149" s="46" t="str">
        <f>IF($K149="","",VLOOKUP($K149,'f2'!$B$2:$I$1048576,COLUMN(Données_différentes_sur_!Q149)-10,FALSE))</f>
        <v/>
      </c>
    </row>
    <row r="150" spans="1:17" x14ac:dyDescent="0.2">
      <c r="A150" s="42">
        <v>148</v>
      </c>
      <c r="B150" s="41" t="str">
        <f>IF(C150="","",VLOOKUP(A150,'f1'!$B$2:$D$1778,2,FALSE))</f>
        <v/>
      </c>
      <c r="C150" s="43" t="str">
        <f>IF(A150&lt;SUM('f1'!A149:A1925),VLOOKUP(A150,'f1'!$B$2:$D$1778,3,FALSE),"")</f>
        <v/>
      </c>
      <c r="D150" s="45" t="str">
        <f>IF($C150="","",VLOOKUP($C150,'f1'!$D$2:$J$1048576,COLUMN(Données_différentes_sur_!D150)-2,FALSE))</f>
        <v/>
      </c>
      <c r="E150" s="45" t="str">
        <f>IF($C150="","",VLOOKUP($C150,'f1'!$D$2:$J$1048576,COLUMN(Données_différentes_sur_!E150)-2,FALSE))</f>
        <v/>
      </c>
      <c r="F150" s="48" t="str">
        <f>IF($C150="","",VLOOKUP($C150,'f1'!$D$2:$J$1048576,COLUMN(Données_différentes_sur_!F150)-2,FALSE))</f>
        <v/>
      </c>
      <c r="G150" s="44" t="str">
        <f>IF($C150="","",VLOOKUP($C150,'f1'!$D$2:$J$1048576,COLUMN(Données_différentes_sur_!G150)-2,FALSE))</f>
        <v/>
      </c>
      <c r="H150" s="44" t="str">
        <f>IF($C150="","",VLOOKUP($C150,'f1'!$D$2:$J$1048576,COLUMN(Données_différentes_sur_!H150)-2,FALSE))</f>
        <v/>
      </c>
      <c r="I150" s="45" t="str">
        <f>IF($C150="","",VLOOKUP($C150,'f1'!$D$2:$J$1048576,COLUMN(Données_différentes_sur_!I150)-2,FALSE))</f>
        <v/>
      </c>
      <c r="J150" s="41" t="str">
        <f>IF(K150="","",VLOOKUP(K150,'f2'!$B$2:$I$1048576,8,FALSE))</f>
        <v/>
      </c>
      <c r="K150" s="43" t="str">
        <f t="shared" si="2"/>
        <v/>
      </c>
      <c r="L150" s="45" t="str">
        <f>IF($K150="","",VLOOKUP($K150,'f2'!$B$2:$I$1048576,COLUMN(Données_différentes_sur_!L150)-10,FALSE))</f>
        <v/>
      </c>
      <c r="M150" s="45" t="str">
        <f>IF($K150="","",VLOOKUP($K150,'f2'!$B$2:$I$1048576,COLUMN(Données_différentes_sur_!M150)-10,FALSE))</f>
        <v/>
      </c>
      <c r="N150" s="48" t="str">
        <f>IF($K150="","",VLOOKUP($K150,'f2'!$B$2:$I$1048576,COLUMN(Données_différentes_sur_!N150)-10,FALSE))</f>
        <v/>
      </c>
      <c r="O150" s="44" t="str">
        <f>IF($K150="","",VLOOKUP($K150,'f2'!$B$2:$I$1048576,COLUMN(Données_différentes_sur_!O150)-10,FALSE))</f>
        <v/>
      </c>
      <c r="P150" s="44" t="str">
        <f>IF($K150="","",VLOOKUP($K150,'f2'!$B$2:$I$1048576,COLUMN(Données_différentes_sur_!P150)-10,FALSE))</f>
        <v/>
      </c>
      <c r="Q150" s="46" t="str">
        <f>IF($K150="","",VLOOKUP($K150,'f2'!$B$2:$I$1048576,COLUMN(Données_différentes_sur_!Q150)-10,FALSE))</f>
        <v/>
      </c>
    </row>
    <row r="151" spans="1:17" x14ac:dyDescent="0.2">
      <c r="A151" s="42">
        <v>149</v>
      </c>
      <c r="B151" s="41" t="str">
        <f>IF(C151="","",VLOOKUP(A151,'f1'!$B$2:$D$1778,2,FALSE))</f>
        <v/>
      </c>
      <c r="C151" s="43" t="str">
        <f>IF(A151&lt;SUM('f1'!A150:A1926),VLOOKUP(A151,'f1'!$B$2:$D$1778,3,FALSE),"")</f>
        <v/>
      </c>
      <c r="D151" s="45" t="str">
        <f>IF($C151="","",VLOOKUP($C151,'f1'!$D$2:$J$1048576,COLUMN(Données_différentes_sur_!D151)-2,FALSE))</f>
        <v/>
      </c>
      <c r="E151" s="45" t="str">
        <f>IF($C151="","",VLOOKUP($C151,'f1'!$D$2:$J$1048576,COLUMN(Données_différentes_sur_!E151)-2,FALSE))</f>
        <v/>
      </c>
      <c r="F151" s="48" t="str">
        <f>IF($C151="","",VLOOKUP($C151,'f1'!$D$2:$J$1048576,COLUMN(Données_différentes_sur_!F151)-2,FALSE))</f>
        <v/>
      </c>
      <c r="G151" s="44" t="str">
        <f>IF($C151="","",VLOOKUP($C151,'f1'!$D$2:$J$1048576,COLUMN(Données_différentes_sur_!G151)-2,FALSE))</f>
        <v/>
      </c>
      <c r="H151" s="44" t="str">
        <f>IF($C151="","",VLOOKUP($C151,'f1'!$D$2:$J$1048576,COLUMN(Données_différentes_sur_!H151)-2,FALSE))</f>
        <v/>
      </c>
      <c r="I151" s="45" t="str">
        <f>IF($C151="","",VLOOKUP($C151,'f1'!$D$2:$J$1048576,COLUMN(Données_différentes_sur_!I151)-2,FALSE))</f>
        <v/>
      </c>
      <c r="J151" s="41" t="str">
        <f>IF(K151="","",VLOOKUP(K151,'f2'!$B$2:$I$1048576,8,FALSE))</f>
        <v/>
      </c>
      <c r="K151" s="43" t="str">
        <f t="shared" si="2"/>
        <v/>
      </c>
      <c r="L151" s="45" t="str">
        <f>IF($K151="","",VLOOKUP($K151,'f2'!$B$2:$I$1048576,COLUMN(Données_différentes_sur_!L151)-10,FALSE))</f>
        <v/>
      </c>
      <c r="M151" s="45" t="str">
        <f>IF($K151="","",VLOOKUP($K151,'f2'!$B$2:$I$1048576,COLUMN(Données_différentes_sur_!M151)-10,FALSE))</f>
        <v/>
      </c>
      <c r="N151" s="48" t="str">
        <f>IF($K151="","",VLOOKUP($K151,'f2'!$B$2:$I$1048576,COLUMN(Données_différentes_sur_!N151)-10,FALSE))</f>
        <v/>
      </c>
      <c r="O151" s="44" t="str">
        <f>IF($K151="","",VLOOKUP($K151,'f2'!$B$2:$I$1048576,COLUMN(Données_différentes_sur_!O151)-10,FALSE))</f>
        <v/>
      </c>
      <c r="P151" s="44" t="str">
        <f>IF($K151="","",VLOOKUP($K151,'f2'!$B$2:$I$1048576,COLUMN(Données_différentes_sur_!P151)-10,FALSE))</f>
        <v/>
      </c>
      <c r="Q151" s="46" t="str">
        <f>IF($K151="","",VLOOKUP($K151,'f2'!$B$2:$I$1048576,COLUMN(Données_différentes_sur_!Q151)-10,FALSE))</f>
        <v/>
      </c>
    </row>
    <row r="152" spans="1:17" x14ac:dyDescent="0.2">
      <c r="A152" s="42">
        <v>150</v>
      </c>
      <c r="B152" s="41" t="str">
        <f>IF(C152="","",VLOOKUP(A152,'f1'!$B$2:$D$1778,2,FALSE))</f>
        <v/>
      </c>
      <c r="C152" s="43" t="str">
        <f>IF(A152&lt;SUM('f1'!A151:A1927),VLOOKUP(A152,'f1'!$B$2:$D$1778,3,FALSE),"")</f>
        <v/>
      </c>
      <c r="D152" s="45" t="str">
        <f>IF($C152="","",VLOOKUP($C152,'f1'!$D$2:$J$1048576,COLUMN(Données_différentes_sur_!D152)-2,FALSE))</f>
        <v/>
      </c>
      <c r="E152" s="45" t="str">
        <f>IF($C152="","",VLOOKUP($C152,'f1'!$D$2:$J$1048576,COLUMN(Données_différentes_sur_!E152)-2,FALSE))</f>
        <v/>
      </c>
      <c r="F152" s="48" t="str">
        <f>IF($C152="","",VLOOKUP($C152,'f1'!$D$2:$J$1048576,COLUMN(Données_différentes_sur_!F152)-2,FALSE))</f>
        <v/>
      </c>
      <c r="G152" s="44" t="str">
        <f>IF($C152="","",VLOOKUP($C152,'f1'!$D$2:$J$1048576,COLUMN(Données_différentes_sur_!G152)-2,FALSE))</f>
        <v/>
      </c>
      <c r="H152" s="44" t="str">
        <f>IF($C152="","",VLOOKUP($C152,'f1'!$D$2:$J$1048576,COLUMN(Données_différentes_sur_!H152)-2,FALSE))</f>
        <v/>
      </c>
      <c r="I152" s="45" t="str">
        <f>IF($C152="","",VLOOKUP($C152,'f1'!$D$2:$J$1048576,COLUMN(Données_différentes_sur_!I152)-2,FALSE))</f>
        <v/>
      </c>
      <c r="J152" s="41" t="str">
        <f>IF(K152="","",VLOOKUP(K152,'f2'!$B$2:$I$1048576,8,FALSE))</f>
        <v/>
      </c>
      <c r="K152" s="43" t="str">
        <f t="shared" si="2"/>
        <v/>
      </c>
      <c r="L152" s="45" t="str">
        <f>IF($K152="","",VLOOKUP($K152,'f2'!$B$2:$I$1048576,COLUMN(Données_différentes_sur_!L152)-10,FALSE))</f>
        <v/>
      </c>
      <c r="M152" s="45" t="str">
        <f>IF($K152="","",VLOOKUP($K152,'f2'!$B$2:$I$1048576,COLUMN(Données_différentes_sur_!M152)-10,FALSE))</f>
        <v/>
      </c>
      <c r="N152" s="48" t="str">
        <f>IF($K152="","",VLOOKUP($K152,'f2'!$B$2:$I$1048576,COLUMN(Données_différentes_sur_!N152)-10,FALSE))</f>
        <v/>
      </c>
      <c r="O152" s="44" t="str">
        <f>IF($K152="","",VLOOKUP($K152,'f2'!$B$2:$I$1048576,COLUMN(Données_différentes_sur_!O152)-10,FALSE))</f>
        <v/>
      </c>
      <c r="P152" s="44" t="str">
        <f>IF($K152="","",VLOOKUP($K152,'f2'!$B$2:$I$1048576,COLUMN(Données_différentes_sur_!P152)-10,FALSE))</f>
        <v/>
      </c>
      <c r="Q152" s="46" t="str">
        <f>IF($K152="","",VLOOKUP($K152,'f2'!$B$2:$I$1048576,COLUMN(Données_différentes_sur_!Q152)-10,FALSE))</f>
        <v/>
      </c>
    </row>
    <row r="153" spans="1:17" x14ac:dyDescent="0.2">
      <c r="A153" s="42">
        <v>151</v>
      </c>
      <c r="B153" s="41" t="str">
        <f>IF(C153="","",VLOOKUP(A153,'f1'!$B$2:$D$1778,2,FALSE))</f>
        <v/>
      </c>
      <c r="C153" s="43" t="str">
        <f>IF(A153&lt;SUM('f1'!A152:A1928),VLOOKUP(A153,'f1'!$B$2:$D$1778,3,FALSE),"")</f>
        <v/>
      </c>
      <c r="D153" s="45" t="str">
        <f>IF($C153="","",VLOOKUP($C153,'f1'!$D$2:$J$1048576,COLUMN(Données_différentes_sur_!D153)-2,FALSE))</f>
        <v/>
      </c>
      <c r="E153" s="45" t="str">
        <f>IF($C153="","",VLOOKUP($C153,'f1'!$D$2:$J$1048576,COLUMN(Données_différentes_sur_!E153)-2,FALSE))</f>
        <v/>
      </c>
      <c r="F153" s="48" t="str">
        <f>IF($C153="","",VLOOKUP($C153,'f1'!$D$2:$J$1048576,COLUMN(Données_différentes_sur_!F153)-2,FALSE))</f>
        <v/>
      </c>
      <c r="G153" s="44" t="str">
        <f>IF($C153="","",VLOOKUP($C153,'f1'!$D$2:$J$1048576,COLUMN(Données_différentes_sur_!G153)-2,FALSE))</f>
        <v/>
      </c>
      <c r="H153" s="44" t="str">
        <f>IF($C153="","",VLOOKUP($C153,'f1'!$D$2:$J$1048576,COLUMN(Données_différentes_sur_!H153)-2,FALSE))</f>
        <v/>
      </c>
      <c r="I153" s="45" t="str">
        <f>IF($C153="","",VLOOKUP($C153,'f1'!$D$2:$J$1048576,COLUMN(Données_différentes_sur_!I153)-2,FALSE))</f>
        <v/>
      </c>
      <c r="J153" s="41" t="str">
        <f>IF(K153="","",VLOOKUP(K153,'f2'!$B$2:$I$1048576,8,FALSE))</f>
        <v/>
      </c>
      <c r="K153" s="43" t="str">
        <f t="shared" si="2"/>
        <v/>
      </c>
      <c r="L153" s="45" t="str">
        <f>IF($K153="","",VLOOKUP($K153,'f2'!$B$2:$I$1048576,COLUMN(Données_différentes_sur_!L153)-10,FALSE))</f>
        <v/>
      </c>
      <c r="M153" s="45" t="str">
        <f>IF($K153="","",VLOOKUP($K153,'f2'!$B$2:$I$1048576,COLUMN(Données_différentes_sur_!M153)-10,FALSE))</f>
        <v/>
      </c>
      <c r="N153" s="48" t="str">
        <f>IF($K153="","",VLOOKUP($K153,'f2'!$B$2:$I$1048576,COLUMN(Données_différentes_sur_!N153)-10,FALSE))</f>
        <v/>
      </c>
      <c r="O153" s="44" t="str">
        <f>IF($K153="","",VLOOKUP($K153,'f2'!$B$2:$I$1048576,COLUMN(Données_différentes_sur_!O153)-10,FALSE))</f>
        <v/>
      </c>
      <c r="P153" s="44" t="str">
        <f>IF($K153="","",VLOOKUP($K153,'f2'!$B$2:$I$1048576,COLUMN(Données_différentes_sur_!P153)-10,FALSE))</f>
        <v/>
      </c>
      <c r="Q153" s="46" t="str">
        <f>IF($K153="","",VLOOKUP($K153,'f2'!$B$2:$I$1048576,COLUMN(Données_différentes_sur_!Q153)-10,FALSE))</f>
        <v/>
      </c>
    </row>
    <row r="154" spans="1:17" x14ac:dyDescent="0.2">
      <c r="A154" s="42">
        <v>152</v>
      </c>
      <c r="B154" s="41" t="str">
        <f>IF(C154="","",VLOOKUP(A154,'f1'!$B$2:$D$1778,2,FALSE))</f>
        <v/>
      </c>
      <c r="C154" s="43" t="str">
        <f>IF(A154&lt;SUM('f1'!A153:A1929),VLOOKUP(A154,'f1'!$B$2:$D$1778,3,FALSE),"")</f>
        <v/>
      </c>
      <c r="D154" s="45" t="str">
        <f>IF($C154="","",VLOOKUP($C154,'f1'!$D$2:$J$1048576,COLUMN(Données_différentes_sur_!D154)-2,FALSE))</f>
        <v/>
      </c>
      <c r="E154" s="45" t="str">
        <f>IF($C154="","",VLOOKUP($C154,'f1'!$D$2:$J$1048576,COLUMN(Données_différentes_sur_!E154)-2,FALSE))</f>
        <v/>
      </c>
      <c r="F154" s="48" t="str">
        <f>IF($C154="","",VLOOKUP($C154,'f1'!$D$2:$J$1048576,COLUMN(Données_différentes_sur_!F154)-2,FALSE))</f>
        <v/>
      </c>
      <c r="G154" s="44" t="str">
        <f>IF($C154="","",VLOOKUP($C154,'f1'!$D$2:$J$1048576,COLUMN(Données_différentes_sur_!G154)-2,FALSE))</f>
        <v/>
      </c>
      <c r="H154" s="44" t="str">
        <f>IF($C154="","",VLOOKUP($C154,'f1'!$D$2:$J$1048576,COLUMN(Données_différentes_sur_!H154)-2,FALSE))</f>
        <v/>
      </c>
      <c r="I154" s="45" t="str">
        <f>IF($C154="","",VLOOKUP($C154,'f1'!$D$2:$J$1048576,COLUMN(Données_différentes_sur_!I154)-2,FALSE))</f>
        <v/>
      </c>
      <c r="J154" s="41" t="str">
        <f>IF(K154="","",VLOOKUP(K154,'f2'!$B$2:$I$1048576,8,FALSE))</f>
        <v/>
      </c>
      <c r="K154" s="43" t="str">
        <f t="shared" si="2"/>
        <v/>
      </c>
      <c r="L154" s="45" t="str">
        <f>IF($K154="","",VLOOKUP($K154,'f2'!$B$2:$I$1048576,COLUMN(Données_différentes_sur_!L154)-10,FALSE))</f>
        <v/>
      </c>
      <c r="M154" s="45" t="str">
        <f>IF($K154="","",VLOOKUP($K154,'f2'!$B$2:$I$1048576,COLUMN(Données_différentes_sur_!M154)-10,FALSE))</f>
        <v/>
      </c>
      <c r="N154" s="48" t="str">
        <f>IF($K154="","",VLOOKUP($K154,'f2'!$B$2:$I$1048576,COLUMN(Données_différentes_sur_!N154)-10,FALSE))</f>
        <v/>
      </c>
      <c r="O154" s="44" t="str">
        <f>IF($K154="","",VLOOKUP($K154,'f2'!$B$2:$I$1048576,COLUMN(Données_différentes_sur_!O154)-10,FALSE))</f>
        <v/>
      </c>
      <c r="P154" s="44" t="str">
        <f>IF($K154="","",VLOOKUP($K154,'f2'!$B$2:$I$1048576,COLUMN(Données_différentes_sur_!P154)-10,FALSE))</f>
        <v/>
      </c>
      <c r="Q154" s="46" t="str">
        <f>IF($K154="","",VLOOKUP($K154,'f2'!$B$2:$I$1048576,COLUMN(Données_différentes_sur_!Q154)-10,FALSE))</f>
        <v/>
      </c>
    </row>
    <row r="155" spans="1:17" x14ac:dyDescent="0.2">
      <c r="A155" s="42">
        <v>153</v>
      </c>
      <c r="B155" s="41" t="str">
        <f>IF(C155="","",VLOOKUP(A155,'f1'!$B$2:$D$1778,2,FALSE))</f>
        <v/>
      </c>
      <c r="C155" s="43" t="str">
        <f>IF(A155&lt;SUM('f1'!A154:A1930),VLOOKUP(A155,'f1'!$B$2:$D$1778,3,FALSE),"")</f>
        <v/>
      </c>
      <c r="D155" s="45" t="str">
        <f>IF($C155="","",VLOOKUP($C155,'f1'!$D$2:$J$1048576,COLUMN(Données_différentes_sur_!D155)-2,FALSE))</f>
        <v/>
      </c>
      <c r="E155" s="45" t="str">
        <f>IF($C155="","",VLOOKUP($C155,'f1'!$D$2:$J$1048576,COLUMN(Données_différentes_sur_!E155)-2,FALSE))</f>
        <v/>
      </c>
      <c r="F155" s="48" t="str">
        <f>IF($C155="","",VLOOKUP($C155,'f1'!$D$2:$J$1048576,COLUMN(Données_différentes_sur_!F155)-2,FALSE))</f>
        <v/>
      </c>
      <c r="G155" s="44" t="str">
        <f>IF($C155="","",VLOOKUP($C155,'f1'!$D$2:$J$1048576,COLUMN(Données_différentes_sur_!G155)-2,FALSE))</f>
        <v/>
      </c>
      <c r="H155" s="44" t="str">
        <f>IF($C155="","",VLOOKUP($C155,'f1'!$D$2:$J$1048576,COLUMN(Données_différentes_sur_!H155)-2,FALSE))</f>
        <v/>
      </c>
      <c r="I155" s="45" t="str">
        <f>IF($C155="","",VLOOKUP($C155,'f1'!$D$2:$J$1048576,COLUMN(Données_différentes_sur_!I155)-2,FALSE))</f>
        <v/>
      </c>
      <c r="J155" s="41" t="str">
        <f>IF(K155="","",VLOOKUP(K155,'f2'!$B$2:$I$1048576,8,FALSE))</f>
        <v/>
      </c>
      <c r="K155" s="43" t="str">
        <f t="shared" si="2"/>
        <v/>
      </c>
      <c r="L155" s="45" t="str">
        <f>IF($K155="","",VLOOKUP($K155,'f2'!$B$2:$I$1048576,COLUMN(Données_différentes_sur_!L155)-10,FALSE))</f>
        <v/>
      </c>
      <c r="M155" s="45" t="str">
        <f>IF($K155="","",VLOOKUP($K155,'f2'!$B$2:$I$1048576,COLUMN(Données_différentes_sur_!M155)-10,FALSE))</f>
        <v/>
      </c>
      <c r="N155" s="48" t="str">
        <f>IF($K155="","",VLOOKUP($K155,'f2'!$B$2:$I$1048576,COLUMN(Données_différentes_sur_!N155)-10,FALSE))</f>
        <v/>
      </c>
      <c r="O155" s="44" t="str">
        <f>IF($K155="","",VLOOKUP($K155,'f2'!$B$2:$I$1048576,COLUMN(Données_différentes_sur_!O155)-10,FALSE))</f>
        <v/>
      </c>
      <c r="P155" s="44" t="str">
        <f>IF($K155="","",VLOOKUP($K155,'f2'!$B$2:$I$1048576,COLUMN(Données_différentes_sur_!P155)-10,FALSE))</f>
        <v/>
      </c>
      <c r="Q155" s="46" t="str">
        <f>IF($K155="","",VLOOKUP($K155,'f2'!$B$2:$I$1048576,COLUMN(Données_différentes_sur_!Q155)-10,FALSE))</f>
        <v/>
      </c>
    </row>
    <row r="156" spans="1:17" x14ac:dyDescent="0.2">
      <c r="A156" s="42">
        <v>154</v>
      </c>
      <c r="B156" s="41" t="str">
        <f>IF(C156="","",VLOOKUP(A156,'f1'!$B$2:$D$1778,2,FALSE))</f>
        <v/>
      </c>
      <c r="C156" s="43" t="str">
        <f>IF(A156&lt;SUM('f1'!A155:A1931),VLOOKUP(A156,'f1'!$B$2:$D$1778,3,FALSE),"")</f>
        <v/>
      </c>
      <c r="D156" s="45" t="str">
        <f>IF($C156="","",VLOOKUP($C156,'f1'!$D$2:$J$1048576,COLUMN(Données_différentes_sur_!D156)-2,FALSE))</f>
        <v/>
      </c>
      <c r="E156" s="45" t="str">
        <f>IF($C156="","",VLOOKUP($C156,'f1'!$D$2:$J$1048576,COLUMN(Données_différentes_sur_!E156)-2,FALSE))</f>
        <v/>
      </c>
      <c r="F156" s="48" t="str">
        <f>IF($C156="","",VLOOKUP($C156,'f1'!$D$2:$J$1048576,COLUMN(Données_différentes_sur_!F156)-2,FALSE))</f>
        <v/>
      </c>
      <c r="G156" s="44" t="str">
        <f>IF($C156="","",VLOOKUP($C156,'f1'!$D$2:$J$1048576,COLUMN(Données_différentes_sur_!G156)-2,FALSE))</f>
        <v/>
      </c>
      <c r="H156" s="44" t="str">
        <f>IF($C156="","",VLOOKUP($C156,'f1'!$D$2:$J$1048576,COLUMN(Données_différentes_sur_!H156)-2,FALSE))</f>
        <v/>
      </c>
      <c r="I156" s="45" t="str">
        <f>IF($C156="","",VLOOKUP($C156,'f1'!$D$2:$J$1048576,COLUMN(Données_différentes_sur_!I156)-2,FALSE))</f>
        <v/>
      </c>
      <c r="J156" s="41" t="str">
        <f>IF(K156="","",VLOOKUP(K156,'f2'!$B$2:$I$1048576,8,FALSE))</f>
        <v/>
      </c>
      <c r="K156" s="43" t="str">
        <f t="shared" si="2"/>
        <v/>
      </c>
      <c r="L156" s="45" t="str">
        <f>IF($K156="","",VLOOKUP($K156,'f2'!$B$2:$I$1048576,COLUMN(Données_différentes_sur_!L156)-10,FALSE))</f>
        <v/>
      </c>
      <c r="M156" s="45" t="str">
        <f>IF($K156="","",VLOOKUP($K156,'f2'!$B$2:$I$1048576,COLUMN(Données_différentes_sur_!M156)-10,FALSE))</f>
        <v/>
      </c>
      <c r="N156" s="48" t="str">
        <f>IF($K156="","",VLOOKUP($K156,'f2'!$B$2:$I$1048576,COLUMN(Données_différentes_sur_!N156)-10,FALSE))</f>
        <v/>
      </c>
      <c r="O156" s="44" t="str">
        <f>IF($K156="","",VLOOKUP($K156,'f2'!$B$2:$I$1048576,COLUMN(Données_différentes_sur_!O156)-10,FALSE))</f>
        <v/>
      </c>
      <c r="P156" s="44" t="str">
        <f>IF($K156="","",VLOOKUP($K156,'f2'!$B$2:$I$1048576,COLUMN(Données_différentes_sur_!P156)-10,FALSE))</f>
        <v/>
      </c>
      <c r="Q156" s="46" t="str">
        <f>IF($K156="","",VLOOKUP($K156,'f2'!$B$2:$I$1048576,COLUMN(Données_différentes_sur_!Q156)-10,FALSE))</f>
        <v/>
      </c>
    </row>
    <row r="157" spans="1:17" x14ac:dyDescent="0.2">
      <c r="A157" s="42">
        <v>155</v>
      </c>
      <c r="B157" s="41" t="str">
        <f>IF(C157="","",VLOOKUP(A157,'f1'!$B$2:$D$1778,2,FALSE))</f>
        <v/>
      </c>
      <c r="C157" s="43" t="str">
        <f>IF(A157&lt;SUM('f1'!A156:A1932),VLOOKUP(A157,'f1'!$B$2:$D$1778,3,FALSE),"")</f>
        <v/>
      </c>
      <c r="D157" s="45" t="str">
        <f>IF($C157="","",VLOOKUP($C157,'f1'!$D$2:$J$1048576,COLUMN(Données_différentes_sur_!D157)-2,FALSE))</f>
        <v/>
      </c>
      <c r="E157" s="45" t="str">
        <f>IF($C157="","",VLOOKUP($C157,'f1'!$D$2:$J$1048576,COLUMN(Données_différentes_sur_!E157)-2,FALSE))</f>
        <v/>
      </c>
      <c r="F157" s="48" t="str">
        <f>IF($C157="","",VLOOKUP($C157,'f1'!$D$2:$J$1048576,COLUMN(Données_différentes_sur_!F157)-2,FALSE))</f>
        <v/>
      </c>
      <c r="G157" s="44" t="str">
        <f>IF($C157="","",VLOOKUP($C157,'f1'!$D$2:$J$1048576,COLUMN(Données_différentes_sur_!G157)-2,FALSE))</f>
        <v/>
      </c>
      <c r="H157" s="44" t="str">
        <f>IF($C157="","",VLOOKUP($C157,'f1'!$D$2:$J$1048576,COLUMN(Données_différentes_sur_!H157)-2,FALSE))</f>
        <v/>
      </c>
      <c r="I157" s="45" t="str">
        <f>IF($C157="","",VLOOKUP($C157,'f1'!$D$2:$J$1048576,COLUMN(Données_différentes_sur_!I157)-2,FALSE))</f>
        <v/>
      </c>
      <c r="J157" s="41" t="str">
        <f>IF(K157="","",VLOOKUP(K157,'f2'!$B$2:$I$1048576,8,FALSE))</f>
        <v/>
      </c>
      <c r="K157" s="43" t="str">
        <f t="shared" si="2"/>
        <v/>
      </c>
      <c r="L157" s="45" t="str">
        <f>IF($K157="","",VLOOKUP($K157,'f2'!$B$2:$I$1048576,COLUMN(Données_différentes_sur_!L157)-10,FALSE))</f>
        <v/>
      </c>
      <c r="M157" s="45" t="str">
        <f>IF($K157="","",VLOOKUP($K157,'f2'!$B$2:$I$1048576,COLUMN(Données_différentes_sur_!M157)-10,FALSE))</f>
        <v/>
      </c>
      <c r="N157" s="48" t="str">
        <f>IF($K157="","",VLOOKUP($K157,'f2'!$B$2:$I$1048576,COLUMN(Données_différentes_sur_!N157)-10,FALSE))</f>
        <v/>
      </c>
      <c r="O157" s="44" t="str">
        <f>IF($K157="","",VLOOKUP($K157,'f2'!$B$2:$I$1048576,COLUMN(Données_différentes_sur_!O157)-10,FALSE))</f>
        <v/>
      </c>
      <c r="P157" s="44" t="str">
        <f>IF($K157="","",VLOOKUP($K157,'f2'!$B$2:$I$1048576,COLUMN(Données_différentes_sur_!P157)-10,FALSE))</f>
        <v/>
      </c>
      <c r="Q157" s="46" t="str">
        <f>IF($K157="","",VLOOKUP($K157,'f2'!$B$2:$I$1048576,COLUMN(Données_différentes_sur_!Q157)-10,FALSE))</f>
        <v/>
      </c>
    </row>
    <row r="158" spans="1:17" x14ac:dyDescent="0.2">
      <c r="A158" s="42">
        <v>156</v>
      </c>
      <c r="B158" s="41" t="str">
        <f>IF(C158="","",VLOOKUP(A158,'f1'!$B$2:$D$1778,2,FALSE))</f>
        <v/>
      </c>
      <c r="C158" s="43" t="str">
        <f>IF(A158&lt;SUM('f1'!A157:A1933),VLOOKUP(A158,'f1'!$B$2:$D$1778,3,FALSE),"")</f>
        <v/>
      </c>
      <c r="D158" s="45" t="str">
        <f>IF($C158="","",VLOOKUP($C158,'f1'!$D$2:$J$1048576,COLUMN(Données_différentes_sur_!D158)-2,FALSE))</f>
        <v/>
      </c>
      <c r="E158" s="45" t="str">
        <f>IF($C158="","",VLOOKUP($C158,'f1'!$D$2:$J$1048576,COLUMN(Données_différentes_sur_!E158)-2,FALSE))</f>
        <v/>
      </c>
      <c r="F158" s="48" t="str">
        <f>IF($C158="","",VLOOKUP($C158,'f1'!$D$2:$J$1048576,COLUMN(Données_différentes_sur_!F158)-2,FALSE))</f>
        <v/>
      </c>
      <c r="G158" s="44" t="str">
        <f>IF($C158="","",VLOOKUP($C158,'f1'!$D$2:$J$1048576,COLUMN(Données_différentes_sur_!G158)-2,FALSE))</f>
        <v/>
      </c>
      <c r="H158" s="44" t="str">
        <f>IF($C158="","",VLOOKUP($C158,'f1'!$D$2:$J$1048576,COLUMN(Données_différentes_sur_!H158)-2,FALSE))</f>
        <v/>
      </c>
      <c r="I158" s="45" t="str">
        <f>IF($C158="","",VLOOKUP($C158,'f1'!$D$2:$J$1048576,COLUMN(Données_différentes_sur_!I158)-2,FALSE))</f>
        <v/>
      </c>
      <c r="J158" s="41" t="str">
        <f>IF(K158="","",VLOOKUP(K158,'f2'!$B$2:$I$1048576,8,FALSE))</f>
        <v/>
      </c>
      <c r="K158" s="43" t="str">
        <f t="shared" si="2"/>
        <v/>
      </c>
      <c r="L158" s="45" t="str">
        <f>IF($K158="","",VLOOKUP($K158,'f2'!$B$2:$I$1048576,COLUMN(Données_différentes_sur_!L158)-10,FALSE))</f>
        <v/>
      </c>
      <c r="M158" s="45" t="str">
        <f>IF($K158="","",VLOOKUP($K158,'f2'!$B$2:$I$1048576,COLUMN(Données_différentes_sur_!M158)-10,FALSE))</f>
        <v/>
      </c>
      <c r="N158" s="48" t="str">
        <f>IF($K158="","",VLOOKUP($K158,'f2'!$B$2:$I$1048576,COLUMN(Données_différentes_sur_!N158)-10,FALSE))</f>
        <v/>
      </c>
      <c r="O158" s="44" t="str">
        <f>IF($K158="","",VLOOKUP($K158,'f2'!$B$2:$I$1048576,COLUMN(Données_différentes_sur_!O158)-10,FALSE))</f>
        <v/>
      </c>
      <c r="P158" s="44" t="str">
        <f>IF($K158="","",VLOOKUP($K158,'f2'!$B$2:$I$1048576,COLUMN(Données_différentes_sur_!P158)-10,FALSE))</f>
        <v/>
      </c>
      <c r="Q158" s="46" t="str">
        <f>IF($K158="","",VLOOKUP($K158,'f2'!$B$2:$I$1048576,COLUMN(Données_différentes_sur_!Q158)-10,FALSE))</f>
        <v/>
      </c>
    </row>
    <row r="159" spans="1:17" x14ac:dyDescent="0.2">
      <c r="A159" s="42">
        <v>157</v>
      </c>
      <c r="B159" s="41" t="str">
        <f>IF(C159="","",VLOOKUP(A159,'f1'!$B$2:$D$1778,2,FALSE))</f>
        <v/>
      </c>
      <c r="C159" s="43" t="str">
        <f>IF(A159&lt;SUM('f1'!A158:A1934),VLOOKUP(A159,'f1'!$B$2:$D$1778,3,FALSE),"")</f>
        <v/>
      </c>
      <c r="D159" s="45" t="str">
        <f>IF($C159="","",VLOOKUP($C159,'f1'!$D$2:$J$1048576,COLUMN(Données_différentes_sur_!D159)-2,FALSE))</f>
        <v/>
      </c>
      <c r="E159" s="45" t="str">
        <f>IF($C159="","",VLOOKUP($C159,'f1'!$D$2:$J$1048576,COLUMN(Données_différentes_sur_!E159)-2,FALSE))</f>
        <v/>
      </c>
      <c r="F159" s="48" t="str">
        <f>IF($C159="","",VLOOKUP($C159,'f1'!$D$2:$J$1048576,COLUMN(Données_différentes_sur_!F159)-2,FALSE))</f>
        <v/>
      </c>
      <c r="G159" s="44" t="str">
        <f>IF($C159="","",VLOOKUP($C159,'f1'!$D$2:$J$1048576,COLUMN(Données_différentes_sur_!G159)-2,FALSE))</f>
        <v/>
      </c>
      <c r="H159" s="44" t="str">
        <f>IF($C159="","",VLOOKUP($C159,'f1'!$D$2:$J$1048576,COLUMN(Données_différentes_sur_!H159)-2,FALSE))</f>
        <v/>
      </c>
      <c r="I159" s="45" t="str">
        <f>IF($C159="","",VLOOKUP($C159,'f1'!$D$2:$J$1048576,COLUMN(Données_différentes_sur_!I159)-2,FALSE))</f>
        <v/>
      </c>
      <c r="J159" s="41" t="str">
        <f>IF(K159="","",VLOOKUP(K159,'f2'!$B$2:$I$1048576,8,FALSE))</f>
        <v/>
      </c>
      <c r="K159" s="43" t="str">
        <f t="shared" si="2"/>
        <v/>
      </c>
      <c r="L159" s="45" t="str">
        <f>IF($K159="","",VLOOKUP($K159,'f2'!$B$2:$I$1048576,COLUMN(Données_différentes_sur_!L159)-10,FALSE))</f>
        <v/>
      </c>
      <c r="M159" s="45" t="str">
        <f>IF($K159="","",VLOOKUP($K159,'f2'!$B$2:$I$1048576,COLUMN(Données_différentes_sur_!M159)-10,FALSE))</f>
        <v/>
      </c>
      <c r="N159" s="48" t="str">
        <f>IF($K159="","",VLOOKUP($K159,'f2'!$B$2:$I$1048576,COLUMN(Données_différentes_sur_!N159)-10,FALSE))</f>
        <v/>
      </c>
      <c r="O159" s="44" t="str">
        <f>IF($K159="","",VLOOKUP($K159,'f2'!$B$2:$I$1048576,COLUMN(Données_différentes_sur_!O159)-10,FALSE))</f>
        <v/>
      </c>
      <c r="P159" s="44" t="str">
        <f>IF($K159="","",VLOOKUP($K159,'f2'!$B$2:$I$1048576,COLUMN(Données_différentes_sur_!P159)-10,FALSE))</f>
        <v/>
      </c>
      <c r="Q159" s="46" t="str">
        <f>IF($K159="","",VLOOKUP($K159,'f2'!$B$2:$I$1048576,COLUMN(Données_différentes_sur_!Q159)-10,FALSE))</f>
        <v/>
      </c>
    </row>
    <row r="160" spans="1:17" x14ac:dyDescent="0.2">
      <c r="A160" s="42">
        <v>158</v>
      </c>
      <c r="B160" s="41" t="str">
        <f>IF(C160="","",VLOOKUP(A160,'f1'!$B$2:$D$1778,2,FALSE))</f>
        <v/>
      </c>
      <c r="C160" s="43" t="str">
        <f>IF(A160&lt;SUM('f1'!A159:A1935),VLOOKUP(A160,'f1'!$B$2:$D$1778,3,FALSE),"")</f>
        <v/>
      </c>
      <c r="D160" s="45" t="str">
        <f>IF($C160="","",VLOOKUP($C160,'f1'!$D$2:$J$1048576,COLUMN(Données_différentes_sur_!D160)-2,FALSE))</f>
        <v/>
      </c>
      <c r="E160" s="45" t="str">
        <f>IF($C160="","",VLOOKUP($C160,'f1'!$D$2:$J$1048576,COLUMN(Données_différentes_sur_!E160)-2,FALSE))</f>
        <v/>
      </c>
      <c r="F160" s="48" t="str">
        <f>IF($C160="","",VLOOKUP($C160,'f1'!$D$2:$J$1048576,COLUMN(Données_différentes_sur_!F160)-2,FALSE))</f>
        <v/>
      </c>
      <c r="G160" s="44" t="str">
        <f>IF($C160="","",VLOOKUP($C160,'f1'!$D$2:$J$1048576,COLUMN(Données_différentes_sur_!G160)-2,FALSE))</f>
        <v/>
      </c>
      <c r="H160" s="44" t="str">
        <f>IF($C160="","",VLOOKUP($C160,'f1'!$D$2:$J$1048576,COLUMN(Données_différentes_sur_!H160)-2,FALSE))</f>
        <v/>
      </c>
      <c r="I160" s="45" t="str">
        <f>IF($C160="","",VLOOKUP($C160,'f1'!$D$2:$J$1048576,COLUMN(Données_différentes_sur_!I160)-2,FALSE))</f>
        <v/>
      </c>
      <c r="J160" s="41" t="str">
        <f>IF(K160="","",VLOOKUP(K160,'f2'!$B$2:$I$1048576,8,FALSE))</f>
        <v/>
      </c>
      <c r="K160" s="43" t="str">
        <f t="shared" si="2"/>
        <v/>
      </c>
      <c r="L160" s="45" t="str">
        <f>IF($K160="","",VLOOKUP($K160,'f2'!$B$2:$I$1048576,COLUMN(Données_différentes_sur_!L160)-10,FALSE))</f>
        <v/>
      </c>
      <c r="M160" s="45" t="str">
        <f>IF($K160="","",VLOOKUP($K160,'f2'!$B$2:$I$1048576,COLUMN(Données_différentes_sur_!M160)-10,FALSE))</f>
        <v/>
      </c>
      <c r="N160" s="48" t="str">
        <f>IF($K160="","",VLOOKUP($K160,'f2'!$B$2:$I$1048576,COLUMN(Données_différentes_sur_!N160)-10,FALSE))</f>
        <v/>
      </c>
      <c r="O160" s="44" t="str">
        <f>IF($K160="","",VLOOKUP($K160,'f2'!$B$2:$I$1048576,COLUMN(Données_différentes_sur_!O160)-10,FALSE))</f>
        <v/>
      </c>
      <c r="P160" s="44" t="str">
        <f>IF($K160="","",VLOOKUP($K160,'f2'!$B$2:$I$1048576,COLUMN(Données_différentes_sur_!P160)-10,FALSE))</f>
        <v/>
      </c>
      <c r="Q160" s="46" t="str">
        <f>IF($K160="","",VLOOKUP($K160,'f2'!$B$2:$I$1048576,COLUMN(Données_différentes_sur_!Q160)-10,FALSE))</f>
        <v/>
      </c>
    </row>
    <row r="161" spans="1:17" x14ac:dyDescent="0.2">
      <c r="A161" s="42">
        <v>159</v>
      </c>
      <c r="B161" s="41" t="str">
        <f>IF(C161="","",VLOOKUP(A161,'f1'!$B$2:$D$1778,2,FALSE))</f>
        <v/>
      </c>
      <c r="C161" s="43" t="str">
        <f>IF(A161&lt;SUM('f1'!A160:A1936),VLOOKUP(A161,'f1'!$B$2:$D$1778,3,FALSE),"")</f>
        <v/>
      </c>
      <c r="D161" s="45" t="str">
        <f>IF($C161="","",VLOOKUP($C161,'f1'!$D$2:$J$1048576,COLUMN(Données_différentes_sur_!D161)-2,FALSE))</f>
        <v/>
      </c>
      <c r="E161" s="45" t="str">
        <f>IF($C161="","",VLOOKUP($C161,'f1'!$D$2:$J$1048576,COLUMN(Données_différentes_sur_!E161)-2,FALSE))</f>
        <v/>
      </c>
      <c r="F161" s="48" t="str">
        <f>IF($C161="","",VLOOKUP($C161,'f1'!$D$2:$J$1048576,COLUMN(Données_différentes_sur_!F161)-2,FALSE))</f>
        <v/>
      </c>
      <c r="G161" s="44" t="str">
        <f>IF($C161="","",VLOOKUP($C161,'f1'!$D$2:$J$1048576,COLUMN(Données_différentes_sur_!G161)-2,FALSE))</f>
        <v/>
      </c>
      <c r="H161" s="44" t="str">
        <f>IF($C161="","",VLOOKUP($C161,'f1'!$D$2:$J$1048576,COLUMN(Données_différentes_sur_!H161)-2,FALSE))</f>
        <v/>
      </c>
      <c r="I161" s="45" t="str">
        <f>IF($C161="","",VLOOKUP($C161,'f1'!$D$2:$J$1048576,COLUMN(Données_différentes_sur_!I161)-2,FALSE))</f>
        <v/>
      </c>
      <c r="J161" s="41" t="str">
        <f>IF(K161="","",VLOOKUP(K161,'f2'!$B$2:$I$1048576,8,FALSE))</f>
        <v/>
      </c>
      <c r="K161" s="43" t="str">
        <f t="shared" si="2"/>
        <v/>
      </c>
      <c r="L161" s="45" t="str">
        <f>IF($K161="","",VLOOKUP($K161,'f2'!$B$2:$I$1048576,COLUMN(Données_différentes_sur_!L161)-10,FALSE))</f>
        <v/>
      </c>
      <c r="M161" s="45" t="str">
        <f>IF($K161="","",VLOOKUP($K161,'f2'!$B$2:$I$1048576,COLUMN(Données_différentes_sur_!M161)-10,FALSE))</f>
        <v/>
      </c>
      <c r="N161" s="48" t="str">
        <f>IF($K161="","",VLOOKUP($K161,'f2'!$B$2:$I$1048576,COLUMN(Données_différentes_sur_!N161)-10,FALSE))</f>
        <v/>
      </c>
      <c r="O161" s="44" t="str">
        <f>IF($K161="","",VLOOKUP($K161,'f2'!$B$2:$I$1048576,COLUMN(Données_différentes_sur_!O161)-10,FALSE))</f>
        <v/>
      </c>
      <c r="P161" s="44" t="str">
        <f>IF($K161="","",VLOOKUP($K161,'f2'!$B$2:$I$1048576,COLUMN(Données_différentes_sur_!P161)-10,FALSE))</f>
        <v/>
      </c>
      <c r="Q161" s="46" t="str">
        <f>IF($K161="","",VLOOKUP($K161,'f2'!$B$2:$I$1048576,COLUMN(Données_différentes_sur_!Q161)-10,FALSE))</f>
        <v/>
      </c>
    </row>
    <row r="162" spans="1:17" x14ac:dyDescent="0.2">
      <c r="A162" s="42">
        <v>160</v>
      </c>
      <c r="B162" s="41" t="str">
        <f>IF(C162="","",VLOOKUP(A162,'f1'!$B$2:$D$1778,2,FALSE))</f>
        <v/>
      </c>
      <c r="C162" s="43" t="str">
        <f>IF(A162&lt;SUM('f1'!A161:A1937),VLOOKUP(A162,'f1'!$B$2:$D$1778,3,FALSE),"")</f>
        <v/>
      </c>
      <c r="D162" s="45" t="str">
        <f>IF($C162="","",VLOOKUP($C162,'f1'!$D$2:$J$1048576,COLUMN(Données_différentes_sur_!D162)-2,FALSE))</f>
        <v/>
      </c>
      <c r="E162" s="45" t="str">
        <f>IF($C162="","",VLOOKUP($C162,'f1'!$D$2:$J$1048576,COLUMN(Données_différentes_sur_!E162)-2,FALSE))</f>
        <v/>
      </c>
      <c r="F162" s="48" t="str">
        <f>IF($C162="","",VLOOKUP($C162,'f1'!$D$2:$J$1048576,COLUMN(Données_différentes_sur_!F162)-2,FALSE))</f>
        <v/>
      </c>
      <c r="G162" s="44" t="str">
        <f>IF($C162="","",VLOOKUP($C162,'f1'!$D$2:$J$1048576,COLUMN(Données_différentes_sur_!G162)-2,FALSE))</f>
        <v/>
      </c>
      <c r="H162" s="44" t="str">
        <f>IF($C162="","",VLOOKUP($C162,'f1'!$D$2:$J$1048576,COLUMN(Données_différentes_sur_!H162)-2,FALSE))</f>
        <v/>
      </c>
      <c r="I162" s="45" t="str">
        <f>IF($C162="","",VLOOKUP($C162,'f1'!$D$2:$J$1048576,COLUMN(Données_différentes_sur_!I162)-2,FALSE))</f>
        <v/>
      </c>
      <c r="J162" s="41" t="str">
        <f>IF(K162="","",VLOOKUP(K162,'f2'!$B$2:$I$1048576,8,FALSE))</f>
        <v/>
      </c>
      <c r="K162" s="43" t="str">
        <f t="shared" si="2"/>
        <v/>
      </c>
      <c r="L162" s="45" t="str">
        <f>IF($K162="","",VLOOKUP($K162,'f2'!$B$2:$I$1048576,COLUMN(Données_différentes_sur_!L162)-10,FALSE))</f>
        <v/>
      </c>
      <c r="M162" s="45" t="str">
        <f>IF($K162="","",VLOOKUP($K162,'f2'!$B$2:$I$1048576,COLUMN(Données_différentes_sur_!M162)-10,FALSE))</f>
        <v/>
      </c>
      <c r="N162" s="48" t="str">
        <f>IF($K162="","",VLOOKUP($K162,'f2'!$B$2:$I$1048576,COLUMN(Données_différentes_sur_!N162)-10,FALSE))</f>
        <v/>
      </c>
      <c r="O162" s="44" t="str">
        <f>IF($K162="","",VLOOKUP($K162,'f2'!$B$2:$I$1048576,COLUMN(Données_différentes_sur_!O162)-10,FALSE))</f>
        <v/>
      </c>
      <c r="P162" s="44" t="str">
        <f>IF($K162="","",VLOOKUP($K162,'f2'!$B$2:$I$1048576,COLUMN(Données_différentes_sur_!P162)-10,FALSE))</f>
        <v/>
      </c>
      <c r="Q162" s="46" t="str">
        <f>IF($K162="","",VLOOKUP($K162,'f2'!$B$2:$I$1048576,COLUMN(Données_différentes_sur_!Q162)-10,FALSE))</f>
        <v/>
      </c>
    </row>
    <row r="163" spans="1:17" x14ac:dyDescent="0.2">
      <c r="A163" s="42">
        <v>161</v>
      </c>
      <c r="B163" s="41" t="str">
        <f>IF(C163="","",VLOOKUP(A163,'f1'!$B$2:$D$1778,2,FALSE))</f>
        <v/>
      </c>
      <c r="C163" s="43" t="str">
        <f>IF(A163&lt;SUM('f1'!A162:A1938),VLOOKUP(A163,'f1'!$B$2:$D$1778,3,FALSE),"")</f>
        <v/>
      </c>
      <c r="D163" s="45" t="str">
        <f>IF($C163="","",VLOOKUP($C163,'f1'!$D$2:$J$1048576,COLUMN(Données_différentes_sur_!D163)-2,FALSE))</f>
        <v/>
      </c>
      <c r="E163" s="45" t="str">
        <f>IF($C163="","",VLOOKUP($C163,'f1'!$D$2:$J$1048576,COLUMN(Données_différentes_sur_!E163)-2,FALSE))</f>
        <v/>
      </c>
      <c r="F163" s="48" t="str">
        <f>IF($C163="","",VLOOKUP($C163,'f1'!$D$2:$J$1048576,COLUMN(Données_différentes_sur_!F163)-2,FALSE))</f>
        <v/>
      </c>
      <c r="G163" s="44" t="str">
        <f>IF($C163="","",VLOOKUP($C163,'f1'!$D$2:$J$1048576,COLUMN(Données_différentes_sur_!G163)-2,FALSE))</f>
        <v/>
      </c>
      <c r="H163" s="44" t="str">
        <f>IF($C163="","",VLOOKUP($C163,'f1'!$D$2:$J$1048576,COLUMN(Données_différentes_sur_!H163)-2,FALSE))</f>
        <v/>
      </c>
      <c r="I163" s="45" t="str">
        <f>IF($C163="","",VLOOKUP($C163,'f1'!$D$2:$J$1048576,COLUMN(Données_différentes_sur_!I163)-2,FALSE))</f>
        <v/>
      </c>
      <c r="J163" s="41" t="str">
        <f>IF(K163="","",VLOOKUP(K163,'f2'!$B$2:$I$1048576,8,FALSE))</f>
        <v/>
      </c>
      <c r="K163" s="43" t="str">
        <f t="shared" si="2"/>
        <v/>
      </c>
      <c r="L163" s="45" t="str">
        <f>IF($K163="","",VLOOKUP($K163,'f2'!$B$2:$I$1048576,COLUMN(Données_différentes_sur_!L163)-10,FALSE))</f>
        <v/>
      </c>
      <c r="M163" s="45" t="str">
        <f>IF($K163="","",VLOOKUP($K163,'f2'!$B$2:$I$1048576,COLUMN(Données_différentes_sur_!M163)-10,FALSE))</f>
        <v/>
      </c>
      <c r="N163" s="48" t="str">
        <f>IF($K163="","",VLOOKUP($K163,'f2'!$B$2:$I$1048576,COLUMN(Données_différentes_sur_!N163)-10,FALSE))</f>
        <v/>
      </c>
      <c r="O163" s="44" t="str">
        <f>IF($K163="","",VLOOKUP($K163,'f2'!$B$2:$I$1048576,COLUMN(Données_différentes_sur_!O163)-10,FALSE))</f>
        <v/>
      </c>
      <c r="P163" s="44" t="str">
        <f>IF($K163="","",VLOOKUP($K163,'f2'!$B$2:$I$1048576,COLUMN(Données_différentes_sur_!P163)-10,FALSE))</f>
        <v/>
      </c>
      <c r="Q163" s="46" t="str">
        <f>IF($K163="","",VLOOKUP($K163,'f2'!$B$2:$I$1048576,COLUMN(Données_différentes_sur_!Q163)-10,FALSE))</f>
        <v/>
      </c>
    </row>
    <row r="164" spans="1:17" x14ac:dyDescent="0.2">
      <c r="A164" s="42">
        <v>162</v>
      </c>
      <c r="B164" s="41" t="str">
        <f>IF(C164="","",VLOOKUP(A164,'f1'!$B$2:$D$1778,2,FALSE))</f>
        <v/>
      </c>
      <c r="C164" s="43" t="str">
        <f>IF(A164&lt;SUM('f1'!A163:A1939),VLOOKUP(A164,'f1'!$B$2:$D$1778,3,FALSE),"")</f>
        <v/>
      </c>
      <c r="D164" s="45" t="str">
        <f>IF($C164="","",VLOOKUP($C164,'f1'!$D$2:$J$1048576,COLUMN(Données_différentes_sur_!D164)-2,FALSE))</f>
        <v/>
      </c>
      <c r="E164" s="45" t="str">
        <f>IF($C164="","",VLOOKUP($C164,'f1'!$D$2:$J$1048576,COLUMN(Données_différentes_sur_!E164)-2,FALSE))</f>
        <v/>
      </c>
      <c r="F164" s="48" t="str">
        <f>IF($C164="","",VLOOKUP($C164,'f1'!$D$2:$J$1048576,COLUMN(Données_différentes_sur_!F164)-2,FALSE))</f>
        <v/>
      </c>
      <c r="G164" s="44" t="str">
        <f>IF($C164="","",VLOOKUP($C164,'f1'!$D$2:$J$1048576,COLUMN(Données_différentes_sur_!G164)-2,FALSE))</f>
        <v/>
      </c>
      <c r="H164" s="44" t="str">
        <f>IF($C164="","",VLOOKUP($C164,'f1'!$D$2:$J$1048576,COLUMN(Données_différentes_sur_!H164)-2,FALSE))</f>
        <v/>
      </c>
      <c r="I164" s="45" t="str">
        <f>IF($C164="","",VLOOKUP($C164,'f1'!$D$2:$J$1048576,COLUMN(Données_différentes_sur_!I164)-2,FALSE))</f>
        <v/>
      </c>
      <c r="J164" s="41" t="str">
        <f>IF(K164="","",VLOOKUP(K164,'f2'!$B$2:$I$1048576,8,FALSE))</f>
        <v/>
      </c>
      <c r="K164" s="43" t="str">
        <f t="shared" si="2"/>
        <v/>
      </c>
      <c r="L164" s="45" t="str">
        <f>IF($K164="","",VLOOKUP($K164,'f2'!$B$2:$I$1048576,COLUMN(Données_différentes_sur_!L164)-10,FALSE))</f>
        <v/>
      </c>
      <c r="M164" s="45" t="str">
        <f>IF($K164="","",VLOOKUP($K164,'f2'!$B$2:$I$1048576,COLUMN(Données_différentes_sur_!M164)-10,FALSE))</f>
        <v/>
      </c>
      <c r="N164" s="48" t="str">
        <f>IF($K164="","",VLOOKUP($K164,'f2'!$B$2:$I$1048576,COLUMN(Données_différentes_sur_!N164)-10,FALSE))</f>
        <v/>
      </c>
      <c r="O164" s="44" t="str">
        <f>IF($K164="","",VLOOKUP($K164,'f2'!$B$2:$I$1048576,COLUMN(Données_différentes_sur_!O164)-10,FALSE))</f>
        <v/>
      </c>
      <c r="P164" s="44" t="str">
        <f>IF($K164="","",VLOOKUP($K164,'f2'!$B$2:$I$1048576,COLUMN(Données_différentes_sur_!P164)-10,FALSE))</f>
        <v/>
      </c>
      <c r="Q164" s="46" t="str">
        <f>IF($K164="","",VLOOKUP($K164,'f2'!$B$2:$I$1048576,COLUMN(Données_différentes_sur_!Q164)-10,FALSE))</f>
        <v/>
      </c>
    </row>
    <row r="165" spans="1:17" x14ac:dyDescent="0.2">
      <c r="A165" s="42">
        <v>163</v>
      </c>
      <c r="B165" s="41" t="str">
        <f>IF(C165="","",VLOOKUP(A165,'f1'!$B$2:$D$1778,2,FALSE))</f>
        <v/>
      </c>
      <c r="C165" s="43" t="str">
        <f>IF(A165&lt;SUM('f1'!A164:A1940),VLOOKUP(A165,'f1'!$B$2:$D$1778,3,FALSE),"")</f>
        <v/>
      </c>
      <c r="D165" s="45" t="str">
        <f>IF($C165="","",VLOOKUP($C165,'f1'!$D$2:$J$1048576,COLUMN(Données_différentes_sur_!D165)-2,FALSE))</f>
        <v/>
      </c>
      <c r="E165" s="45" t="str">
        <f>IF($C165="","",VLOOKUP($C165,'f1'!$D$2:$J$1048576,COLUMN(Données_différentes_sur_!E165)-2,FALSE))</f>
        <v/>
      </c>
      <c r="F165" s="48" t="str">
        <f>IF($C165="","",VLOOKUP($C165,'f1'!$D$2:$J$1048576,COLUMN(Données_différentes_sur_!F165)-2,FALSE))</f>
        <v/>
      </c>
      <c r="G165" s="44" t="str">
        <f>IF($C165="","",VLOOKUP($C165,'f1'!$D$2:$J$1048576,COLUMN(Données_différentes_sur_!G165)-2,FALSE))</f>
        <v/>
      </c>
      <c r="H165" s="44" t="str">
        <f>IF($C165="","",VLOOKUP($C165,'f1'!$D$2:$J$1048576,COLUMN(Données_différentes_sur_!H165)-2,FALSE))</f>
        <v/>
      </c>
      <c r="I165" s="45" t="str">
        <f>IF($C165="","",VLOOKUP($C165,'f1'!$D$2:$J$1048576,COLUMN(Données_différentes_sur_!I165)-2,FALSE))</f>
        <v/>
      </c>
      <c r="J165" s="41" t="str">
        <f>IF(K165="","",VLOOKUP(K165,'f2'!$B$2:$I$1048576,8,FALSE))</f>
        <v/>
      </c>
      <c r="K165" s="43" t="str">
        <f t="shared" si="2"/>
        <v/>
      </c>
      <c r="L165" s="45" t="str">
        <f>IF($K165="","",VLOOKUP($K165,'f2'!$B$2:$I$1048576,COLUMN(Données_différentes_sur_!L165)-10,FALSE))</f>
        <v/>
      </c>
      <c r="M165" s="45" t="str">
        <f>IF($K165="","",VLOOKUP($K165,'f2'!$B$2:$I$1048576,COLUMN(Données_différentes_sur_!M165)-10,FALSE))</f>
        <v/>
      </c>
      <c r="N165" s="48" t="str">
        <f>IF($K165="","",VLOOKUP($K165,'f2'!$B$2:$I$1048576,COLUMN(Données_différentes_sur_!N165)-10,FALSE))</f>
        <v/>
      </c>
      <c r="O165" s="44" t="str">
        <f>IF($K165="","",VLOOKUP($K165,'f2'!$B$2:$I$1048576,COLUMN(Données_différentes_sur_!O165)-10,FALSE))</f>
        <v/>
      </c>
      <c r="P165" s="44" t="str">
        <f>IF($K165="","",VLOOKUP($K165,'f2'!$B$2:$I$1048576,COLUMN(Données_différentes_sur_!P165)-10,FALSE))</f>
        <v/>
      </c>
      <c r="Q165" s="46" t="str">
        <f>IF($K165="","",VLOOKUP($K165,'f2'!$B$2:$I$1048576,COLUMN(Données_différentes_sur_!Q165)-10,FALSE))</f>
        <v/>
      </c>
    </row>
    <row r="166" spans="1:17" x14ac:dyDescent="0.2">
      <c r="A166" s="42">
        <v>164</v>
      </c>
      <c r="B166" s="41" t="str">
        <f>IF(C166="","",VLOOKUP(A166,'f1'!$B$2:$D$1778,2,FALSE))</f>
        <v/>
      </c>
      <c r="C166" s="43" t="str">
        <f>IF(A166&lt;SUM('f1'!A165:A1941),VLOOKUP(A166,'f1'!$B$2:$D$1778,3,FALSE),"")</f>
        <v/>
      </c>
      <c r="D166" s="45" t="str">
        <f>IF($C166="","",VLOOKUP($C166,'f1'!$D$2:$J$1048576,COLUMN(Données_différentes_sur_!D166)-2,FALSE))</f>
        <v/>
      </c>
      <c r="E166" s="45" t="str">
        <f>IF($C166="","",VLOOKUP($C166,'f1'!$D$2:$J$1048576,COLUMN(Données_différentes_sur_!E166)-2,FALSE))</f>
        <v/>
      </c>
      <c r="F166" s="48" t="str">
        <f>IF($C166="","",VLOOKUP($C166,'f1'!$D$2:$J$1048576,COLUMN(Données_différentes_sur_!F166)-2,FALSE))</f>
        <v/>
      </c>
      <c r="G166" s="44" t="str">
        <f>IF($C166="","",VLOOKUP($C166,'f1'!$D$2:$J$1048576,COLUMN(Données_différentes_sur_!G166)-2,FALSE))</f>
        <v/>
      </c>
      <c r="H166" s="44" t="str">
        <f>IF($C166="","",VLOOKUP($C166,'f1'!$D$2:$J$1048576,COLUMN(Données_différentes_sur_!H166)-2,FALSE))</f>
        <v/>
      </c>
      <c r="I166" s="45" t="str">
        <f>IF($C166="","",VLOOKUP($C166,'f1'!$D$2:$J$1048576,COLUMN(Données_différentes_sur_!I166)-2,FALSE))</f>
        <v/>
      </c>
      <c r="J166" s="41" t="str">
        <f>IF(K166="","",VLOOKUP(K166,'f2'!$B$2:$I$1048576,8,FALSE))</f>
        <v/>
      </c>
      <c r="K166" s="43" t="str">
        <f t="shared" si="2"/>
        <v/>
      </c>
      <c r="L166" s="45" t="str">
        <f>IF($K166="","",VLOOKUP($K166,'f2'!$B$2:$I$1048576,COLUMN(Données_différentes_sur_!L166)-10,FALSE))</f>
        <v/>
      </c>
      <c r="M166" s="45" t="str">
        <f>IF($K166="","",VLOOKUP($K166,'f2'!$B$2:$I$1048576,COLUMN(Données_différentes_sur_!M166)-10,FALSE))</f>
        <v/>
      </c>
      <c r="N166" s="48" t="str">
        <f>IF($K166="","",VLOOKUP($K166,'f2'!$B$2:$I$1048576,COLUMN(Données_différentes_sur_!N166)-10,FALSE))</f>
        <v/>
      </c>
      <c r="O166" s="44" t="str">
        <f>IF($K166="","",VLOOKUP($K166,'f2'!$B$2:$I$1048576,COLUMN(Données_différentes_sur_!O166)-10,FALSE))</f>
        <v/>
      </c>
      <c r="P166" s="44" t="str">
        <f>IF($K166="","",VLOOKUP($K166,'f2'!$B$2:$I$1048576,COLUMN(Données_différentes_sur_!P166)-10,FALSE))</f>
        <v/>
      </c>
      <c r="Q166" s="46" t="str">
        <f>IF($K166="","",VLOOKUP($K166,'f2'!$B$2:$I$1048576,COLUMN(Données_différentes_sur_!Q166)-10,FALSE))</f>
        <v/>
      </c>
    </row>
    <row r="167" spans="1:17" x14ac:dyDescent="0.2">
      <c r="A167" s="42">
        <v>165</v>
      </c>
      <c r="B167" s="41" t="str">
        <f>IF(C167="","",VLOOKUP(A167,'f1'!$B$2:$D$1778,2,FALSE))</f>
        <v/>
      </c>
      <c r="C167" s="43" t="str">
        <f>IF(A167&lt;SUM('f1'!A166:A1942),VLOOKUP(A167,'f1'!$B$2:$D$1778,3,FALSE),"")</f>
        <v/>
      </c>
      <c r="D167" s="45" t="str">
        <f>IF($C167="","",VLOOKUP($C167,'f1'!$D$2:$J$1048576,COLUMN(Données_différentes_sur_!D167)-2,FALSE))</f>
        <v/>
      </c>
      <c r="E167" s="45" t="str">
        <f>IF($C167="","",VLOOKUP($C167,'f1'!$D$2:$J$1048576,COLUMN(Données_différentes_sur_!E167)-2,FALSE))</f>
        <v/>
      </c>
      <c r="F167" s="48" t="str">
        <f>IF($C167="","",VLOOKUP($C167,'f1'!$D$2:$J$1048576,COLUMN(Données_différentes_sur_!F167)-2,FALSE))</f>
        <v/>
      </c>
      <c r="G167" s="44" t="str">
        <f>IF($C167="","",VLOOKUP($C167,'f1'!$D$2:$J$1048576,COLUMN(Données_différentes_sur_!G167)-2,FALSE))</f>
        <v/>
      </c>
      <c r="H167" s="44" t="str">
        <f>IF($C167="","",VLOOKUP($C167,'f1'!$D$2:$J$1048576,COLUMN(Données_différentes_sur_!H167)-2,FALSE))</f>
        <v/>
      </c>
      <c r="I167" s="45" t="str">
        <f>IF($C167="","",VLOOKUP($C167,'f1'!$D$2:$J$1048576,COLUMN(Données_différentes_sur_!I167)-2,FALSE))</f>
        <v/>
      </c>
      <c r="J167" s="41" t="str">
        <f>IF(K167="","",VLOOKUP(K167,'f2'!$B$2:$I$1048576,8,FALSE))</f>
        <v/>
      </c>
      <c r="K167" s="43" t="str">
        <f t="shared" si="2"/>
        <v/>
      </c>
      <c r="L167" s="45" t="str">
        <f>IF($K167="","",VLOOKUP($K167,'f2'!$B$2:$I$1048576,COLUMN(Données_différentes_sur_!L167)-10,FALSE))</f>
        <v/>
      </c>
      <c r="M167" s="45" t="str">
        <f>IF($K167="","",VLOOKUP($K167,'f2'!$B$2:$I$1048576,COLUMN(Données_différentes_sur_!M167)-10,FALSE))</f>
        <v/>
      </c>
      <c r="N167" s="48" t="str">
        <f>IF($K167="","",VLOOKUP($K167,'f2'!$B$2:$I$1048576,COLUMN(Données_différentes_sur_!N167)-10,FALSE))</f>
        <v/>
      </c>
      <c r="O167" s="44" t="str">
        <f>IF($K167="","",VLOOKUP($K167,'f2'!$B$2:$I$1048576,COLUMN(Données_différentes_sur_!O167)-10,FALSE))</f>
        <v/>
      </c>
      <c r="P167" s="44" t="str">
        <f>IF($K167="","",VLOOKUP($K167,'f2'!$B$2:$I$1048576,COLUMN(Données_différentes_sur_!P167)-10,FALSE))</f>
        <v/>
      </c>
      <c r="Q167" s="46" t="str">
        <f>IF($K167="","",VLOOKUP($K167,'f2'!$B$2:$I$1048576,COLUMN(Données_différentes_sur_!Q167)-10,FALSE))</f>
        <v/>
      </c>
    </row>
    <row r="168" spans="1:17" x14ac:dyDescent="0.2">
      <c r="A168" s="42">
        <v>166</v>
      </c>
      <c r="B168" s="41" t="str">
        <f>IF(C168="","",VLOOKUP(A168,'f1'!$B$2:$D$1778,2,FALSE))</f>
        <v/>
      </c>
      <c r="C168" s="43" t="str">
        <f>IF(A168&lt;SUM('f1'!A167:A1943),VLOOKUP(A168,'f1'!$B$2:$D$1778,3,FALSE),"")</f>
        <v/>
      </c>
      <c r="D168" s="45" t="str">
        <f>IF($C168="","",VLOOKUP($C168,'f1'!$D$2:$J$1048576,COLUMN(Données_différentes_sur_!D168)-2,FALSE))</f>
        <v/>
      </c>
      <c r="E168" s="45" t="str">
        <f>IF($C168="","",VLOOKUP($C168,'f1'!$D$2:$J$1048576,COLUMN(Données_différentes_sur_!E168)-2,FALSE))</f>
        <v/>
      </c>
      <c r="F168" s="48" t="str">
        <f>IF($C168="","",VLOOKUP($C168,'f1'!$D$2:$J$1048576,COLUMN(Données_différentes_sur_!F168)-2,FALSE))</f>
        <v/>
      </c>
      <c r="G168" s="44" t="str">
        <f>IF($C168="","",VLOOKUP($C168,'f1'!$D$2:$J$1048576,COLUMN(Données_différentes_sur_!G168)-2,FALSE))</f>
        <v/>
      </c>
      <c r="H168" s="44" t="str">
        <f>IF($C168="","",VLOOKUP($C168,'f1'!$D$2:$J$1048576,COLUMN(Données_différentes_sur_!H168)-2,FALSE))</f>
        <v/>
      </c>
      <c r="I168" s="45" t="str">
        <f>IF($C168="","",VLOOKUP($C168,'f1'!$D$2:$J$1048576,COLUMN(Données_différentes_sur_!I168)-2,FALSE))</f>
        <v/>
      </c>
      <c r="J168" s="41" t="str">
        <f>IF(K168="","",VLOOKUP(K168,'f2'!$B$2:$I$1048576,8,FALSE))</f>
        <v/>
      </c>
      <c r="K168" s="43" t="str">
        <f t="shared" si="2"/>
        <v/>
      </c>
      <c r="L168" s="45" t="str">
        <f>IF($K168="","",VLOOKUP($K168,'f2'!$B$2:$I$1048576,COLUMN(Données_différentes_sur_!L168)-10,FALSE))</f>
        <v/>
      </c>
      <c r="M168" s="45" t="str">
        <f>IF($K168="","",VLOOKUP($K168,'f2'!$B$2:$I$1048576,COLUMN(Données_différentes_sur_!M168)-10,FALSE))</f>
        <v/>
      </c>
      <c r="N168" s="48" t="str">
        <f>IF($K168="","",VLOOKUP($K168,'f2'!$B$2:$I$1048576,COLUMN(Données_différentes_sur_!N168)-10,FALSE))</f>
        <v/>
      </c>
      <c r="O168" s="44" t="str">
        <f>IF($K168="","",VLOOKUP($K168,'f2'!$B$2:$I$1048576,COLUMN(Données_différentes_sur_!O168)-10,FALSE))</f>
        <v/>
      </c>
      <c r="P168" s="44" t="str">
        <f>IF($K168="","",VLOOKUP($K168,'f2'!$B$2:$I$1048576,COLUMN(Données_différentes_sur_!P168)-10,FALSE))</f>
        <v/>
      </c>
      <c r="Q168" s="46" t="str">
        <f>IF($K168="","",VLOOKUP($K168,'f2'!$B$2:$I$1048576,COLUMN(Données_différentes_sur_!Q168)-10,FALSE))</f>
        <v/>
      </c>
    </row>
    <row r="169" spans="1:17" x14ac:dyDescent="0.2">
      <c r="A169" s="42">
        <v>167</v>
      </c>
      <c r="B169" s="41" t="str">
        <f>IF(C169="","",VLOOKUP(A169,'f1'!$B$2:$D$1778,2,FALSE))</f>
        <v/>
      </c>
      <c r="C169" s="43" t="str">
        <f>IF(A169&lt;SUM('f1'!A168:A1944),VLOOKUP(A169,'f1'!$B$2:$D$1778,3,FALSE),"")</f>
        <v/>
      </c>
      <c r="D169" s="45" t="str">
        <f>IF($C169="","",VLOOKUP($C169,'f1'!$D$2:$J$1048576,COLUMN(Données_différentes_sur_!D169)-2,FALSE))</f>
        <v/>
      </c>
      <c r="E169" s="45" t="str">
        <f>IF($C169="","",VLOOKUP($C169,'f1'!$D$2:$J$1048576,COLUMN(Données_différentes_sur_!E169)-2,FALSE))</f>
        <v/>
      </c>
      <c r="F169" s="48" t="str">
        <f>IF($C169="","",VLOOKUP($C169,'f1'!$D$2:$J$1048576,COLUMN(Données_différentes_sur_!F169)-2,FALSE))</f>
        <v/>
      </c>
      <c r="G169" s="44" t="str">
        <f>IF($C169="","",VLOOKUP($C169,'f1'!$D$2:$J$1048576,COLUMN(Données_différentes_sur_!G169)-2,FALSE))</f>
        <v/>
      </c>
      <c r="H169" s="44" t="str">
        <f>IF($C169="","",VLOOKUP($C169,'f1'!$D$2:$J$1048576,COLUMN(Données_différentes_sur_!H169)-2,FALSE))</f>
        <v/>
      </c>
      <c r="I169" s="45" t="str">
        <f>IF($C169="","",VLOOKUP($C169,'f1'!$D$2:$J$1048576,COLUMN(Données_différentes_sur_!I169)-2,FALSE))</f>
        <v/>
      </c>
      <c r="J169" s="41" t="str">
        <f>IF(K169="","",VLOOKUP(K169,'f2'!$B$2:$I$1048576,8,FALSE))</f>
        <v/>
      </c>
      <c r="K169" s="43" t="str">
        <f t="shared" si="2"/>
        <v/>
      </c>
      <c r="L169" s="45" t="str">
        <f>IF($K169="","",VLOOKUP($K169,'f2'!$B$2:$I$1048576,COLUMN(Données_différentes_sur_!L169)-10,FALSE))</f>
        <v/>
      </c>
      <c r="M169" s="45" t="str">
        <f>IF($K169="","",VLOOKUP($K169,'f2'!$B$2:$I$1048576,COLUMN(Données_différentes_sur_!M169)-10,FALSE))</f>
        <v/>
      </c>
      <c r="N169" s="48" t="str">
        <f>IF($K169="","",VLOOKUP($K169,'f2'!$B$2:$I$1048576,COLUMN(Données_différentes_sur_!N169)-10,FALSE))</f>
        <v/>
      </c>
      <c r="O169" s="44" t="str">
        <f>IF($K169="","",VLOOKUP($K169,'f2'!$B$2:$I$1048576,COLUMN(Données_différentes_sur_!O169)-10,FALSE))</f>
        <v/>
      </c>
      <c r="P169" s="44" t="str">
        <f>IF($K169="","",VLOOKUP($K169,'f2'!$B$2:$I$1048576,COLUMN(Données_différentes_sur_!P169)-10,FALSE))</f>
        <v/>
      </c>
      <c r="Q169" s="46" t="str">
        <f>IF($K169="","",VLOOKUP($K169,'f2'!$B$2:$I$1048576,COLUMN(Données_différentes_sur_!Q169)-10,FALSE))</f>
        <v/>
      </c>
    </row>
    <row r="170" spans="1:17" x14ac:dyDescent="0.2">
      <c r="A170" s="42">
        <v>168</v>
      </c>
      <c r="B170" s="41" t="str">
        <f>IF(C170="","",VLOOKUP(A170,'f1'!$B$2:$D$1778,2,FALSE))</f>
        <v/>
      </c>
      <c r="C170" s="43" t="str">
        <f>IF(A170&lt;SUM('f1'!A169:A1945),VLOOKUP(A170,'f1'!$B$2:$D$1778,3,FALSE),"")</f>
        <v/>
      </c>
      <c r="D170" s="45" t="str">
        <f>IF($C170="","",VLOOKUP($C170,'f1'!$D$2:$J$1048576,COLUMN(Données_différentes_sur_!D170)-2,FALSE))</f>
        <v/>
      </c>
      <c r="E170" s="45" t="str">
        <f>IF($C170="","",VLOOKUP($C170,'f1'!$D$2:$J$1048576,COLUMN(Données_différentes_sur_!E170)-2,FALSE))</f>
        <v/>
      </c>
      <c r="F170" s="48" t="str">
        <f>IF($C170="","",VLOOKUP($C170,'f1'!$D$2:$J$1048576,COLUMN(Données_différentes_sur_!F170)-2,FALSE))</f>
        <v/>
      </c>
      <c r="G170" s="44" t="str">
        <f>IF($C170="","",VLOOKUP($C170,'f1'!$D$2:$J$1048576,COLUMN(Données_différentes_sur_!G170)-2,FALSE))</f>
        <v/>
      </c>
      <c r="H170" s="44" t="str">
        <f>IF($C170="","",VLOOKUP($C170,'f1'!$D$2:$J$1048576,COLUMN(Données_différentes_sur_!H170)-2,FALSE))</f>
        <v/>
      </c>
      <c r="I170" s="45" t="str">
        <f>IF($C170="","",VLOOKUP($C170,'f1'!$D$2:$J$1048576,COLUMN(Données_différentes_sur_!I170)-2,FALSE))</f>
        <v/>
      </c>
      <c r="J170" s="41" t="str">
        <f>IF(K170="","",VLOOKUP(K170,'f2'!$B$2:$I$1048576,8,FALSE))</f>
        <v/>
      </c>
      <c r="K170" s="43" t="str">
        <f t="shared" si="2"/>
        <v/>
      </c>
      <c r="L170" s="45" t="str">
        <f>IF($K170="","",VLOOKUP($K170,'f2'!$B$2:$I$1048576,COLUMN(Données_différentes_sur_!L170)-10,FALSE))</f>
        <v/>
      </c>
      <c r="M170" s="45" t="str">
        <f>IF($K170="","",VLOOKUP($K170,'f2'!$B$2:$I$1048576,COLUMN(Données_différentes_sur_!M170)-10,FALSE))</f>
        <v/>
      </c>
      <c r="N170" s="48" t="str">
        <f>IF($K170="","",VLOOKUP($K170,'f2'!$B$2:$I$1048576,COLUMN(Données_différentes_sur_!N170)-10,FALSE))</f>
        <v/>
      </c>
      <c r="O170" s="44" t="str">
        <f>IF($K170="","",VLOOKUP($K170,'f2'!$B$2:$I$1048576,COLUMN(Données_différentes_sur_!O170)-10,FALSE))</f>
        <v/>
      </c>
      <c r="P170" s="44" t="str">
        <f>IF($K170="","",VLOOKUP($K170,'f2'!$B$2:$I$1048576,COLUMN(Données_différentes_sur_!P170)-10,FALSE))</f>
        <v/>
      </c>
      <c r="Q170" s="46" t="str">
        <f>IF($K170="","",VLOOKUP($K170,'f2'!$B$2:$I$1048576,COLUMN(Données_différentes_sur_!Q170)-10,FALSE))</f>
        <v/>
      </c>
    </row>
    <row r="171" spans="1:17" x14ac:dyDescent="0.2">
      <c r="A171" s="42">
        <v>169</v>
      </c>
      <c r="B171" s="41" t="str">
        <f>IF(C171="","",VLOOKUP(A171,'f1'!$B$2:$D$1778,2,FALSE))</f>
        <v/>
      </c>
      <c r="C171" s="43" t="str">
        <f>IF(A171&lt;SUM('f1'!A170:A1946),VLOOKUP(A171,'f1'!$B$2:$D$1778,3,FALSE),"")</f>
        <v/>
      </c>
      <c r="D171" s="45" t="str">
        <f>IF($C171="","",VLOOKUP($C171,'f1'!$D$2:$J$1048576,COLUMN(Données_différentes_sur_!D171)-2,FALSE))</f>
        <v/>
      </c>
      <c r="E171" s="45" t="str">
        <f>IF($C171="","",VLOOKUP($C171,'f1'!$D$2:$J$1048576,COLUMN(Données_différentes_sur_!E171)-2,FALSE))</f>
        <v/>
      </c>
      <c r="F171" s="48" t="str">
        <f>IF($C171="","",VLOOKUP($C171,'f1'!$D$2:$J$1048576,COLUMN(Données_différentes_sur_!F171)-2,FALSE))</f>
        <v/>
      </c>
      <c r="G171" s="44" t="str">
        <f>IF($C171="","",VLOOKUP($C171,'f1'!$D$2:$J$1048576,COLUMN(Données_différentes_sur_!G171)-2,FALSE))</f>
        <v/>
      </c>
      <c r="H171" s="44" t="str">
        <f>IF($C171="","",VLOOKUP($C171,'f1'!$D$2:$J$1048576,COLUMN(Données_différentes_sur_!H171)-2,FALSE))</f>
        <v/>
      </c>
      <c r="I171" s="45" t="str">
        <f>IF($C171="","",VLOOKUP($C171,'f1'!$D$2:$J$1048576,COLUMN(Données_différentes_sur_!I171)-2,FALSE))</f>
        <v/>
      </c>
      <c r="J171" s="41" t="str">
        <f>IF(K171="","",VLOOKUP(K171,'f2'!$B$2:$I$1048576,8,FALSE))</f>
        <v/>
      </c>
      <c r="K171" s="43" t="str">
        <f t="shared" si="2"/>
        <v/>
      </c>
      <c r="L171" s="45" t="str">
        <f>IF($K171="","",VLOOKUP($K171,'f2'!$B$2:$I$1048576,COLUMN(Données_différentes_sur_!L171)-10,FALSE))</f>
        <v/>
      </c>
      <c r="M171" s="45" t="str">
        <f>IF($K171="","",VLOOKUP($K171,'f2'!$B$2:$I$1048576,COLUMN(Données_différentes_sur_!M171)-10,FALSE))</f>
        <v/>
      </c>
      <c r="N171" s="48" t="str">
        <f>IF($K171="","",VLOOKUP($K171,'f2'!$B$2:$I$1048576,COLUMN(Données_différentes_sur_!N171)-10,FALSE))</f>
        <v/>
      </c>
      <c r="O171" s="44" t="str">
        <f>IF($K171="","",VLOOKUP($K171,'f2'!$B$2:$I$1048576,COLUMN(Données_différentes_sur_!O171)-10,FALSE))</f>
        <v/>
      </c>
      <c r="P171" s="44" t="str">
        <f>IF($K171="","",VLOOKUP($K171,'f2'!$B$2:$I$1048576,COLUMN(Données_différentes_sur_!P171)-10,FALSE))</f>
        <v/>
      </c>
      <c r="Q171" s="46" t="str">
        <f>IF($K171="","",VLOOKUP($K171,'f2'!$B$2:$I$1048576,COLUMN(Données_différentes_sur_!Q171)-10,FALSE))</f>
        <v/>
      </c>
    </row>
    <row r="172" spans="1:17" x14ac:dyDescent="0.2">
      <c r="A172" s="42">
        <v>170</v>
      </c>
      <c r="B172" s="41" t="str">
        <f>IF(C172="","",VLOOKUP(A172,'f1'!$B$2:$D$1778,2,FALSE))</f>
        <v/>
      </c>
      <c r="C172" s="43" t="str">
        <f>IF(A172&lt;SUM('f1'!A171:A1947),VLOOKUP(A172,'f1'!$B$2:$D$1778,3,FALSE),"")</f>
        <v/>
      </c>
      <c r="D172" s="45" t="str">
        <f>IF($C172="","",VLOOKUP($C172,'f1'!$D$2:$J$1048576,COLUMN(Données_différentes_sur_!D172)-2,FALSE))</f>
        <v/>
      </c>
      <c r="E172" s="45" t="str">
        <f>IF($C172="","",VLOOKUP($C172,'f1'!$D$2:$J$1048576,COLUMN(Données_différentes_sur_!E172)-2,FALSE))</f>
        <v/>
      </c>
      <c r="F172" s="48" t="str">
        <f>IF($C172="","",VLOOKUP($C172,'f1'!$D$2:$J$1048576,COLUMN(Données_différentes_sur_!F172)-2,FALSE))</f>
        <v/>
      </c>
      <c r="G172" s="44" t="str">
        <f>IF($C172="","",VLOOKUP($C172,'f1'!$D$2:$J$1048576,COLUMN(Données_différentes_sur_!G172)-2,FALSE))</f>
        <v/>
      </c>
      <c r="H172" s="44" t="str">
        <f>IF($C172="","",VLOOKUP($C172,'f1'!$D$2:$J$1048576,COLUMN(Données_différentes_sur_!H172)-2,FALSE))</f>
        <v/>
      </c>
      <c r="I172" s="45" t="str">
        <f>IF($C172="","",VLOOKUP($C172,'f1'!$D$2:$J$1048576,COLUMN(Données_différentes_sur_!I172)-2,FALSE))</f>
        <v/>
      </c>
      <c r="J172" s="41" t="str">
        <f>IF(K172="","",VLOOKUP(K172,'f2'!$B$2:$I$1048576,8,FALSE))</f>
        <v/>
      </c>
      <c r="K172" s="43" t="str">
        <f t="shared" si="2"/>
        <v/>
      </c>
      <c r="L172" s="45" t="str">
        <f>IF($K172="","",VLOOKUP($K172,'f2'!$B$2:$I$1048576,COLUMN(Données_différentes_sur_!L172)-10,FALSE))</f>
        <v/>
      </c>
      <c r="M172" s="45" t="str">
        <f>IF($K172="","",VLOOKUP($K172,'f2'!$B$2:$I$1048576,COLUMN(Données_différentes_sur_!M172)-10,FALSE))</f>
        <v/>
      </c>
      <c r="N172" s="48" t="str">
        <f>IF($K172="","",VLOOKUP($K172,'f2'!$B$2:$I$1048576,COLUMN(Données_différentes_sur_!N172)-10,FALSE))</f>
        <v/>
      </c>
      <c r="O172" s="44" t="str">
        <f>IF($K172="","",VLOOKUP($K172,'f2'!$B$2:$I$1048576,COLUMN(Données_différentes_sur_!O172)-10,FALSE))</f>
        <v/>
      </c>
      <c r="P172" s="44" t="str">
        <f>IF($K172="","",VLOOKUP($K172,'f2'!$B$2:$I$1048576,COLUMN(Données_différentes_sur_!P172)-10,FALSE))</f>
        <v/>
      </c>
      <c r="Q172" s="46" t="str">
        <f>IF($K172="","",VLOOKUP($K172,'f2'!$B$2:$I$1048576,COLUMN(Données_différentes_sur_!Q172)-10,FALSE))</f>
        <v/>
      </c>
    </row>
    <row r="173" spans="1:17" x14ac:dyDescent="0.2">
      <c r="A173" s="42">
        <v>171</v>
      </c>
      <c r="B173" s="41" t="str">
        <f>IF(C173="","",VLOOKUP(A173,'f1'!$B$2:$D$1778,2,FALSE))</f>
        <v/>
      </c>
      <c r="C173" s="43" t="str">
        <f>IF(A173&lt;SUM('f1'!A172:A1948),VLOOKUP(A173,'f1'!$B$2:$D$1778,3,FALSE),"")</f>
        <v/>
      </c>
      <c r="D173" s="45" t="str">
        <f>IF($C173="","",VLOOKUP($C173,'f1'!$D$2:$J$1048576,COLUMN(Données_différentes_sur_!D173)-2,FALSE))</f>
        <v/>
      </c>
      <c r="E173" s="45" t="str">
        <f>IF($C173="","",VLOOKUP($C173,'f1'!$D$2:$J$1048576,COLUMN(Données_différentes_sur_!E173)-2,FALSE))</f>
        <v/>
      </c>
      <c r="F173" s="48" t="str">
        <f>IF($C173="","",VLOOKUP($C173,'f1'!$D$2:$J$1048576,COLUMN(Données_différentes_sur_!F173)-2,FALSE))</f>
        <v/>
      </c>
      <c r="G173" s="44" t="str">
        <f>IF($C173="","",VLOOKUP($C173,'f1'!$D$2:$J$1048576,COLUMN(Données_différentes_sur_!G173)-2,FALSE))</f>
        <v/>
      </c>
      <c r="H173" s="44" t="str">
        <f>IF($C173="","",VLOOKUP($C173,'f1'!$D$2:$J$1048576,COLUMN(Données_différentes_sur_!H173)-2,FALSE))</f>
        <v/>
      </c>
      <c r="I173" s="45" t="str">
        <f>IF($C173="","",VLOOKUP($C173,'f1'!$D$2:$J$1048576,COLUMN(Données_différentes_sur_!I173)-2,FALSE))</f>
        <v/>
      </c>
      <c r="J173" s="41" t="str">
        <f>IF(K173="","",VLOOKUP(K173,'f2'!$B$2:$I$1048576,8,FALSE))</f>
        <v/>
      </c>
      <c r="K173" s="43" t="str">
        <f t="shared" si="2"/>
        <v/>
      </c>
      <c r="L173" s="45" t="str">
        <f>IF($K173="","",VLOOKUP($K173,'f2'!$B$2:$I$1048576,COLUMN(Données_différentes_sur_!L173)-10,FALSE))</f>
        <v/>
      </c>
      <c r="M173" s="45" t="str">
        <f>IF($K173="","",VLOOKUP($K173,'f2'!$B$2:$I$1048576,COLUMN(Données_différentes_sur_!M173)-10,FALSE))</f>
        <v/>
      </c>
      <c r="N173" s="48" t="str">
        <f>IF($K173="","",VLOOKUP($K173,'f2'!$B$2:$I$1048576,COLUMN(Données_différentes_sur_!N173)-10,FALSE))</f>
        <v/>
      </c>
      <c r="O173" s="44" t="str">
        <f>IF($K173="","",VLOOKUP($K173,'f2'!$B$2:$I$1048576,COLUMN(Données_différentes_sur_!O173)-10,FALSE))</f>
        <v/>
      </c>
      <c r="P173" s="44" t="str">
        <f>IF($K173="","",VLOOKUP($K173,'f2'!$B$2:$I$1048576,COLUMN(Données_différentes_sur_!P173)-10,FALSE))</f>
        <v/>
      </c>
      <c r="Q173" s="46" t="str">
        <f>IF($K173="","",VLOOKUP($K173,'f2'!$B$2:$I$1048576,COLUMN(Données_différentes_sur_!Q173)-10,FALSE))</f>
        <v/>
      </c>
    </row>
    <row r="174" spans="1:17" x14ac:dyDescent="0.2">
      <c r="A174" s="42">
        <v>172</v>
      </c>
      <c r="B174" s="41" t="str">
        <f>IF(C174="","",VLOOKUP(A174,'f1'!$B$2:$D$1778,2,FALSE))</f>
        <v/>
      </c>
      <c r="C174" s="43" t="str">
        <f>IF(A174&lt;SUM('f1'!A173:A1949),VLOOKUP(A174,'f1'!$B$2:$D$1778,3,FALSE),"")</f>
        <v/>
      </c>
      <c r="D174" s="45" t="str">
        <f>IF($C174="","",VLOOKUP($C174,'f1'!$D$2:$J$1048576,COLUMN(Données_différentes_sur_!D174)-2,FALSE))</f>
        <v/>
      </c>
      <c r="E174" s="45" t="str">
        <f>IF($C174="","",VLOOKUP($C174,'f1'!$D$2:$J$1048576,COLUMN(Données_différentes_sur_!E174)-2,FALSE))</f>
        <v/>
      </c>
      <c r="F174" s="48" t="str">
        <f>IF($C174="","",VLOOKUP($C174,'f1'!$D$2:$J$1048576,COLUMN(Données_différentes_sur_!F174)-2,FALSE))</f>
        <v/>
      </c>
      <c r="G174" s="44" t="str">
        <f>IF($C174="","",VLOOKUP($C174,'f1'!$D$2:$J$1048576,COLUMN(Données_différentes_sur_!G174)-2,FALSE))</f>
        <v/>
      </c>
      <c r="H174" s="44" t="str">
        <f>IF($C174="","",VLOOKUP($C174,'f1'!$D$2:$J$1048576,COLUMN(Données_différentes_sur_!H174)-2,FALSE))</f>
        <v/>
      </c>
      <c r="I174" s="45" t="str">
        <f>IF($C174="","",VLOOKUP($C174,'f1'!$D$2:$J$1048576,COLUMN(Données_différentes_sur_!I174)-2,FALSE))</f>
        <v/>
      </c>
      <c r="J174" s="41" t="str">
        <f>IF(K174="","",VLOOKUP(K174,'f2'!$B$2:$I$1048576,8,FALSE))</f>
        <v/>
      </c>
      <c r="K174" s="43" t="str">
        <f t="shared" si="2"/>
        <v/>
      </c>
      <c r="L174" s="45" t="str">
        <f>IF($K174="","",VLOOKUP($K174,'f2'!$B$2:$I$1048576,COLUMN(Données_différentes_sur_!L174)-10,FALSE))</f>
        <v/>
      </c>
      <c r="M174" s="45" t="str">
        <f>IF($K174="","",VLOOKUP($K174,'f2'!$B$2:$I$1048576,COLUMN(Données_différentes_sur_!M174)-10,FALSE))</f>
        <v/>
      </c>
      <c r="N174" s="48" t="str">
        <f>IF($K174="","",VLOOKUP($K174,'f2'!$B$2:$I$1048576,COLUMN(Données_différentes_sur_!N174)-10,FALSE))</f>
        <v/>
      </c>
      <c r="O174" s="44" t="str">
        <f>IF($K174="","",VLOOKUP($K174,'f2'!$B$2:$I$1048576,COLUMN(Données_différentes_sur_!O174)-10,FALSE))</f>
        <v/>
      </c>
      <c r="P174" s="44" t="str">
        <f>IF($K174="","",VLOOKUP($K174,'f2'!$B$2:$I$1048576,COLUMN(Données_différentes_sur_!P174)-10,FALSE))</f>
        <v/>
      </c>
      <c r="Q174" s="46" t="str">
        <f>IF($K174="","",VLOOKUP($K174,'f2'!$B$2:$I$1048576,COLUMN(Données_différentes_sur_!Q174)-10,FALSE))</f>
        <v/>
      </c>
    </row>
    <row r="175" spans="1:17" x14ac:dyDescent="0.2">
      <c r="A175" s="42">
        <v>173</v>
      </c>
      <c r="B175" s="41" t="str">
        <f>IF(C175="","",VLOOKUP(A175,'f1'!$B$2:$D$1778,2,FALSE))</f>
        <v/>
      </c>
      <c r="C175" s="43" t="str">
        <f>IF(A175&lt;SUM('f1'!A174:A1950),VLOOKUP(A175,'f1'!$B$2:$D$1778,3,FALSE),"")</f>
        <v/>
      </c>
      <c r="D175" s="45" t="str">
        <f>IF($C175="","",VLOOKUP($C175,'f1'!$D$2:$J$1048576,COLUMN(Données_différentes_sur_!D175)-2,FALSE))</f>
        <v/>
      </c>
      <c r="E175" s="45" t="str">
        <f>IF($C175="","",VLOOKUP($C175,'f1'!$D$2:$J$1048576,COLUMN(Données_différentes_sur_!E175)-2,FALSE))</f>
        <v/>
      </c>
      <c r="F175" s="48" t="str">
        <f>IF($C175="","",VLOOKUP($C175,'f1'!$D$2:$J$1048576,COLUMN(Données_différentes_sur_!F175)-2,FALSE))</f>
        <v/>
      </c>
      <c r="G175" s="44" t="str">
        <f>IF($C175="","",VLOOKUP($C175,'f1'!$D$2:$J$1048576,COLUMN(Données_différentes_sur_!G175)-2,FALSE))</f>
        <v/>
      </c>
      <c r="H175" s="44" t="str">
        <f>IF($C175="","",VLOOKUP($C175,'f1'!$D$2:$J$1048576,COLUMN(Données_différentes_sur_!H175)-2,FALSE))</f>
        <v/>
      </c>
      <c r="I175" s="45" t="str">
        <f>IF($C175="","",VLOOKUP($C175,'f1'!$D$2:$J$1048576,COLUMN(Données_différentes_sur_!I175)-2,FALSE))</f>
        <v/>
      </c>
      <c r="J175" s="41" t="str">
        <f>IF(K175="","",VLOOKUP(K175,'f2'!$B$2:$I$1048576,8,FALSE))</f>
        <v/>
      </c>
      <c r="K175" s="43" t="str">
        <f t="shared" si="2"/>
        <v/>
      </c>
      <c r="L175" s="45" t="str">
        <f>IF($K175="","",VLOOKUP($K175,'f2'!$B$2:$I$1048576,COLUMN(Données_différentes_sur_!L175)-10,FALSE))</f>
        <v/>
      </c>
      <c r="M175" s="45" t="str">
        <f>IF($K175="","",VLOOKUP($K175,'f2'!$B$2:$I$1048576,COLUMN(Données_différentes_sur_!M175)-10,FALSE))</f>
        <v/>
      </c>
      <c r="N175" s="48" t="str">
        <f>IF($K175="","",VLOOKUP($K175,'f2'!$B$2:$I$1048576,COLUMN(Données_différentes_sur_!N175)-10,FALSE))</f>
        <v/>
      </c>
      <c r="O175" s="44" t="str">
        <f>IF($K175="","",VLOOKUP($K175,'f2'!$B$2:$I$1048576,COLUMN(Données_différentes_sur_!O175)-10,FALSE))</f>
        <v/>
      </c>
      <c r="P175" s="44" t="str">
        <f>IF($K175="","",VLOOKUP($K175,'f2'!$B$2:$I$1048576,COLUMN(Données_différentes_sur_!P175)-10,FALSE))</f>
        <v/>
      </c>
      <c r="Q175" s="46" t="str">
        <f>IF($K175="","",VLOOKUP($K175,'f2'!$B$2:$I$1048576,COLUMN(Données_différentes_sur_!Q175)-10,FALSE))</f>
        <v/>
      </c>
    </row>
    <row r="176" spans="1:17" x14ac:dyDescent="0.2">
      <c r="A176" s="42">
        <v>174</v>
      </c>
      <c r="B176" s="41" t="str">
        <f>IF(C176="","",VLOOKUP(A176,'f1'!$B$2:$D$1778,2,FALSE))</f>
        <v/>
      </c>
      <c r="C176" s="43" t="str">
        <f>IF(A176&lt;SUM('f1'!A175:A1951),VLOOKUP(A176,'f1'!$B$2:$D$1778,3,FALSE),"")</f>
        <v/>
      </c>
      <c r="D176" s="45" t="str">
        <f>IF($C176="","",VLOOKUP($C176,'f1'!$D$2:$J$1048576,COLUMN(Données_différentes_sur_!D176)-2,FALSE))</f>
        <v/>
      </c>
      <c r="E176" s="45" t="str">
        <f>IF($C176="","",VLOOKUP($C176,'f1'!$D$2:$J$1048576,COLUMN(Données_différentes_sur_!E176)-2,FALSE))</f>
        <v/>
      </c>
      <c r="F176" s="48" t="str">
        <f>IF($C176="","",VLOOKUP($C176,'f1'!$D$2:$J$1048576,COLUMN(Données_différentes_sur_!F176)-2,FALSE))</f>
        <v/>
      </c>
      <c r="G176" s="44" t="str">
        <f>IF($C176="","",VLOOKUP($C176,'f1'!$D$2:$J$1048576,COLUMN(Données_différentes_sur_!G176)-2,FALSE))</f>
        <v/>
      </c>
      <c r="H176" s="44" t="str">
        <f>IF($C176="","",VLOOKUP($C176,'f1'!$D$2:$J$1048576,COLUMN(Données_différentes_sur_!H176)-2,FALSE))</f>
        <v/>
      </c>
      <c r="I176" s="45" t="str">
        <f>IF($C176="","",VLOOKUP($C176,'f1'!$D$2:$J$1048576,COLUMN(Données_différentes_sur_!I176)-2,FALSE))</f>
        <v/>
      </c>
      <c r="J176" s="41" t="str">
        <f>IF(K176="","",VLOOKUP(K176,'f2'!$B$2:$I$1048576,8,FALSE))</f>
        <v/>
      </c>
      <c r="K176" s="43" t="str">
        <f t="shared" si="2"/>
        <v/>
      </c>
      <c r="L176" s="45" t="str">
        <f>IF($K176="","",VLOOKUP($K176,'f2'!$B$2:$I$1048576,COLUMN(Données_différentes_sur_!L176)-10,FALSE))</f>
        <v/>
      </c>
      <c r="M176" s="45" t="str">
        <f>IF($K176="","",VLOOKUP($K176,'f2'!$B$2:$I$1048576,COLUMN(Données_différentes_sur_!M176)-10,FALSE))</f>
        <v/>
      </c>
      <c r="N176" s="48" t="str">
        <f>IF($K176="","",VLOOKUP($K176,'f2'!$B$2:$I$1048576,COLUMN(Données_différentes_sur_!N176)-10,FALSE))</f>
        <v/>
      </c>
      <c r="O176" s="44" t="str">
        <f>IF($K176="","",VLOOKUP($K176,'f2'!$B$2:$I$1048576,COLUMN(Données_différentes_sur_!O176)-10,FALSE))</f>
        <v/>
      </c>
      <c r="P176" s="44" t="str">
        <f>IF($K176="","",VLOOKUP($K176,'f2'!$B$2:$I$1048576,COLUMN(Données_différentes_sur_!P176)-10,FALSE))</f>
        <v/>
      </c>
      <c r="Q176" s="46" t="str">
        <f>IF($K176="","",VLOOKUP($K176,'f2'!$B$2:$I$1048576,COLUMN(Données_différentes_sur_!Q176)-10,FALSE))</f>
        <v/>
      </c>
    </row>
    <row r="177" spans="1:17" x14ac:dyDescent="0.2">
      <c r="A177" s="42">
        <v>175</v>
      </c>
      <c r="B177" s="41" t="str">
        <f>IF(C177="","",VLOOKUP(A177,'f1'!$B$2:$D$1778,2,FALSE))</f>
        <v/>
      </c>
      <c r="C177" s="43" t="str">
        <f>IF(A177&lt;SUM('f1'!A176:A1952),VLOOKUP(A177,'f1'!$B$2:$D$1778,3,FALSE),"")</f>
        <v/>
      </c>
      <c r="D177" s="45" t="str">
        <f>IF($C177="","",VLOOKUP($C177,'f1'!$D$2:$J$1048576,COLUMN(Données_différentes_sur_!D177)-2,FALSE))</f>
        <v/>
      </c>
      <c r="E177" s="45" t="str">
        <f>IF($C177="","",VLOOKUP($C177,'f1'!$D$2:$J$1048576,COLUMN(Données_différentes_sur_!E177)-2,FALSE))</f>
        <v/>
      </c>
      <c r="F177" s="48" t="str">
        <f>IF($C177="","",VLOOKUP($C177,'f1'!$D$2:$J$1048576,COLUMN(Données_différentes_sur_!F177)-2,FALSE))</f>
        <v/>
      </c>
      <c r="G177" s="44" t="str">
        <f>IF($C177="","",VLOOKUP($C177,'f1'!$D$2:$J$1048576,COLUMN(Données_différentes_sur_!G177)-2,FALSE))</f>
        <v/>
      </c>
      <c r="H177" s="44" t="str">
        <f>IF($C177="","",VLOOKUP($C177,'f1'!$D$2:$J$1048576,COLUMN(Données_différentes_sur_!H177)-2,FALSE))</f>
        <v/>
      </c>
      <c r="I177" s="45" t="str">
        <f>IF($C177="","",VLOOKUP($C177,'f1'!$D$2:$J$1048576,COLUMN(Données_différentes_sur_!I177)-2,FALSE))</f>
        <v/>
      </c>
      <c r="J177" s="41" t="str">
        <f>IF(K177="","",VLOOKUP(K177,'f2'!$B$2:$I$1048576,8,FALSE))</f>
        <v/>
      </c>
      <c r="K177" s="43" t="str">
        <f t="shared" si="2"/>
        <v/>
      </c>
      <c r="L177" s="45" t="str">
        <f>IF($K177="","",VLOOKUP($K177,'f2'!$B$2:$I$1048576,COLUMN(Données_différentes_sur_!L177)-10,FALSE))</f>
        <v/>
      </c>
      <c r="M177" s="45" t="str">
        <f>IF($K177="","",VLOOKUP($K177,'f2'!$B$2:$I$1048576,COLUMN(Données_différentes_sur_!M177)-10,FALSE))</f>
        <v/>
      </c>
      <c r="N177" s="48" t="str">
        <f>IF($K177="","",VLOOKUP($K177,'f2'!$B$2:$I$1048576,COLUMN(Données_différentes_sur_!N177)-10,FALSE))</f>
        <v/>
      </c>
      <c r="O177" s="44" t="str">
        <f>IF($K177="","",VLOOKUP($K177,'f2'!$B$2:$I$1048576,COLUMN(Données_différentes_sur_!O177)-10,FALSE))</f>
        <v/>
      </c>
      <c r="P177" s="44" t="str">
        <f>IF($K177="","",VLOOKUP($K177,'f2'!$B$2:$I$1048576,COLUMN(Données_différentes_sur_!P177)-10,FALSE))</f>
        <v/>
      </c>
      <c r="Q177" s="46" t="str">
        <f>IF($K177="","",VLOOKUP($K177,'f2'!$B$2:$I$1048576,COLUMN(Données_différentes_sur_!Q177)-10,FALSE))</f>
        <v/>
      </c>
    </row>
    <row r="178" spans="1:17" x14ac:dyDescent="0.2">
      <c r="A178" s="42">
        <v>176</v>
      </c>
      <c r="B178" s="41" t="str">
        <f>IF(C178="","",VLOOKUP(A178,'f1'!$B$2:$D$1778,2,FALSE))</f>
        <v/>
      </c>
      <c r="C178" s="43" t="str">
        <f>IF(A178&lt;SUM('f1'!A177:A1953),VLOOKUP(A178,'f1'!$B$2:$D$1778,3,FALSE),"")</f>
        <v/>
      </c>
      <c r="D178" s="45" t="str">
        <f>IF($C178="","",VLOOKUP($C178,'f1'!$D$2:$J$1048576,COLUMN(Données_différentes_sur_!D178)-2,FALSE))</f>
        <v/>
      </c>
      <c r="E178" s="45" t="str">
        <f>IF($C178="","",VLOOKUP($C178,'f1'!$D$2:$J$1048576,COLUMN(Données_différentes_sur_!E178)-2,FALSE))</f>
        <v/>
      </c>
      <c r="F178" s="48" t="str">
        <f>IF($C178="","",VLOOKUP($C178,'f1'!$D$2:$J$1048576,COLUMN(Données_différentes_sur_!F178)-2,FALSE))</f>
        <v/>
      </c>
      <c r="G178" s="44" t="str">
        <f>IF($C178="","",VLOOKUP($C178,'f1'!$D$2:$J$1048576,COLUMN(Données_différentes_sur_!G178)-2,FALSE))</f>
        <v/>
      </c>
      <c r="H178" s="44" t="str">
        <f>IF($C178="","",VLOOKUP($C178,'f1'!$D$2:$J$1048576,COLUMN(Données_différentes_sur_!H178)-2,FALSE))</f>
        <v/>
      </c>
      <c r="I178" s="45" t="str">
        <f>IF($C178="","",VLOOKUP($C178,'f1'!$D$2:$J$1048576,COLUMN(Données_différentes_sur_!I178)-2,FALSE))</f>
        <v/>
      </c>
      <c r="J178" s="41" t="str">
        <f>IF(K178="","",VLOOKUP(K178,'f2'!$B$2:$I$1048576,8,FALSE))</f>
        <v/>
      </c>
      <c r="K178" s="43" t="str">
        <f t="shared" si="2"/>
        <v/>
      </c>
      <c r="L178" s="45" t="str">
        <f>IF($K178="","",VLOOKUP($K178,'f2'!$B$2:$I$1048576,COLUMN(Données_différentes_sur_!L178)-10,FALSE))</f>
        <v/>
      </c>
      <c r="M178" s="45" t="str">
        <f>IF($K178="","",VLOOKUP($K178,'f2'!$B$2:$I$1048576,COLUMN(Données_différentes_sur_!M178)-10,FALSE))</f>
        <v/>
      </c>
      <c r="N178" s="48" t="str">
        <f>IF($K178="","",VLOOKUP($K178,'f2'!$B$2:$I$1048576,COLUMN(Données_différentes_sur_!N178)-10,FALSE))</f>
        <v/>
      </c>
      <c r="O178" s="44" t="str">
        <f>IF($K178="","",VLOOKUP($K178,'f2'!$B$2:$I$1048576,COLUMN(Données_différentes_sur_!O178)-10,FALSE))</f>
        <v/>
      </c>
      <c r="P178" s="44" t="str">
        <f>IF($K178="","",VLOOKUP($K178,'f2'!$B$2:$I$1048576,COLUMN(Données_différentes_sur_!P178)-10,FALSE))</f>
        <v/>
      </c>
      <c r="Q178" s="46" t="str">
        <f>IF($K178="","",VLOOKUP($K178,'f2'!$B$2:$I$1048576,COLUMN(Données_différentes_sur_!Q178)-10,FALSE))</f>
        <v/>
      </c>
    </row>
    <row r="179" spans="1:17" x14ac:dyDescent="0.2">
      <c r="A179" s="42">
        <v>177</v>
      </c>
      <c r="B179" s="41" t="str">
        <f>IF(C179="","",VLOOKUP(A179,'f1'!$B$2:$D$1778,2,FALSE))</f>
        <v/>
      </c>
      <c r="C179" s="43" t="str">
        <f>IF(A179&lt;SUM('f1'!A178:A1954),VLOOKUP(A179,'f1'!$B$2:$D$1778,3,FALSE),"")</f>
        <v/>
      </c>
      <c r="D179" s="45" t="str">
        <f>IF($C179="","",VLOOKUP($C179,'f1'!$D$2:$J$1048576,COLUMN(Données_différentes_sur_!D179)-2,FALSE))</f>
        <v/>
      </c>
      <c r="E179" s="45" t="str">
        <f>IF($C179="","",VLOOKUP($C179,'f1'!$D$2:$J$1048576,COLUMN(Données_différentes_sur_!E179)-2,FALSE))</f>
        <v/>
      </c>
      <c r="F179" s="48" t="str">
        <f>IF($C179="","",VLOOKUP($C179,'f1'!$D$2:$J$1048576,COLUMN(Données_différentes_sur_!F179)-2,FALSE))</f>
        <v/>
      </c>
      <c r="G179" s="44" t="str">
        <f>IF($C179="","",VLOOKUP($C179,'f1'!$D$2:$J$1048576,COLUMN(Données_différentes_sur_!G179)-2,FALSE))</f>
        <v/>
      </c>
      <c r="H179" s="44" t="str">
        <f>IF($C179="","",VLOOKUP($C179,'f1'!$D$2:$J$1048576,COLUMN(Données_différentes_sur_!H179)-2,FALSE))</f>
        <v/>
      </c>
      <c r="I179" s="45" t="str">
        <f>IF($C179="","",VLOOKUP($C179,'f1'!$D$2:$J$1048576,COLUMN(Données_différentes_sur_!I179)-2,FALSE))</f>
        <v/>
      </c>
      <c r="J179" s="41" t="str">
        <f>IF(K179="","",VLOOKUP(K179,'f2'!$B$2:$I$1048576,8,FALSE))</f>
        <v/>
      </c>
      <c r="K179" s="43" t="str">
        <f t="shared" si="2"/>
        <v/>
      </c>
      <c r="L179" s="45" t="str">
        <f>IF($K179="","",VLOOKUP($K179,'f2'!$B$2:$I$1048576,COLUMN(Données_différentes_sur_!L179)-10,FALSE))</f>
        <v/>
      </c>
      <c r="M179" s="45" t="str">
        <f>IF($K179="","",VLOOKUP($K179,'f2'!$B$2:$I$1048576,COLUMN(Données_différentes_sur_!M179)-10,FALSE))</f>
        <v/>
      </c>
      <c r="N179" s="48" t="str">
        <f>IF($K179="","",VLOOKUP($K179,'f2'!$B$2:$I$1048576,COLUMN(Données_différentes_sur_!N179)-10,FALSE))</f>
        <v/>
      </c>
      <c r="O179" s="44" t="str">
        <f>IF($K179="","",VLOOKUP($K179,'f2'!$B$2:$I$1048576,COLUMN(Données_différentes_sur_!O179)-10,FALSE))</f>
        <v/>
      </c>
      <c r="P179" s="44" t="str">
        <f>IF($K179="","",VLOOKUP($K179,'f2'!$B$2:$I$1048576,COLUMN(Données_différentes_sur_!P179)-10,FALSE))</f>
        <v/>
      </c>
      <c r="Q179" s="46" t="str">
        <f>IF($K179="","",VLOOKUP($K179,'f2'!$B$2:$I$1048576,COLUMN(Données_différentes_sur_!Q179)-10,FALSE))</f>
        <v/>
      </c>
    </row>
    <row r="180" spans="1:17" x14ac:dyDescent="0.2">
      <c r="A180" s="42">
        <v>178</v>
      </c>
      <c r="B180" s="41" t="str">
        <f>IF(C180="","",VLOOKUP(A180,'f1'!$B$2:$D$1778,2,FALSE))</f>
        <v/>
      </c>
      <c r="C180" s="43" t="str">
        <f>IF(A180&lt;SUM('f1'!A179:A1955),VLOOKUP(A180,'f1'!$B$2:$D$1778,3,FALSE),"")</f>
        <v/>
      </c>
      <c r="D180" s="45" t="str">
        <f>IF($C180="","",VLOOKUP($C180,'f1'!$D$2:$J$1048576,COLUMN(Données_différentes_sur_!D180)-2,FALSE))</f>
        <v/>
      </c>
      <c r="E180" s="45" t="str">
        <f>IF($C180="","",VLOOKUP($C180,'f1'!$D$2:$J$1048576,COLUMN(Données_différentes_sur_!E180)-2,FALSE))</f>
        <v/>
      </c>
      <c r="F180" s="48" t="str">
        <f>IF($C180="","",VLOOKUP($C180,'f1'!$D$2:$J$1048576,COLUMN(Données_différentes_sur_!F180)-2,FALSE))</f>
        <v/>
      </c>
      <c r="G180" s="44" t="str">
        <f>IF($C180="","",VLOOKUP($C180,'f1'!$D$2:$J$1048576,COLUMN(Données_différentes_sur_!G180)-2,FALSE))</f>
        <v/>
      </c>
      <c r="H180" s="44" t="str">
        <f>IF($C180="","",VLOOKUP($C180,'f1'!$D$2:$J$1048576,COLUMN(Données_différentes_sur_!H180)-2,FALSE))</f>
        <v/>
      </c>
      <c r="I180" s="45" t="str">
        <f>IF($C180="","",VLOOKUP($C180,'f1'!$D$2:$J$1048576,COLUMN(Données_différentes_sur_!I180)-2,FALSE))</f>
        <v/>
      </c>
      <c r="J180" s="41" t="str">
        <f>IF(K180="","",VLOOKUP(K180,'f2'!$B$2:$I$1048576,8,FALSE))</f>
        <v/>
      </c>
      <c r="K180" s="43" t="str">
        <f t="shared" si="2"/>
        <v/>
      </c>
      <c r="L180" s="45" t="str">
        <f>IF($K180="","",VLOOKUP($K180,'f2'!$B$2:$I$1048576,COLUMN(Données_différentes_sur_!L180)-10,FALSE))</f>
        <v/>
      </c>
      <c r="M180" s="45" t="str">
        <f>IF($K180="","",VLOOKUP($K180,'f2'!$B$2:$I$1048576,COLUMN(Données_différentes_sur_!M180)-10,FALSE))</f>
        <v/>
      </c>
      <c r="N180" s="48" t="str">
        <f>IF($K180="","",VLOOKUP($K180,'f2'!$B$2:$I$1048576,COLUMN(Données_différentes_sur_!N180)-10,FALSE))</f>
        <v/>
      </c>
      <c r="O180" s="44" t="str">
        <f>IF($K180="","",VLOOKUP($K180,'f2'!$B$2:$I$1048576,COLUMN(Données_différentes_sur_!O180)-10,FALSE))</f>
        <v/>
      </c>
      <c r="P180" s="44" t="str">
        <f>IF($K180="","",VLOOKUP($K180,'f2'!$B$2:$I$1048576,COLUMN(Données_différentes_sur_!P180)-10,FALSE))</f>
        <v/>
      </c>
      <c r="Q180" s="46" t="str">
        <f>IF($K180="","",VLOOKUP($K180,'f2'!$B$2:$I$1048576,COLUMN(Données_différentes_sur_!Q180)-10,FALSE))</f>
        <v/>
      </c>
    </row>
    <row r="181" spans="1:17" x14ac:dyDescent="0.2">
      <c r="A181" s="42">
        <v>179</v>
      </c>
      <c r="B181" s="41" t="str">
        <f>IF(C181="","",VLOOKUP(A181,'f1'!$B$2:$D$1778,2,FALSE))</f>
        <v/>
      </c>
      <c r="C181" s="43" t="str">
        <f>IF(A181&lt;SUM('f1'!A180:A1956),VLOOKUP(A181,'f1'!$B$2:$D$1778,3,FALSE),"")</f>
        <v/>
      </c>
      <c r="D181" s="45" t="str">
        <f>IF($C181="","",VLOOKUP($C181,'f1'!$D$2:$J$1048576,COLUMN(Données_différentes_sur_!D181)-2,FALSE))</f>
        <v/>
      </c>
      <c r="E181" s="45" t="str">
        <f>IF($C181="","",VLOOKUP($C181,'f1'!$D$2:$J$1048576,COLUMN(Données_différentes_sur_!E181)-2,FALSE))</f>
        <v/>
      </c>
      <c r="F181" s="48" t="str">
        <f>IF($C181="","",VLOOKUP($C181,'f1'!$D$2:$J$1048576,COLUMN(Données_différentes_sur_!F181)-2,FALSE))</f>
        <v/>
      </c>
      <c r="G181" s="44" t="str">
        <f>IF($C181="","",VLOOKUP($C181,'f1'!$D$2:$J$1048576,COLUMN(Données_différentes_sur_!G181)-2,FALSE))</f>
        <v/>
      </c>
      <c r="H181" s="44" t="str">
        <f>IF($C181="","",VLOOKUP($C181,'f1'!$D$2:$J$1048576,COLUMN(Données_différentes_sur_!H181)-2,FALSE))</f>
        <v/>
      </c>
      <c r="I181" s="45" t="str">
        <f>IF($C181="","",VLOOKUP($C181,'f1'!$D$2:$J$1048576,COLUMN(Données_différentes_sur_!I181)-2,FALSE))</f>
        <v/>
      </c>
      <c r="J181" s="41" t="str">
        <f>IF(K181="","",VLOOKUP(K181,'f2'!$B$2:$I$1048576,8,FALSE))</f>
        <v/>
      </c>
      <c r="K181" s="43" t="str">
        <f t="shared" si="2"/>
        <v/>
      </c>
      <c r="L181" s="45" t="str">
        <f>IF($K181="","",VLOOKUP($K181,'f2'!$B$2:$I$1048576,COLUMN(Données_différentes_sur_!L181)-10,FALSE))</f>
        <v/>
      </c>
      <c r="M181" s="45" t="str">
        <f>IF($K181="","",VLOOKUP($K181,'f2'!$B$2:$I$1048576,COLUMN(Données_différentes_sur_!M181)-10,FALSE))</f>
        <v/>
      </c>
      <c r="N181" s="48" t="str">
        <f>IF($K181="","",VLOOKUP($K181,'f2'!$B$2:$I$1048576,COLUMN(Données_différentes_sur_!N181)-10,FALSE))</f>
        <v/>
      </c>
      <c r="O181" s="44" t="str">
        <f>IF($K181="","",VLOOKUP($K181,'f2'!$B$2:$I$1048576,COLUMN(Données_différentes_sur_!O181)-10,FALSE))</f>
        <v/>
      </c>
      <c r="P181" s="44" t="str">
        <f>IF($K181="","",VLOOKUP($K181,'f2'!$B$2:$I$1048576,COLUMN(Données_différentes_sur_!P181)-10,FALSE))</f>
        <v/>
      </c>
      <c r="Q181" s="46" t="str">
        <f>IF($K181="","",VLOOKUP($K181,'f2'!$B$2:$I$1048576,COLUMN(Données_différentes_sur_!Q181)-10,FALSE))</f>
        <v/>
      </c>
    </row>
    <row r="182" spans="1:17" x14ac:dyDescent="0.2">
      <c r="A182" s="42">
        <v>180</v>
      </c>
      <c r="B182" s="41" t="str">
        <f>IF(C182="","",VLOOKUP(A182,'f1'!$B$2:$D$1778,2,FALSE))</f>
        <v/>
      </c>
      <c r="C182" s="43" t="str">
        <f>IF(A182&lt;SUM('f1'!A181:A1957),VLOOKUP(A182,'f1'!$B$2:$D$1778,3,FALSE),"")</f>
        <v/>
      </c>
      <c r="D182" s="45" t="str">
        <f>IF($C182="","",VLOOKUP($C182,'f1'!$D$2:$J$1048576,COLUMN(Données_différentes_sur_!D182)-2,FALSE))</f>
        <v/>
      </c>
      <c r="E182" s="45" t="str">
        <f>IF($C182="","",VLOOKUP($C182,'f1'!$D$2:$J$1048576,COLUMN(Données_différentes_sur_!E182)-2,FALSE))</f>
        <v/>
      </c>
      <c r="F182" s="48" t="str">
        <f>IF($C182="","",VLOOKUP($C182,'f1'!$D$2:$J$1048576,COLUMN(Données_différentes_sur_!F182)-2,FALSE))</f>
        <v/>
      </c>
      <c r="G182" s="44" t="str">
        <f>IF($C182="","",VLOOKUP($C182,'f1'!$D$2:$J$1048576,COLUMN(Données_différentes_sur_!G182)-2,FALSE))</f>
        <v/>
      </c>
      <c r="H182" s="44" t="str">
        <f>IF($C182="","",VLOOKUP($C182,'f1'!$D$2:$J$1048576,COLUMN(Données_différentes_sur_!H182)-2,FALSE))</f>
        <v/>
      </c>
      <c r="I182" s="45" t="str">
        <f>IF($C182="","",VLOOKUP($C182,'f1'!$D$2:$J$1048576,COLUMN(Données_différentes_sur_!I182)-2,FALSE))</f>
        <v/>
      </c>
      <c r="J182" s="41" t="str">
        <f>IF(K182="","",VLOOKUP(K182,'f2'!$B$2:$I$1048576,8,FALSE))</f>
        <v/>
      </c>
      <c r="K182" s="43" t="str">
        <f t="shared" si="2"/>
        <v/>
      </c>
      <c r="L182" s="45" t="str">
        <f>IF($K182="","",VLOOKUP($K182,'f2'!$B$2:$I$1048576,COLUMN(Données_différentes_sur_!L182)-10,FALSE))</f>
        <v/>
      </c>
      <c r="M182" s="45" t="str">
        <f>IF($K182="","",VLOOKUP($K182,'f2'!$B$2:$I$1048576,COLUMN(Données_différentes_sur_!M182)-10,FALSE))</f>
        <v/>
      </c>
      <c r="N182" s="48" t="str">
        <f>IF($K182="","",VLOOKUP($K182,'f2'!$B$2:$I$1048576,COLUMN(Données_différentes_sur_!N182)-10,FALSE))</f>
        <v/>
      </c>
      <c r="O182" s="44" t="str">
        <f>IF($K182="","",VLOOKUP($K182,'f2'!$B$2:$I$1048576,COLUMN(Données_différentes_sur_!O182)-10,FALSE))</f>
        <v/>
      </c>
      <c r="P182" s="44" t="str">
        <f>IF($K182="","",VLOOKUP($K182,'f2'!$B$2:$I$1048576,COLUMN(Données_différentes_sur_!P182)-10,FALSE))</f>
        <v/>
      </c>
      <c r="Q182" s="46" t="str">
        <f>IF($K182="","",VLOOKUP($K182,'f2'!$B$2:$I$1048576,COLUMN(Données_différentes_sur_!Q182)-10,FALSE))</f>
        <v/>
      </c>
    </row>
    <row r="183" spans="1:17" x14ac:dyDescent="0.2">
      <c r="A183" s="42">
        <v>181</v>
      </c>
      <c r="B183" s="41" t="str">
        <f>IF(C183="","",VLOOKUP(A183,'f1'!$B$2:$D$1778,2,FALSE))</f>
        <v/>
      </c>
      <c r="C183" s="43" t="str">
        <f>IF(A183&lt;SUM('f1'!A182:A1958),VLOOKUP(A183,'f1'!$B$2:$D$1778,3,FALSE),"")</f>
        <v/>
      </c>
      <c r="D183" s="45" t="str">
        <f>IF($C183="","",VLOOKUP($C183,'f1'!$D$2:$J$1048576,COLUMN(Données_différentes_sur_!D183)-2,FALSE))</f>
        <v/>
      </c>
      <c r="E183" s="45" t="str">
        <f>IF($C183="","",VLOOKUP($C183,'f1'!$D$2:$J$1048576,COLUMN(Données_différentes_sur_!E183)-2,FALSE))</f>
        <v/>
      </c>
      <c r="F183" s="48" t="str">
        <f>IF($C183="","",VLOOKUP($C183,'f1'!$D$2:$J$1048576,COLUMN(Données_différentes_sur_!F183)-2,FALSE))</f>
        <v/>
      </c>
      <c r="G183" s="44" t="str">
        <f>IF($C183="","",VLOOKUP($C183,'f1'!$D$2:$J$1048576,COLUMN(Données_différentes_sur_!G183)-2,FALSE))</f>
        <v/>
      </c>
      <c r="H183" s="44" t="str">
        <f>IF($C183="","",VLOOKUP($C183,'f1'!$D$2:$J$1048576,COLUMN(Données_différentes_sur_!H183)-2,FALSE))</f>
        <v/>
      </c>
      <c r="I183" s="45" t="str">
        <f>IF($C183="","",VLOOKUP($C183,'f1'!$D$2:$J$1048576,COLUMN(Données_différentes_sur_!I183)-2,FALSE))</f>
        <v/>
      </c>
      <c r="J183" s="41" t="str">
        <f>IF(K183="","",VLOOKUP(K183,'f2'!$B$2:$I$1048576,8,FALSE))</f>
        <v/>
      </c>
      <c r="K183" s="43" t="str">
        <f t="shared" si="2"/>
        <v/>
      </c>
      <c r="L183" s="45" t="str">
        <f>IF($K183="","",VLOOKUP($K183,'f2'!$B$2:$I$1048576,COLUMN(Données_différentes_sur_!L183)-10,FALSE))</f>
        <v/>
      </c>
      <c r="M183" s="45" t="str">
        <f>IF($K183="","",VLOOKUP($K183,'f2'!$B$2:$I$1048576,COLUMN(Données_différentes_sur_!M183)-10,FALSE))</f>
        <v/>
      </c>
      <c r="N183" s="48" t="str">
        <f>IF($K183="","",VLOOKUP($K183,'f2'!$B$2:$I$1048576,COLUMN(Données_différentes_sur_!N183)-10,FALSE))</f>
        <v/>
      </c>
      <c r="O183" s="44" t="str">
        <f>IF($K183="","",VLOOKUP($K183,'f2'!$B$2:$I$1048576,COLUMN(Données_différentes_sur_!O183)-10,FALSE))</f>
        <v/>
      </c>
      <c r="P183" s="44" t="str">
        <f>IF($K183="","",VLOOKUP($K183,'f2'!$B$2:$I$1048576,COLUMN(Données_différentes_sur_!P183)-10,FALSE))</f>
        <v/>
      </c>
      <c r="Q183" s="46" t="str">
        <f>IF($K183="","",VLOOKUP($K183,'f2'!$B$2:$I$1048576,COLUMN(Données_différentes_sur_!Q183)-10,FALSE))</f>
        <v/>
      </c>
    </row>
    <row r="184" spans="1:17" x14ac:dyDescent="0.2">
      <c r="A184" s="42">
        <v>182</v>
      </c>
      <c r="B184" s="41" t="str">
        <f>IF(C184="","",VLOOKUP(A184,'f1'!$B$2:$D$1778,2,FALSE))</f>
        <v/>
      </c>
      <c r="C184" s="43" t="str">
        <f>IF(A184&lt;SUM('f1'!A183:A1959),VLOOKUP(A184,'f1'!$B$2:$D$1778,3,FALSE),"")</f>
        <v/>
      </c>
      <c r="D184" s="45" t="str">
        <f>IF($C184="","",VLOOKUP($C184,'f1'!$D$2:$J$1048576,COLUMN(Données_différentes_sur_!D184)-2,FALSE))</f>
        <v/>
      </c>
      <c r="E184" s="45" t="str">
        <f>IF($C184="","",VLOOKUP($C184,'f1'!$D$2:$J$1048576,COLUMN(Données_différentes_sur_!E184)-2,FALSE))</f>
        <v/>
      </c>
      <c r="F184" s="48" t="str">
        <f>IF($C184="","",VLOOKUP($C184,'f1'!$D$2:$J$1048576,COLUMN(Données_différentes_sur_!F184)-2,FALSE))</f>
        <v/>
      </c>
      <c r="G184" s="44" t="str">
        <f>IF($C184="","",VLOOKUP($C184,'f1'!$D$2:$J$1048576,COLUMN(Données_différentes_sur_!G184)-2,FALSE))</f>
        <v/>
      </c>
      <c r="H184" s="44" t="str">
        <f>IF($C184="","",VLOOKUP($C184,'f1'!$D$2:$J$1048576,COLUMN(Données_différentes_sur_!H184)-2,FALSE))</f>
        <v/>
      </c>
      <c r="I184" s="45" t="str">
        <f>IF($C184="","",VLOOKUP($C184,'f1'!$D$2:$J$1048576,COLUMN(Données_différentes_sur_!I184)-2,FALSE))</f>
        <v/>
      </c>
      <c r="J184" s="41" t="str">
        <f>IF(K184="","",VLOOKUP(K184,'f2'!$B$2:$I$1048576,8,FALSE))</f>
        <v/>
      </c>
      <c r="K184" s="43" t="str">
        <f t="shared" si="2"/>
        <v/>
      </c>
      <c r="L184" s="45" t="str">
        <f>IF($K184="","",VLOOKUP($K184,'f2'!$B$2:$I$1048576,COLUMN(Données_différentes_sur_!L184)-10,FALSE))</f>
        <v/>
      </c>
      <c r="M184" s="45" t="str">
        <f>IF($K184="","",VLOOKUP($K184,'f2'!$B$2:$I$1048576,COLUMN(Données_différentes_sur_!M184)-10,FALSE))</f>
        <v/>
      </c>
      <c r="N184" s="48" t="str">
        <f>IF($K184="","",VLOOKUP($K184,'f2'!$B$2:$I$1048576,COLUMN(Données_différentes_sur_!N184)-10,FALSE))</f>
        <v/>
      </c>
      <c r="O184" s="44" t="str">
        <f>IF($K184="","",VLOOKUP($K184,'f2'!$B$2:$I$1048576,COLUMN(Données_différentes_sur_!O184)-10,FALSE))</f>
        <v/>
      </c>
      <c r="P184" s="44" t="str">
        <f>IF($K184="","",VLOOKUP($K184,'f2'!$B$2:$I$1048576,COLUMN(Données_différentes_sur_!P184)-10,FALSE))</f>
        <v/>
      </c>
      <c r="Q184" s="46" t="str">
        <f>IF($K184="","",VLOOKUP($K184,'f2'!$B$2:$I$1048576,COLUMN(Données_différentes_sur_!Q184)-10,FALSE))</f>
        <v/>
      </c>
    </row>
    <row r="185" spans="1:17" x14ac:dyDescent="0.2">
      <c r="A185" s="42">
        <v>183</v>
      </c>
      <c r="B185" s="41" t="str">
        <f>IF(C185="","",VLOOKUP(A185,'f1'!$B$2:$D$1778,2,FALSE))</f>
        <v/>
      </c>
      <c r="C185" s="43" t="str">
        <f>IF(A185&lt;SUM('f1'!A184:A1960),VLOOKUP(A185,'f1'!$B$2:$D$1778,3,FALSE),"")</f>
        <v/>
      </c>
      <c r="D185" s="45" t="str">
        <f>IF($C185="","",VLOOKUP($C185,'f1'!$D$2:$J$1048576,COLUMN(Données_différentes_sur_!D185)-2,FALSE))</f>
        <v/>
      </c>
      <c r="E185" s="45" t="str">
        <f>IF($C185="","",VLOOKUP($C185,'f1'!$D$2:$J$1048576,COLUMN(Données_différentes_sur_!E185)-2,FALSE))</f>
        <v/>
      </c>
      <c r="F185" s="48" t="str">
        <f>IF($C185="","",VLOOKUP($C185,'f1'!$D$2:$J$1048576,COLUMN(Données_différentes_sur_!F185)-2,FALSE))</f>
        <v/>
      </c>
      <c r="G185" s="44" t="str">
        <f>IF($C185="","",VLOOKUP($C185,'f1'!$D$2:$J$1048576,COLUMN(Données_différentes_sur_!G185)-2,FALSE))</f>
        <v/>
      </c>
      <c r="H185" s="44" t="str">
        <f>IF($C185="","",VLOOKUP($C185,'f1'!$D$2:$J$1048576,COLUMN(Données_différentes_sur_!H185)-2,FALSE))</f>
        <v/>
      </c>
      <c r="I185" s="45" t="str">
        <f>IF($C185="","",VLOOKUP($C185,'f1'!$D$2:$J$1048576,COLUMN(Données_différentes_sur_!I185)-2,FALSE))</f>
        <v/>
      </c>
      <c r="J185" s="41" t="str">
        <f>IF(K185="","",VLOOKUP(K185,'f2'!$B$2:$I$1048576,8,FALSE))</f>
        <v/>
      </c>
      <c r="K185" s="43" t="str">
        <f t="shared" si="2"/>
        <v/>
      </c>
      <c r="L185" s="45" t="str">
        <f>IF($K185="","",VLOOKUP($K185,'f2'!$B$2:$I$1048576,COLUMN(Données_différentes_sur_!L185)-10,FALSE))</f>
        <v/>
      </c>
      <c r="M185" s="45" t="str">
        <f>IF($K185="","",VLOOKUP($K185,'f2'!$B$2:$I$1048576,COLUMN(Données_différentes_sur_!M185)-10,FALSE))</f>
        <v/>
      </c>
      <c r="N185" s="48" t="str">
        <f>IF($K185="","",VLOOKUP($K185,'f2'!$B$2:$I$1048576,COLUMN(Données_différentes_sur_!N185)-10,FALSE))</f>
        <v/>
      </c>
      <c r="O185" s="44" t="str">
        <f>IF($K185="","",VLOOKUP($K185,'f2'!$B$2:$I$1048576,COLUMN(Données_différentes_sur_!O185)-10,FALSE))</f>
        <v/>
      </c>
      <c r="P185" s="44" t="str">
        <f>IF($K185="","",VLOOKUP($K185,'f2'!$B$2:$I$1048576,COLUMN(Données_différentes_sur_!P185)-10,FALSE))</f>
        <v/>
      </c>
      <c r="Q185" s="46" t="str">
        <f>IF($K185="","",VLOOKUP($K185,'f2'!$B$2:$I$1048576,COLUMN(Données_différentes_sur_!Q185)-10,FALSE))</f>
        <v/>
      </c>
    </row>
    <row r="186" spans="1:17" x14ac:dyDescent="0.2">
      <c r="A186" s="42">
        <v>184</v>
      </c>
      <c r="B186" s="41" t="str">
        <f>IF(C186="","",VLOOKUP(A186,'f1'!$B$2:$D$1778,2,FALSE))</f>
        <v/>
      </c>
      <c r="C186" s="43" t="str">
        <f>IF(A186&lt;SUM('f1'!A185:A1961),VLOOKUP(A186,'f1'!$B$2:$D$1778,3,FALSE),"")</f>
        <v/>
      </c>
      <c r="D186" s="45" t="str">
        <f>IF($C186="","",VLOOKUP($C186,'f1'!$D$2:$J$1048576,COLUMN(Données_différentes_sur_!D186)-2,FALSE))</f>
        <v/>
      </c>
      <c r="E186" s="45" t="str">
        <f>IF($C186="","",VLOOKUP($C186,'f1'!$D$2:$J$1048576,COLUMN(Données_différentes_sur_!E186)-2,FALSE))</f>
        <v/>
      </c>
      <c r="F186" s="48" t="str">
        <f>IF($C186="","",VLOOKUP($C186,'f1'!$D$2:$J$1048576,COLUMN(Données_différentes_sur_!F186)-2,FALSE))</f>
        <v/>
      </c>
      <c r="G186" s="44" t="str">
        <f>IF($C186="","",VLOOKUP($C186,'f1'!$D$2:$J$1048576,COLUMN(Données_différentes_sur_!G186)-2,FALSE))</f>
        <v/>
      </c>
      <c r="H186" s="44" t="str">
        <f>IF($C186="","",VLOOKUP($C186,'f1'!$D$2:$J$1048576,COLUMN(Données_différentes_sur_!H186)-2,FALSE))</f>
        <v/>
      </c>
      <c r="I186" s="45" t="str">
        <f>IF($C186="","",VLOOKUP($C186,'f1'!$D$2:$J$1048576,COLUMN(Données_différentes_sur_!I186)-2,FALSE))</f>
        <v/>
      </c>
      <c r="J186" s="41" t="str">
        <f>IF(K186="","",VLOOKUP(K186,'f2'!$B$2:$I$1048576,8,FALSE))</f>
        <v/>
      </c>
      <c r="K186" s="43" t="str">
        <f t="shared" si="2"/>
        <v/>
      </c>
      <c r="L186" s="45" t="str">
        <f>IF($K186="","",VLOOKUP($K186,'f2'!$B$2:$I$1048576,COLUMN(Données_différentes_sur_!L186)-10,FALSE))</f>
        <v/>
      </c>
      <c r="M186" s="45" t="str">
        <f>IF($K186="","",VLOOKUP($K186,'f2'!$B$2:$I$1048576,COLUMN(Données_différentes_sur_!M186)-10,FALSE))</f>
        <v/>
      </c>
      <c r="N186" s="48" t="str">
        <f>IF($K186="","",VLOOKUP($K186,'f2'!$B$2:$I$1048576,COLUMN(Données_différentes_sur_!N186)-10,FALSE))</f>
        <v/>
      </c>
      <c r="O186" s="44" t="str">
        <f>IF($K186="","",VLOOKUP($K186,'f2'!$B$2:$I$1048576,COLUMN(Données_différentes_sur_!O186)-10,FALSE))</f>
        <v/>
      </c>
      <c r="P186" s="44" t="str">
        <f>IF($K186="","",VLOOKUP($K186,'f2'!$B$2:$I$1048576,COLUMN(Données_différentes_sur_!P186)-10,FALSE))</f>
        <v/>
      </c>
      <c r="Q186" s="46" t="str">
        <f>IF($K186="","",VLOOKUP($K186,'f2'!$B$2:$I$1048576,COLUMN(Données_différentes_sur_!Q186)-10,FALSE))</f>
        <v/>
      </c>
    </row>
    <row r="187" spans="1:17" x14ac:dyDescent="0.2">
      <c r="A187" s="42">
        <v>185</v>
      </c>
      <c r="B187" s="41" t="str">
        <f>IF(C187="","",VLOOKUP(A187,'f1'!$B$2:$D$1778,2,FALSE))</f>
        <v/>
      </c>
      <c r="C187" s="43" t="str">
        <f>IF(A187&lt;SUM('f1'!A186:A1962),VLOOKUP(A187,'f1'!$B$2:$D$1778,3,FALSE),"")</f>
        <v/>
      </c>
      <c r="D187" s="45" t="str">
        <f>IF($C187="","",VLOOKUP($C187,'f1'!$D$2:$J$1048576,COLUMN(Données_différentes_sur_!D187)-2,FALSE))</f>
        <v/>
      </c>
      <c r="E187" s="45" t="str">
        <f>IF($C187="","",VLOOKUP($C187,'f1'!$D$2:$J$1048576,COLUMN(Données_différentes_sur_!E187)-2,FALSE))</f>
        <v/>
      </c>
      <c r="F187" s="48" t="str">
        <f>IF($C187="","",VLOOKUP($C187,'f1'!$D$2:$J$1048576,COLUMN(Données_différentes_sur_!F187)-2,FALSE))</f>
        <v/>
      </c>
      <c r="G187" s="44" t="str">
        <f>IF($C187="","",VLOOKUP($C187,'f1'!$D$2:$J$1048576,COLUMN(Données_différentes_sur_!G187)-2,FALSE))</f>
        <v/>
      </c>
      <c r="H187" s="44" t="str">
        <f>IF($C187="","",VLOOKUP($C187,'f1'!$D$2:$J$1048576,COLUMN(Données_différentes_sur_!H187)-2,FALSE))</f>
        <v/>
      </c>
      <c r="I187" s="45" t="str">
        <f>IF($C187="","",VLOOKUP($C187,'f1'!$D$2:$J$1048576,COLUMN(Données_différentes_sur_!I187)-2,FALSE))</f>
        <v/>
      </c>
      <c r="J187" s="41" t="str">
        <f>IF(K187="","",VLOOKUP(K187,'f2'!$B$2:$I$1048576,8,FALSE))</f>
        <v/>
      </c>
      <c r="K187" s="43" t="str">
        <f t="shared" si="2"/>
        <v/>
      </c>
      <c r="L187" s="45" t="str">
        <f>IF($K187="","",VLOOKUP($K187,'f2'!$B$2:$I$1048576,COLUMN(Données_différentes_sur_!L187)-10,FALSE))</f>
        <v/>
      </c>
      <c r="M187" s="45" t="str">
        <f>IF($K187="","",VLOOKUP($K187,'f2'!$B$2:$I$1048576,COLUMN(Données_différentes_sur_!M187)-10,FALSE))</f>
        <v/>
      </c>
      <c r="N187" s="48" t="str">
        <f>IF($K187="","",VLOOKUP($K187,'f2'!$B$2:$I$1048576,COLUMN(Données_différentes_sur_!N187)-10,FALSE))</f>
        <v/>
      </c>
      <c r="O187" s="44" t="str">
        <f>IF($K187="","",VLOOKUP($K187,'f2'!$B$2:$I$1048576,COLUMN(Données_différentes_sur_!O187)-10,FALSE))</f>
        <v/>
      </c>
      <c r="P187" s="44" t="str">
        <f>IF($K187="","",VLOOKUP($K187,'f2'!$B$2:$I$1048576,COLUMN(Données_différentes_sur_!P187)-10,FALSE))</f>
        <v/>
      </c>
      <c r="Q187" s="46" t="str">
        <f>IF($K187="","",VLOOKUP($K187,'f2'!$B$2:$I$1048576,COLUMN(Données_différentes_sur_!Q187)-10,FALSE))</f>
        <v/>
      </c>
    </row>
    <row r="188" spans="1:17" x14ac:dyDescent="0.2">
      <c r="A188" s="42">
        <v>186</v>
      </c>
      <c r="B188" s="41" t="str">
        <f>IF(C188="","",VLOOKUP(A188,'f1'!$B$2:$D$1778,2,FALSE))</f>
        <v/>
      </c>
      <c r="C188" s="43" t="str">
        <f>IF(A188&lt;SUM('f1'!A187:A1963),VLOOKUP(A188,'f1'!$B$2:$D$1778,3,FALSE),"")</f>
        <v/>
      </c>
      <c r="D188" s="45" t="str">
        <f>IF($C188="","",VLOOKUP($C188,'f1'!$D$2:$J$1048576,COLUMN(Données_différentes_sur_!D188)-2,FALSE))</f>
        <v/>
      </c>
      <c r="E188" s="45" t="str">
        <f>IF($C188="","",VLOOKUP($C188,'f1'!$D$2:$J$1048576,COLUMN(Données_différentes_sur_!E188)-2,FALSE))</f>
        <v/>
      </c>
      <c r="F188" s="48" t="str">
        <f>IF($C188="","",VLOOKUP($C188,'f1'!$D$2:$J$1048576,COLUMN(Données_différentes_sur_!F188)-2,FALSE))</f>
        <v/>
      </c>
      <c r="G188" s="44" t="str">
        <f>IF($C188="","",VLOOKUP($C188,'f1'!$D$2:$J$1048576,COLUMN(Données_différentes_sur_!G188)-2,FALSE))</f>
        <v/>
      </c>
      <c r="H188" s="44" t="str">
        <f>IF($C188="","",VLOOKUP($C188,'f1'!$D$2:$J$1048576,COLUMN(Données_différentes_sur_!H188)-2,FALSE))</f>
        <v/>
      </c>
      <c r="I188" s="45" t="str">
        <f>IF($C188="","",VLOOKUP($C188,'f1'!$D$2:$J$1048576,COLUMN(Données_différentes_sur_!I188)-2,FALSE))</f>
        <v/>
      </c>
      <c r="J188" s="41" t="str">
        <f>IF(K188="","",VLOOKUP(K188,'f2'!$B$2:$I$1048576,8,FALSE))</f>
        <v/>
      </c>
      <c r="K188" s="43" t="str">
        <f t="shared" si="2"/>
        <v/>
      </c>
      <c r="L188" s="45" t="str">
        <f>IF($K188="","",VLOOKUP($K188,'f2'!$B$2:$I$1048576,COLUMN(Données_différentes_sur_!L188)-10,FALSE))</f>
        <v/>
      </c>
      <c r="M188" s="45" t="str">
        <f>IF($K188="","",VLOOKUP($K188,'f2'!$B$2:$I$1048576,COLUMN(Données_différentes_sur_!M188)-10,FALSE))</f>
        <v/>
      </c>
      <c r="N188" s="48" t="str">
        <f>IF($K188="","",VLOOKUP($K188,'f2'!$B$2:$I$1048576,COLUMN(Données_différentes_sur_!N188)-10,FALSE))</f>
        <v/>
      </c>
      <c r="O188" s="44" t="str">
        <f>IF($K188="","",VLOOKUP($K188,'f2'!$B$2:$I$1048576,COLUMN(Données_différentes_sur_!O188)-10,FALSE))</f>
        <v/>
      </c>
      <c r="P188" s="44" t="str">
        <f>IF($K188="","",VLOOKUP($K188,'f2'!$B$2:$I$1048576,COLUMN(Données_différentes_sur_!P188)-10,FALSE))</f>
        <v/>
      </c>
      <c r="Q188" s="46" t="str">
        <f>IF($K188="","",VLOOKUP($K188,'f2'!$B$2:$I$1048576,COLUMN(Données_différentes_sur_!Q188)-10,FALSE))</f>
        <v/>
      </c>
    </row>
    <row r="189" spans="1:17" x14ac:dyDescent="0.2">
      <c r="A189" s="42">
        <v>187</v>
      </c>
      <c r="B189" s="41" t="str">
        <f>IF(C189="","",VLOOKUP(A189,'f1'!$B$2:$D$1778,2,FALSE))</f>
        <v/>
      </c>
      <c r="C189" s="43" t="str">
        <f>IF(A189&lt;SUM('f1'!A188:A1964),VLOOKUP(A189,'f1'!$B$2:$D$1778,3,FALSE),"")</f>
        <v/>
      </c>
      <c r="D189" s="45" t="str">
        <f>IF($C189="","",VLOOKUP($C189,'f1'!$D$2:$J$1048576,COLUMN(Données_différentes_sur_!D189)-2,FALSE))</f>
        <v/>
      </c>
      <c r="E189" s="45" t="str">
        <f>IF($C189="","",VLOOKUP($C189,'f1'!$D$2:$J$1048576,COLUMN(Données_différentes_sur_!E189)-2,FALSE))</f>
        <v/>
      </c>
      <c r="F189" s="48" t="str">
        <f>IF($C189="","",VLOOKUP($C189,'f1'!$D$2:$J$1048576,COLUMN(Données_différentes_sur_!F189)-2,FALSE))</f>
        <v/>
      </c>
      <c r="G189" s="44" t="str">
        <f>IF($C189="","",VLOOKUP($C189,'f1'!$D$2:$J$1048576,COLUMN(Données_différentes_sur_!G189)-2,FALSE))</f>
        <v/>
      </c>
      <c r="H189" s="44" t="str">
        <f>IF($C189="","",VLOOKUP($C189,'f1'!$D$2:$J$1048576,COLUMN(Données_différentes_sur_!H189)-2,FALSE))</f>
        <v/>
      </c>
      <c r="I189" s="45" t="str">
        <f>IF($C189="","",VLOOKUP($C189,'f1'!$D$2:$J$1048576,COLUMN(Données_différentes_sur_!I189)-2,FALSE))</f>
        <v/>
      </c>
      <c r="J189" s="41" t="str">
        <f>IF(K189="","",VLOOKUP(K189,'f2'!$B$2:$I$1048576,8,FALSE))</f>
        <v/>
      </c>
      <c r="K189" s="43" t="str">
        <f t="shared" si="2"/>
        <v/>
      </c>
      <c r="L189" s="45" t="str">
        <f>IF($K189="","",VLOOKUP($K189,'f2'!$B$2:$I$1048576,COLUMN(Données_différentes_sur_!L189)-10,FALSE))</f>
        <v/>
      </c>
      <c r="M189" s="45" t="str">
        <f>IF($K189="","",VLOOKUP($K189,'f2'!$B$2:$I$1048576,COLUMN(Données_différentes_sur_!M189)-10,FALSE))</f>
        <v/>
      </c>
      <c r="N189" s="48" t="str">
        <f>IF($K189="","",VLOOKUP($K189,'f2'!$B$2:$I$1048576,COLUMN(Données_différentes_sur_!N189)-10,FALSE))</f>
        <v/>
      </c>
      <c r="O189" s="44" t="str">
        <f>IF($K189="","",VLOOKUP($K189,'f2'!$B$2:$I$1048576,COLUMN(Données_différentes_sur_!O189)-10,FALSE))</f>
        <v/>
      </c>
      <c r="P189" s="44" t="str">
        <f>IF($K189="","",VLOOKUP($K189,'f2'!$B$2:$I$1048576,COLUMN(Données_différentes_sur_!P189)-10,FALSE))</f>
        <v/>
      </c>
      <c r="Q189" s="46" t="str">
        <f>IF($K189="","",VLOOKUP($K189,'f2'!$B$2:$I$1048576,COLUMN(Données_différentes_sur_!Q189)-10,FALSE))</f>
        <v/>
      </c>
    </row>
    <row r="190" spans="1:17" x14ac:dyDescent="0.2">
      <c r="A190" s="42">
        <v>188</v>
      </c>
      <c r="B190" s="41" t="str">
        <f>IF(C190="","",VLOOKUP(A190,'f1'!$B$2:$D$1778,2,FALSE))</f>
        <v/>
      </c>
      <c r="C190" s="43" t="str">
        <f>IF(A190&lt;SUM('f1'!A189:A1965),VLOOKUP(A190,'f1'!$B$2:$D$1778,3,FALSE),"")</f>
        <v/>
      </c>
      <c r="D190" s="45" t="str">
        <f>IF($C190="","",VLOOKUP($C190,'f1'!$D$2:$J$1048576,COLUMN(Données_différentes_sur_!D190)-2,FALSE))</f>
        <v/>
      </c>
      <c r="E190" s="45" t="str">
        <f>IF($C190="","",VLOOKUP($C190,'f1'!$D$2:$J$1048576,COLUMN(Données_différentes_sur_!E190)-2,FALSE))</f>
        <v/>
      </c>
      <c r="F190" s="48" t="str">
        <f>IF($C190="","",VLOOKUP($C190,'f1'!$D$2:$J$1048576,COLUMN(Données_différentes_sur_!F190)-2,FALSE))</f>
        <v/>
      </c>
      <c r="G190" s="44" t="str">
        <f>IF($C190="","",VLOOKUP($C190,'f1'!$D$2:$J$1048576,COLUMN(Données_différentes_sur_!G190)-2,FALSE))</f>
        <v/>
      </c>
      <c r="H190" s="44" t="str">
        <f>IF($C190="","",VLOOKUP($C190,'f1'!$D$2:$J$1048576,COLUMN(Données_différentes_sur_!H190)-2,FALSE))</f>
        <v/>
      </c>
      <c r="I190" s="45" t="str">
        <f>IF($C190="","",VLOOKUP($C190,'f1'!$D$2:$J$1048576,COLUMN(Données_différentes_sur_!I190)-2,FALSE))</f>
        <v/>
      </c>
      <c r="J190" s="41" t="str">
        <f>IF(K190="","",VLOOKUP(K190,'f2'!$B$2:$I$1048576,8,FALSE))</f>
        <v/>
      </c>
      <c r="K190" s="43" t="str">
        <f t="shared" si="2"/>
        <v/>
      </c>
      <c r="L190" s="45" t="str">
        <f>IF($K190="","",VLOOKUP($K190,'f2'!$B$2:$I$1048576,COLUMN(Données_différentes_sur_!L190)-10,FALSE))</f>
        <v/>
      </c>
      <c r="M190" s="45" t="str">
        <f>IF($K190="","",VLOOKUP($K190,'f2'!$B$2:$I$1048576,COLUMN(Données_différentes_sur_!M190)-10,FALSE))</f>
        <v/>
      </c>
      <c r="N190" s="48" t="str">
        <f>IF($K190="","",VLOOKUP($K190,'f2'!$B$2:$I$1048576,COLUMN(Données_différentes_sur_!N190)-10,FALSE))</f>
        <v/>
      </c>
      <c r="O190" s="44" t="str">
        <f>IF($K190="","",VLOOKUP($K190,'f2'!$B$2:$I$1048576,COLUMN(Données_différentes_sur_!O190)-10,FALSE))</f>
        <v/>
      </c>
      <c r="P190" s="44" t="str">
        <f>IF($K190="","",VLOOKUP($K190,'f2'!$B$2:$I$1048576,COLUMN(Données_différentes_sur_!P190)-10,FALSE))</f>
        <v/>
      </c>
      <c r="Q190" s="46" t="str">
        <f>IF($K190="","",VLOOKUP($K190,'f2'!$B$2:$I$1048576,COLUMN(Données_différentes_sur_!Q190)-10,FALSE))</f>
        <v/>
      </c>
    </row>
    <row r="191" spans="1:17" x14ac:dyDescent="0.2">
      <c r="A191" s="42">
        <v>189</v>
      </c>
      <c r="B191" s="41" t="str">
        <f>IF(C191="","",VLOOKUP(A191,'f1'!$B$2:$D$1778,2,FALSE))</f>
        <v/>
      </c>
      <c r="C191" s="43" t="str">
        <f>IF(A191&lt;SUM('f1'!A190:A1966),VLOOKUP(A191,'f1'!$B$2:$D$1778,3,FALSE),"")</f>
        <v/>
      </c>
      <c r="D191" s="45" t="str">
        <f>IF($C191="","",VLOOKUP($C191,'f1'!$D$2:$J$1048576,COLUMN(Données_différentes_sur_!D191)-2,FALSE))</f>
        <v/>
      </c>
      <c r="E191" s="45" t="str">
        <f>IF($C191="","",VLOOKUP($C191,'f1'!$D$2:$J$1048576,COLUMN(Données_différentes_sur_!E191)-2,FALSE))</f>
        <v/>
      </c>
      <c r="F191" s="48" t="str">
        <f>IF($C191="","",VLOOKUP($C191,'f1'!$D$2:$J$1048576,COLUMN(Données_différentes_sur_!F191)-2,FALSE))</f>
        <v/>
      </c>
      <c r="G191" s="44" t="str">
        <f>IF($C191="","",VLOOKUP($C191,'f1'!$D$2:$J$1048576,COLUMN(Données_différentes_sur_!G191)-2,FALSE))</f>
        <v/>
      </c>
      <c r="H191" s="44" t="str">
        <f>IF($C191="","",VLOOKUP($C191,'f1'!$D$2:$J$1048576,COLUMN(Données_différentes_sur_!H191)-2,FALSE))</f>
        <v/>
      </c>
      <c r="I191" s="45" t="str">
        <f>IF($C191="","",VLOOKUP($C191,'f1'!$D$2:$J$1048576,COLUMN(Données_différentes_sur_!I191)-2,FALSE))</f>
        <v/>
      </c>
      <c r="J191" s="41" t="str">
        <f>IF(K191="","",VLOOKUP(K191,'f2'!$B$2:$I$1048576,8,FALSE))</f>
        <v/>
      </c>
      <c r="K191" s="43" t="str">
        <f t="shared" si="2"/>
        <v/>
      </c>
      <c r="L191" s="45" t="str">
        <f>IF($K191="","",VLOOKUP($K191,'f2'!$B$2:$I$1048576,COLUMN(Données_différentes_sur_!L191)-10,FALSE))</f>
        <v/>
      </c>
      <c r="M191" s="45" t="str">
        <f>IF($K191="","",VLOOKUP($K191,'f2'!$B$2:$I$1048576,COLUMN(Données_différentes_sur_!M191)-10,FALSE))</f>
        <v/>
      </c>
      <c r="N191" s="48" t="str">
        <f>IF($K191="","",VLOOKUP($K191,'f2'!$B$2:$I$1048576,COLUMN(Données_différentes_sur_!N191)-10,FALSE))</f>
        <v/>
      </c>
      <c r="O191" s="44" t="str">
        <f>IF($K191="","",VLOOKUP($K191,'f2'!$B$2:$I$1048576,COLUMN(Données_différentes_sur_!O191)-10,FALSE))</f>
        <v/>
      </c>
      <c r="P191" s="44" t="str">
        <f>IF($K191="","",VLOOKUP($K191,'f2'!$B$2:$I$1048576,COLUMN(Données_différentes_sur_!P191)-10,FALSE))</f>
        <v/>
      </c>
      <c r="Q191" s="46" t="str">
        <f>IF($K191="","",VLOOKUP($K191,'f2'!$B$2:$I$1048576,COLUMN(Données_différentes_sur_!Q191)-10,FALSE))</f>
        <v/>
      </c>
    </row>
    <row r="192" spans="1:17" x14ac:dyDescent="0.2">
      <c r="A192" s="42">
        <v>190</v>
      </c>
      <c r="B192" s="41" t="str">
        <f>IF(C192="","",VLOOKUP(A192,'f1'!$B$2:$D$1778,2,FALSE))</f>
        <v/>
      </c>
      <c r="C192" s="43" t="str">
        <f>IF(A192&lt;SUM('f1'!A191:A1967),VLOOKUP(A192,'f1'!$B$2:$D$1778,3,FALSE),"")</f>
        <v/>
      </c>
      <c r="D192" s="45" t="str">
        <f>IF($C192="","",VLOOKUP($C192,'f1'!$D$2:$J$1048576,COLUMN(Données_différentes_sur_!D192)-2,FALSE))</f>
        <v/>
      </c>
      <c r="E192" s="45" t="str">
        <f>IF($C192="","",VLOOKUP($C192,'f1'!$D$2:$J$1048576,COLUMN(Données_différentes_sur_!E192)-2,FALSE))</f>
        <v/>
      </c>
      <c r="F192" s="48" t="str">
        <f>IF($C192="","",VLOOKUP($C192,'f1'!$D$2:$J$1048576,COLUMN(Données_différentes_sur_!F192)-2,FALSE))</f>
        <v/>
      </c>
      <c r="G192" s="44" t="str">
        <f>IF($C192="","",VLOOKUP($C192,'f1'!$D$2:$J$1048576,COLUMN(Données_différentes_sur_!G192)-2,FALSE))</f>
        <v/>
      </c>
      <c r="H192" s="44" t="str">
        <f>IF($C192="","",VLOOKUP($C192,'f1'!$D$2:$J$1048576,COLUMN(Données_différentes_sur_!H192)-2,FALSE))</f>
        <v/>
      </c>
      <c r="I192" s="45" t="str">
        <f>IF($C192="","",VLOOKUP($C192,'f1'!$D$2:$J$1048576,COLUMN(Données_différentes_sur_!I192)-2,FALSE))</f>
        <v/>
      </c>
      <c r="J192" s="41" t="str">
        <f>IF(K192="","",VLOOKUP(K192,'f2'!$B$2:$I$1048576,8,FALSE))</f>
        <v/>
      </c>
      <c r="K192" s="43" t="str">
        <f t="shared" si="2"/>
        <v/>
      </c>
      <c r="L192" s="45" t="str">
        <f>IF($K192="","",VLOOKUP($K192,'f2'!$B$2:$I$1048576,COLUMN(Données_différentes_sur_!L192)-10,FALSE))</f>
        <v/>
      </c>
      <c r="M192" s="45" t="str">
        <f>IF($K192="","",VLOOKUP($K192,'f2'!$B$2:$I$1048576,COLUMN(Données_différentes_sur_!M192)-10,FALSE))</f>
        <v/>
      </c>
      <c r="N192" s="48" t="str">
        <f>IF($K192="","",VLOOKUP($K192,'f2'!$B$2:$I$1048576,COLUMN(Données_différentes_sur_!N192)-10,FALSE))</f>
        <v/>
      </c>
      <c r="O192" s="44" t="str">
        <f>IF($K192="","",VLOOKUP($K192,'f2'!$B$2:$I$1048576,COLUMN(Données_différentes_sur_!O192)-10,FALSE))</f>
        <v/>
      </c>
      <c r="P192" s="44" t="str">
        <f>IF($K192="","",VLOOKUP($K192,'f2'!$B$2:$I$1048576,COLUMN(Données_différentes_sur_!P192)-10,FALSE))</f>
        <v/>
      </c>
      <c r="Q192" s="46" t="str">
        <f>IF($K192="","",VLOOKUP($K192,'f2'!$B$2:$I$1048576,COLUMN(Données_différentes_sur_!Q192)-10,FALSE))</f>
        <v/>
      </c>
    </row>
    <row r="193" spans="1:17" x14ac:dyDescent="0.2">
      <c r="A193" s="42">
        <v>191</v>
      </c>
      <c r="B193" s="41" t="str">
        <f>IF(C193="","",VLOOKUP(A193,'f1'!$B$2:$D$1778,2,FALSE))</f>
        <v/>
      </c>
      <c r="C193" s="43" t="str">
        <f>IF(A193&lt;SUM('f1'!A192:A1968),VLOOKUP(A193,'f1'!$B$2:$D$1778,3,FALSE),"")</f>
        <v/>
      </c>
      <c r="D193" s="45" t="str">
        <f>IF($C193="","",VLOOKUP($C193,'f1'!$D$2:$J$1048576,COLUMN(Données_différentes_sur_!D193)-2,FALSE))</f>
        <v/>
      </c>
      <c r="E193" s="45" t="str">
        <f>IF($C193="","",VLOOKUP($C193,'f1'!$D$2:$J$1048576,COLUMN(Données_différentes_sur_!E193)-2,FALSE))</f>
        <v/>
      </c>
      <c r="F193" s="48" t="str">
        <f>IF($C193="","",VLOOKUP($C193,'f1'!$D$2:$J$1048576,COLUMN(Données_différentes_sur_!F193)-2,FALSE))</f>
        <v/>
      </c>
      <c r="G193" s="44" t="str">
        <f>IF($C193="","",VLOOKUP($C193,'f1'!$D$2:$J$1048576,COLUMN(Données_différentes_sur_!G193)-2,FALSE))</f>
        <v/>
      </c>
      <c r="H193" s="44" t="str">
        <f>IF($C193="","",VLOOKUP($C193,'f1'!$D$2:$J$1048576,COLUMN(Données_différentes_sur_!H193)-2,FALSE))</f>
        <v/>
      </c>
      <c r="I193" s="45" t="str">
        <f>IF($C193="","",VLOOKUP($C193,'f1'!$D$2:$J$1048576,COLUMN(Données_différentes_sur_!I193)-2,FALSE))</f>
        <v/>
      </c>
      <c r="J193" s="41" t="str">
        <f>IF(K193="","",VLOOKUP(K193,'f2'!$B$2:$I$1048576,8,FALSE))</f>
        <v/>
      </c>
      <c r="K193" s="43" t="str">
        <f t="shared" si="2"/>
        <v/>
      </c>
      <c r="L193" s="45" t="str">
        <f>IF($K193="","",VLOOKUP($K193,'f2'!$B$2:$I$1048576,COLUMN(Données_différentes_sur_!L193)-10,FALSE))</f>
        <v/>
      </c>
      <c r="M193" s="45" t="str">
        <f>IF($K193="","",VLOOKUP($K193,'f2'!$B$2:$I$1048576,COLUMN(Données_différentes_sur_!M193)-10,FALSE))</f>
        <v/>
      </c>
      <c r="N193" s="48" t="str">
        <f>IF($K193="","",VLOOKUP($K193,'f2'!$B$2:$I$1048576,COLUMN(Données_différentes_sur_!N193)-10,FALSE))</f>
        <v/>
      </c>
      <c r="O193" s="44" t="str">
        <f>IF($K193="","",VLOOKUP($K193,'f2'!$B$2:$I$1048576,COLUMN(Données_différentes_sur_!O193)-10,FALSE))</f>
        <v/>
      </c>
      <c r="P193" s="44" t="str">
        <f>IF($K193="","",VLOOKUP($K193,'f2'!$B$2:$I$1048576,COLUMN(Données_différentes_sur_!P193)-10,FALSE))</f>
        <v/>
      </c>
      <c r="Q193" s="46" t="str">
        <f>IF($K193="","",VLOOKUP($K193,'f2'!$B$2:$I$1048576,COLUMN(Données_différentes_sur_!Q193)-10,FALSE))</f>
        <v/>
      </c>
    </row>
    <row r="194" spans="1:17" x14ac:dyDescent="0.2">
      <c r="A194" s="42">
        <v>192</v>
      </c>
      <c r="B194" s="41" t="str">
        <f>IF(C194="","",VLOOKUP(A194,'f1'!$B$2:$D$1778,2,FALSE))</f>
        <v/>
      </c>
      <c r="C194" s="43" t="str">
        <f>IF(A194&lt;SUM('f1'!A193:A1969),VLOOKUP(A194,'f1'!$B$2:$D$1778,3,FALSE),"")</f>
        <v/>
      </c>
      <c r="D194" s="45" t="str">
        <f>IF($C194="","",VLOOKUP($C194,'f1'!$D$2:$J$1048576,COLUMN(Données_différentes_sur_!D194)-2,FALSE))</f>
        <v/>
      </c>
      <c r="E194" s="45" t="str">
        <f>IF($C194="","",VLOOKUP($C194,'f1'!$D$2:$J$1048576,COLUMN(Données_différentes_sur_!E194)-2,FALSE))</f>
        <v/>
      </c>
      <c r="F194" s="48" t="str">
        <f>IF($C194="","",VLOOKUP($C194,'f1'!$D$2:$J$1048576,COLUMN(Données_différentes_sur_!F194)-2,FALSE))</f>
        <v/>
      </c>
      <c r="G194" s="44" t="str">
        <f>IF($C194="","",VLOOKUP($C194,'f1'!$D$2:$J$1048576,COLUMN(Données_différentes_sur_!G194)-2,FALSE))</f>
        <v/>
      </c>
      <c r="H194" s="44" t="str">
        <f>IF($C194="","",VLOOKUP($C194,'f1'!$D$2:$J$1048576,COLUMN(Données_différentes_sur_!H194)-2,FALSE))</f>
        <v/>
      </c>
      <c r="I194" s="45" t="str">
        <f>IF($C194="","",VLOOKUP($C194,'f1'!$D$2:$J$1048576,COLUMN(Données_différentes_sur_!I194)-2,FALSE))</f>
        <v/>
      </c>
      <c r="J194" s="41" t="str">
        <f>IF(K194="","",VLOOKUP(K194,'f2'!$B$2:$I$1048576,8,FALSE))</f>
        <v/>
      </c>
      <c r="K194" s="43" t="str">
        <f t="shared" si="2"/>
        <v/>
      </c>
      <c r="L194" s="45" t="str">
        <f>IF($K194="","",VLOOKUP($K194,'f2'!$B$2:$I$1048576,COLUMN(Données_différentes_sur_!L194)-10,FALSE))</f>
        <v/>
      </c>
      <c r="M194" s="45" t="str">
        <f>IF($K194="","",VLOOKUP($K194,'f2'!$B$2:$I$1048576,COLUMN(Données_différentes_sur_!M194)-10,FALSE))</f>
        <v/>
      </c>
      <c r="N194" s="48" t="str">
        <f>IF($K194="","",VLOOKUP($K194,'f2'!$B$2:$I$1048576,COLUMN(Données_différentes_sur_!N194)-10,FALSE))</f>
        <v/>
      </c>
      <c r="O194" s="44" t="str">
        <f>IF($K194="","",VLOOKUP($K194,'f2'!$B$2:$I$1048576,COLUMN(Données_différentes_sur_!O194)-10,FALSE))</f>
        <v/>
      </c>
      <c r="P194" s="44" t="str">
        <f>IF($K194="","",VLOOKUP($K194,'f2'!$B$2:$I$1048576,COLUMN(Données_différentes_sur_!P194)-10,FALSE))</f>
        <v/>
      </c>
      <c r="Q194" s="46" t="str">
        <f>IF($K194="","",VLOOKUP($K194,'f2'!$B$2:$I$1048576,COLUMN(Données_différentes_sur_!Q194)-10,FALSE))</f>
        <v/>
      </c>
    </row>
    <row r="195" spans="1:17" x14ac:dyDescent="0.2">
      <c r="A195" s="42">
        <v>193</v>
      </c>
      <c r="B195" s="41" t="str">
        <f>IF(C195="","",VLOOKUP(A195,'f1'!$B$2:$D$1778,2,FALSE))</f>
        <v/>
      </c>
      <c r="C195" s="43" t="str">
        <f>IF(A195&lt;SUM('f1'!A194:A1970),VLOOKUP(A195,'f1'!$B$2:$D$1778,3,FALSE),"")</f>
        <v/>
      </c>
      <c r="D195" s="45" t="str">
        <f>IF($C195="","",VLOOKUP($C195,'f1'!$D$2:$J$1048576,COLUMN(Données_différentes_sur_!D195)-2,FALSE))</f>
        <v/>
      </c>
      <c r="E195" s="45" t="str">
        <f>IF($C195="","",VLOOKUP($C195,'f1'!$D$2:$J$1048576,COLUMN(Données_différentes_sur_!E195)-2,FALSE))</f>
        <v/>
      </c>
      <c r="F195" s="48" t="str">
        <f>IF($C195="","",VLOOKUP($C195,'f1'!$D$2:$J$1048576,COLUMN(Données_différentes_sur_!F195)-2,FALSE))</f>
        <v/>
      </c>
      <c r="G195" s="44" t="str">
        <f>IF($C195="","",VLOOKUP($C195,'f1'!$D$2:$J$1048576,COLUMN(Données_différentes_sur_!G195)-2,FALSE))</f>
        <v/>
      </c>
      <c r="H195" s="44" t="str">
        <f>IF($C195="","",VLOOKUP($C195,'f1'!$D$2:$J$1048576,COLUMN(Données_différentes_sur_!H195)-2,FALSE))</f>
        <v/>
      </c>
      <c r="I195" s="45" t="str">
        <f>IF($C195="","",VLOOKUP($C195,'f1'!$D$2:$J$1048576,COLUMN(Données_différentes_sur_!I195)-2,FALSE))</f>
        <v/>
      </c>
      <c r="J195" s="41" t="str">
        <f>IF(K195="","",VLOOKUP(K195,'f2'!$B$2:$I$1048576,8,FALSE))</f>
        <v/>
      </c>
      <c r="K195" s="43" t="str">
        <f t="shared" si="2"/>
        <v/>
      </c>
      <c r="L195" s="45" t="str">
        <f>IF($K195="","",VLOOKUP($K195,'f2'!$B$2:$I$1048576,COLUMN(Données_différentes_sur_!L195)-10,FALSE))</f>
        <v/>
      </c>
      <c r="M195" s="45" t="str">
        <f>IF($K195="","",VLOOKUP($K195,'f2'!$B$2:$I$1048576,COLUMN(Données_différentes_sur_!M195)-10,FALSE))</f>
        <v/>
      </c>
      <c r="N195" s="48" t="str">
        <f>IF($K195="","",VLOOKUP($K195,'f2'!$B$2:$I$1048576,COLUMN(Données_différentes_sur_!N195)-10,FALSE))</f>
        <v/>
      </c>
      <c r="O195" s="44" t="str">
        <f>IF($K195="","",VLOOKUP($K195,'f2'!$B$2:$I$1048576,COLUMN(Données_différentes_sur_!O195)-10,FALSE))</f>
        <v/>
      </c>
      <c r="P195" s="44" t="str">
        <f>IF($K195="","",VLOOKUP($K195,'f2'!$B$2:$I$1048576,COLUMN(Données_différentes_sur_!P195)-10,FALSE))</f>
        <v/>
      </c>
      <c r="Q195" s="46" t="str">
        <f>IF($K195="","",VLOOKUP($K195,'f2'!$B$2:$I$1048576,COLUMN(Données_différentes_sur_!Q195)-10,FALSE))</f>
        <v/>
      </c>
    </row>
    <row r="196" spans="1:17" x14ac:dyDescent="0.2">
      <c r="A196" s="42">
        <v>194</v>
      </c>
      <c r="B196" s="41" t="str">
        <f>IF(C196="","",VLOOKUP(A196,'f1'!$B$2:$D$1778,2,FALSE))</f>
        <v/>
      </c>
      <c r="C196" s="43" t="str">
        <f>IF(A196&lt;SUM('f1'!A195:A1971),VLOOKUP(A196,'f1'!$B$2:$D$1778,3,FALSE),"")</f>
        <v/>
      </c>
      <c r="D196" s="45" t="str">
        <f>IF($C196="","",VLOOKUP($C196,'f1'!$D$2:$J$1048576,COLUMN(Données_différentes_sur_!D196)-2,FALSE))</f>
        <v/>
      </c>
      <c r="E196" s="45" t="str">
        <f>IF($C196="","",VLOOKUP($C196,'f1'!$D$2:$J$1048576,COLUMN(Données_différentes_sur_!E196)-2,FALSE))</f>
        <v/>
      </c>
      <c r="F196" s="48" t="str">
        <f>IF($C196="","",VLOOKUP($C196,'f1'!$D$2:$J$1048576,COLUMN(Données_différentes_sur_!F196)-2,FALSE))</f>
        <v/>
      </c>
      <c r="G196" s="44" t="str">
        <f>IF($C196="","",VLOOKUP($C196,'f1'!$D$2:$J$1048576,COLUMN(Données_différentes_sur_!G196)-2,FALSE))</f>
        <v/>
      </c>
      <c r="H196" s="44" t="str">
        <f>IF($C196="","",VLOOKUP($C196,'f1'!$D$2:$J$1048576,COLUMN(Données_différentes_sur_!H196)-2,FALSE))</f>
        <v/>
      </c>
      <c r="I196" s="45" t="str">
        <f>IF($C196="","",VLOOKUP($C196,'f1'!$D$2:$J$1048576,COLUMN(Données_différentes_sur_!I196)-2,FALSE))</f>
        <v/>
      </c>
      <c r="J196" s="41" t="str">
        <f>IF(K196="","",VLOOKUP(K196,'f2'!$B$2:$I$1048576,8,FALSE))</f>
        <v/>
      </c>
      <c r="K196" s="43" t="str">
        <f t="shared" ref="K196:K259" si="3">IF(C196="","",C196)</f>
        <v/>
      </c>
      <c r="L196" s="45" t="str">
        <f>IF($K196="","",VLOOKUP($K196,'f2'!$B$2:$I$1048576,COLUMN(Données_différentes_sur_!L196)-10,FALSE))</f>
        <v/>
      </c>
      <c r="M196" s="45" t="str">
        <f>IF($K196="","",VLOOKUP($K196,'f2'!$B$2:$I$1048576,COLUMN(Données_différentes_sur_!M196)-10,FALSE))</f>
        <v/>
      </c>
      <c r="N196" s="48" t="str">
        <f>IF($K196="","",VLOOKUP($K196,'f2'!$B$2:$I$1048576,COLUMN(Données_différentes_sur_!N196)-10,FALSE))</f>
        <v/>
      </c>
      <c r="O196" s="44" t="str">
        <f>IF($K196="","",VLOOKUP($K196,'f2'!$B$2:$I$1048576,COLUMN(Données_différentes_sur_!O196)-10,FALSE))</f>
        <v/>
      </c>
      <c r="P196" s="44" t="str">
        <f>IF($K196="","",VLOOKUP($K196,'f2'!$B$2:$I$1048576,COLUMN(Données_différentes_sur_!P196)-10,FALSE))</f>
        <v/>
      </c>
      <c r="Q196" s="46" t="str">
        <f>IF($K196="","",VLOOKUP($K196,'f2'!$B$2:$I$1048576,COLUMN(Données_différentes_sur_!Q196)-10,FALSE))</f>
        <v/>
      </c>
    </row>
    <row r="197" spans="1:17" x14ac:dyDescent="0.2">
      <c r="A197" s="42">
        <v>195</v>
      </c>
      <c r="B197" s="41" t="str">
        <f>IF(C197="","",VLOOKUP(A197,'f1'!$B$2:$D$1778,2,FALSE))</f>
        <v/>
      </c>
      <c r="C197" s="43" t="str">
        <f>IF(A197&lt;SUM('f1'!A196:A1972),VLOOKUP(A197,'f1'!$B$2:$D$1778,3,FALSE),"")</f>
        <v/>
      </c>
      <c r="D197" s="45" t="str">
        <f>IF($C197="","",VLOOKUP($C197,'f1'!$D$2:$J$1048576,COLUMN(Données_différentes_sur_!D197)-2,FALSE))</f>
        <v/>
      </c>
      <c r="E197" s="45" t="str">
        <f>IF($C197="","",VLOOKUP($C197,'f1'!$D$2:$J$1048576,COLUMN(Données_différentes_sur_!E197)-2,FALSE))</f>
        <v/>
      </c>
      <c r="F197" s="48" t="str">
        <f>IF($C197="","",VLOOKUP($C197,'f1'!$D$2:$J$1048576,COLUMN(Données_différentes_sur_!F197)-2,FALSE))</f>
        <v/>
      </c>
      <c r="G197" s="44" t="str">
        <f>IF($C197="","",VLOOKUP($C197,'f1'!$D$2:$J$1048576,COLUMN(Données_différentes_sur_!G197)-2,FALSE))</f>
        <v/>
      </c>
      <c r="H197" s="44" t="str">
        <f>IF($C197="","",VLOOKUP($C197,'f1'!$D$2:$J$1048576,COLUMN(Données_différentes_sur_!H197)-2,FALSE))</f>
        <v/>
      </c>
      <c r="I197" s="45" t="str">
        <f>IF($C197="","",VLOOKUP($C197,'f1'!$D$2:$J$1048576,COLUMN(Données_différentes_sur_!I197)-2,FALSE))</f>
        <v/>
      </c>
      <c r="J197" s="41" t="str">
        <f>IF(K197="","",VLOOKUP(K197,'f2'!$B$2:$I$1048576,8,FALSE))</f>
        <v/>
      </c>
      <c r="K197" s="43" t="str">
        <f t="shared" si="3"/>
        <v/>
      </c>
      <c r="L197" s="45" t="str">
        <f>IF($K197="","",VLOOKUP($K197,'f2'!$B$2:$I$1048576,COLUMN(Données_différentes_sur_!L197)-10,FALSE))</f>
        <v/>
      </c>
      <c r="M197" s="45" t="str">
        <f>IF($K197="","",VLOOKUP($K197,'f2'!$B$2:$I$1048576,COLUMN(Données_différentes_sur_!M197)-10,FALSE))</f>
        <v/>
      </c>
      <c r="N197" s="48" t="str">
        <f>IF($K197="","",VLOOKUP($K197,'f2'!$B$2:$I$1048576,COLUMN(Données_différentes_sur_!N197)-10,FALSE))</f>
        <v/>
      </c>
      <c r="O197" s="44" t="str">
        <f>IF($K197="","",VLOOKUP($K197,'f2'!$B$2:$I$1048576,COLUMN(Données_différentes_sur_!O197)-10,FALSE))</f>
        <v/>
      </c>
      <c r="P197" s="44" t="str">
        <f>IF($K197="","",VLOOKUP($K197,'f2'!$B$2:$I$1048576,COLUMN(Données_différentes_sur_!P197)-10,FALSE))</f>
        <v/>
      </c>
      <c r="Q197" s="46" t="str">
        <f>IF($K197="","",VLOOKUP($K197,'f2'!$B$2:$I$1048576,COLUMN(Données_différentes_sur_!Q197)-10,FALSE))</f>
        <v/>
      </c>
    </row>
    <row r="198" spans="1:17" x14ac:dyDescent="0.2">
      <c r="A198" s="42">
        <v>196</v>
      </c>
      <c r="B198" s="41" t="str">
        <f>IF(C198="","",VLOOKUP(A198,'f1'!$B$2:$D$1778,2,FALSE))</f>
        <v/>
      </c>
      <c r="C198" s="43" t="str">
        <f>IF(A198&lt;SUM('f1'!A197:A1973),VLOOKUP(A198,'f1'!$B$2:$D$1778,3,FALSE),"")</f>
        <v/>
      </c>
      <c r="D198" s="45" t="str">
        <f>IF($C198="","",VLOOKUP($C198,'f1'!$D$2:$J$1048576,COLUMN(Données_différentes_sur_!D198)-2,FALSE))</f>
        <v/>
      </c>
      <c r="E198" s="45" t="str">
        <f>IF($C198="","",VLOOKUP($C198,'f1'!$D$2:$J$1048576,COLUMN(Données_différentes_sur_!E198)-2,FALSE))</f>
        <v/>
      </c>
      <c r="F198" s="48" t="str">
        <f>IF($C198="","",VLOOKUP($C198,'f1'!$D$2:$J$1048576,COLUMN(Données_différentes_sur_!F198)-2,FALSE))</f>
        <v/>
      </c>
      <c r="G198" s="44" t="str">
        <f>IF($C198="","",VLOOKUP($C198,'f1'!$D$2:$J$1048576,COLUMN(Données_différentes_sur_!G198)-2,FALSE))</f>
        <v/>
      </c>
      <c r="H198" s="44" t="str">
        <f>IF($C198="","",VLOOKUP($C198,'f1'!$D$2:$J$1048576,COLUMN(Données_différentes_sur_!H198)-2,FALSE))</f>
        <v/>
      </c>
      <c r="I198" s="45" t="str">
        <f>IF($C198="","",VLOOKUP($C198,'f1'!$D$2:$J$1048576,COLUMN(Données_différentes_sur_!I198)-2,FALSE))</f>
        <v/>
      </c>
      <c r="J198" s="41" t="str">
        <f>IF(K198="","",VLOOKUP(K198,'f2'!$B$2:$I$1048576,8,FALSE))</f>
        <v/>
      </c>
      <c r="K198" s="43" t="str">
        <f t="shared" si="3"/>
        <v/>
      </c>
      <c r="L198" s="45" t="str">
        <f>IF($K198="","",VLOOKUP($K198,'f2'!$B$2:$I$1048576,COLUMN(Données_différentes_sur_!L198)-10,FALSE))</f>
        <v/>
      </c>
      <c r="M198" s="45" t="str">
        <f>IF($K198="","",VLOOKUP($K198,'f2'!$B$2:$I$1048576,COLUMN(Données_différentes_sur_!M198)-10,FALSE))</f>
        <v/>
      </c>
      <c r="N198" s="48" t="str">
        <f>IF($K198="","",VLOOKUP($K198,'f2'!$B$2:$I$1048576,COLUMN(Données_différentes_sur_!N198)-10,FALSE))</f>
        <v/>
      </c>
      <c r="O198" s="44" t="str">
        <f>IF($K198="","",VLOOKUP($K198,'f2'!$B$2:$I$1048576,COLUMN(Données_différentes_sur_!O198)-10,FALSE))</f>
        <v/>
      </c>
      <c r="P198" s="44" t="str">
        <f>IF($K198="","",VLOOKUP($K198,'f2'!$B$2:$I$1048576,COLUMN(Données_différentes_sur_!P198)-10,FALSE))</f>
        <v/>
      </c>
      <c r="Q198" s="46" t="str">
        <f>IF($K198="","",VLOOKUP($K198,'f2'!$B$2:$I$1048576,COLUMN(Données_différentes_sur_!Q198)-10,FALSE))</f>
        <v/>
      </c>
    </row>
    <row r="199" spans="1:17" x14ac:dyDescent="0.2">
      <c r="A199" s="42">
        <v>197</v>
      </c>
      <c r="B199" s="41" t="str">
        <f>IF(C199="","",VLOOKUP(A199,'f1'!$B$2:$D$1778,2,FALSE))</f>
        <v/>
      </c>
      <c r="C199" s="43" t="str">
        <f>IF(A199&lt;SUM('f1'!A198:A1974),VLOOKUP(A199,'f1'!$B$2:$D$1778,3,FALSE),"")</f>
        <v/>
      </c>
      <c r="D199" s="45" t="str">
        <f>IF($C199="","",VLOOKUP($C199,'f1'!$D$2:$J$1048576,COLUMN(Données_différentes_sur_!D199)-2,FALSE))</f>
        <v/>
      </c>
      <c r="E199" s="45" t="str">
        <f>IF($C199="","",VLOOKUP($C199,'f1'!$D$2:$J$1048576,COLUMN(Données_différentes_sur_!E199)-2,FALSE))</f>
        <v/>
      </c>
      <c r="F199" s="48" t="str">
        <f>IF($C199="","",VLOOKUP($C199,'f1'!$D$2:$J$1048576,COLUMN(Données_différentes_sur_!F199)-2,FALSE))</f>
        <v/>
      </c>
      <c r="G199" s="44" t="str">
        <f>IF($C199="","",VLOOKUP($C199,'f1'!$D$2:$J$1048576,COLUMN(Données_différentes_sur_!G199)-2,FALSE))</f>
        <v/>
      </c>
      <c r="H199" s="44" t="str">
        <f>IF($C199="","",VLOOKUP($C199,'f1'!$D$2:$J$1048576,COLUMN(Données_différentes_sur_!H199)-2,FALSE))</f>
        <v/>
      </c>
      <c r="I199" s="45" t="str">
        <f>IF($C199="","",VLOOKUP($C199,'f1'!$D$2:$J$1048576,COLUMN(Données_différentes_sur_!I199)-2,FALSE))</f>
        <v/>
      </c>
      <c r="J199" s="41" t="str">
        <f>IF(K199="","",VLOOKUP(K199,'f2'!$B$2:$I$1048576,8,FALSE))</f>
        <v/>
      </c>
      <c r="K199" s="43" t="str">
        <f t="shared" si="3"/>
        <v/>
      </c>
      <c r="L199" s="45" t="str">
        <f>IF($K199="","",VLOOKUP($K199,'f2'!$B$2:$I$1048576,COLUMN(Données_différentes_sur_!L199)-10,FALSE))</f>
        <v/>
      </c>
      <c r="M199" s="45" t="str">
        <f>IF($K199="","",VLOOKUP($K199,'f2'!$B$2:$I$1048576,COLUMN(Données_différentes_sur_!M199)-10,FALSE))</f>
        <v/>
      </c>
      <c r="N199" s="48" t="str">
        <f>IF($K199="","",VLOOKUP($K199,'f2'!$B$2:$I$1048576,COLUMN(Données_différentes_sur_!N199)-10,FALSE))</f>
        <v/>
      </c>
      <c r="O199" s="44" t="str">
        <f>IF($K199="","",VLOOKUP($K199,'f2'!$B$2:$I$1048576,COLUMN(Données_différentes_sur_!O199)-10,FALSE))</f>
        <v/>
      </c>
      <c r="P199" s="44" t="str">
        <f>IF($K199="","",VLOOKUP($K199,'f2'!$B$2:$I$1048576,COLUMN(Données_différentes_sur_!P199)-10,FALSE))</f>
        <v/>
      </c>
      <c r="Q199" s="46" t="str">
        <f>IF($K199="","",VLOOKUP($K199,'f2'!$B$2:$I$1048576,COLUMN(Données_différentes_sur_!Q199)-10,FALSE))</f>
        <v/>
      </c>
    </row>
    <row r="200" spans="1:17" x14ac:dyDescent="0.2">
      <c r="A200" s="42">
        <v>198</v>
      </c>
      <c r="B200" s="41" t="str">
        <f>IF(C200="","",VLOOKUP(A200,'f1'!$B$2:$D$1778,2,FALSE))</f>
        <v/>
      </c>
      <c r="C200" s="43" t="str">
        <f>IF(A200&lt;SUM('f1'!A199:A1975),VLOOKUP(A200,'f1'!$B$2:$D$1778,3,FALSE),"")</f>
        <v/>
      </c>
      <c r="D200" s="45" t="str">
        <f>IF($C200="","",VLOOKUP($C200,'f1'!$D$2:$J$1048576,COLUMN(Données_différentes_sur_!D200)-2,FALSE))</f>
        <v/>
      </c>
      <c r="E200" s="45" t="str">
        <f>IF($C200="","",VLOOKUP($C200,'f1'!$D$2:$J$1048576,COLUMN(Données_différentes_sur_!E200)-2,FALSE))</f>
        <v/>
      </c>
      <c r="F200" s="48" t="str">
        <f>IF($C200="","",VLOOKUP($C200,'f1'!$D$2:$J$1048576,COLUMN(Données_différentes_sur_!F200)-2,FALSE))</f>
        <v/>
      </c>
      <c r="G200" s="44" t="str">
        <f>IF($C200="","",VLOOKUP($C200,'f1'!$D$2:$J$1048576,COLUMN(Données_différentes_sur_!G200)-2,FALSE))</f>
        <v/>
      </c>
      <c r="H200" s="44" t="str">
        <f>IF($C200="","",VLOOKUP($C200,'f1'!$D$2:$J$1048576,COLUMN(Données_différentes_sur_!H200)-2,FALSE))</f>
        <v/>
      </c>
      <c r="I200" s="45" t="str">
        <f>IF($C200="","",VLOOKUP($C200,'f1'!$D$2:$J$1048576,COLUMN(Données_différentes_sur_!I200)-2,FALSE))</f>
        <v/>
      </c>
      <c r="J200" s="41" t="str">
        <f>IF(K200="","",VLOOKUP(K200,'f2'!$B$2:$I$1048576,8,FALSE))</f>
        <v/>
      </c>
      <c r="K200" s="43" t="str">
        <f t="shared" si="3"/>
        <v/>
      </c>
      <c r="L200" s="45" t="str">
        <f>IF($K200="","",VLOOKUP($K200,'f2'!$B$2:$I$1048576,COLUMN(Données_différentes_sur_!L200)-10,FALSE))</f>
        <v/>
      </c>
      <c r="M200" s="45" t="str">
        <f>IF($K200="","",VLOOKUP($K200,'f2'!$B$2:$I$1048576,COLUMN(Données_différentes_sur_!M200)-10,FALSE))</f>
        <v/>
      </c>
      <c r="N200" s="48" t="str">
        <f>IF($K200="","",VLOOKUP($K200,'f2'!$B$2:$I$1048576,COLUMN(Données_différentes_sur_!N200)-10,FALSE))</f>
        <v/>
      </c>
      <c r="O200" s="44" t="str">
        <f>IF($K200="","",VLOOKUP($K200,'f2'!$B$2:$I$1048576,COLUMN(Données_différentes_sur_!O200)-10,FALSE))</f>
        <v/>
      </c>
      <c r="P200" s="44" t="str">
        <f>IF($K200="","",VLOOKUP($K200,'f2'!$B$2:$I$1048576,COLUMN(Données_différentes_sur_!P200)-10,FALSE))</f>
        <v/>
      </c>
      <c r="Q200" s="46" t="str">
        <f>IF($K200="","",VLOOKUP($K200,'f2'!$B$2:$I$1048576,COLUMN(Données_différentes_sur_!Q200)-10,FALSE))</f>
        <v/>
      </c>
    </row>
    <row r="201" spans="1:17" x14ac:dyDescent="0.2">
      <c r="A201" s="42">
        <v>199</v>
      </c>
      <c r="B201" s="41" t="str">
        <f>IF(C201="","",VLOOKUP(A201,'f1'!$B$2:$D$1778,2,FALSE))</f>
        <v/>
      </c>
      <c r="C201" s="43" t="str">
        <f>IF(A201&lt;SUM('f1'!A200:A1976),VLOOKUP(A201,'f1'!$B$2:$D$1778,3,FALSE),"")</f>
        <v/>
      </c>
      <c r="D201" s="45" t="str">
        <f>IF($C201="","",VLOOKUP($C201,'f1'!$D$2:$J$1048576,COLUMN(Données_différentes_sur_!D201)-2,FALSE))</f>
        <v/>
      </c>
      <c r="E201" s="45" t="str">
        <f>IF($C201="","",VLOOKUP($C201,'f1'!$D$2:$J$1048576,COLUMN(Données_différentes_sur_!E201)-2,FALSE))</f>
        <v/>
      </c>
      <c r="F201" s="48" t="str">
        <f>IF($C201="","",VLOOKUP($C201,'f1'!$D$2:$J$1048576,COLUMN(Données_différentes_sur_!F201)-2,FALSE))</f>
        <v/>
      </c>
      <c r="G201" s="44" t="str">
        <f>IF($C201="","",VLOOKUP($C201,'f1'!$D$2:$J$1048576,COLUMN(Données_différentes_sur_!G201)-2,FALSE))</f>
        <v/>
      </c>
      <c r="H201" s="44" t="str">
        <f>IF($C201="","",VLOOKUP($C201,'f1'!$D$2:$J$1048576,COLUMN(Données_différentes_sur_!H201)-2,FALSE))</f>
        <v/>
      </c>
      <c r="I201" s="45" t="str">
        <f>IF($C201="","",VLOOKUP($C201,'f1'!$D$2:$J$1048576,COLUMN(Données_différentes_sur_!I201)-2,FALSE))</f>
        <v/>
      </c>
      <c r="J201" s="41" t="str">
        <f>IF(K201="","",VLOOKUP(K201,'f2'!$B$2:$I$1048576,8,FALSE))</f>
        <v/>
      </c>
      <c r="K201" s="43" t="str">
        <f t="shared" si="3"/>
        <v/>
      </c>
      <c r="L201" s="45" t="str">
        <f>IF($K201="","",VLOOKUP($K201,'f2'!$B$2:$I$1048576,COLUMN(Données_différentes_sur_!L201)-10,FALSE))</f>
        <v/>
      </c>
      <c r="M201" s="45" t="str">
        <f>IF($K201="","",VLOOKUP($K201,'f2'!$B$2:$I$1048576,COLUMN(Données_différentes_sur_!M201)-10,FALSE))</f>
        <v/>
      </c>
      <c r="N201" s="48" t="str">
        <f>IF($K201="","",VLOOKUP($K201,'f2'!$B$2:$I$1048576,COLUMN(Données_différentes_sur_!N201)-10,FALSE))</f>
        <v/>
      </c>
      <c r="O201" s="44" t="str">
        <f>IF($K201="","",VLOOKUP($K201,'f2'!$B$2:$I$1048576,COLUMN(Données_différentes_sur_!O201)-10,FALSE))</f>
        <v/>
      </c>
      <c r="P201" s="44" t="str">
        <f>IF($K201="","",VLOOKUP($K201,'f2'!$B$2:$I$1048576,COLUMN(Données_différentes_sur_!P201)-10,FALSE))</f>
        <v/>
      </c>
      <c r="Q201" s="46" t="str">
        <f>IF($K201="","",VLOOKUP($K201,'f2'!$B$2:$I$1048576,COLUMN(Données_différentes_sur_!Q201)-10,FALSE))</f>
        <v/>
      </c>
    </row>
    <row r="202" spans="1:17" x14ac:dyDescent="0.2">
      <c r="A202" s="42">
        <v>200</v>
      </c>
      <c r="B202" s="41" t="str">
        <f>IF(C202="","",VLOOKUP(A202,'f1'!$B$2:$D$1778,2,FALSE))</f>
        <v/>
      </c>
      <c r="C202" s="43" t="str">
        <f>IF(A202&lt;SUM('f1'!A201:A1977),VLOOKUP(A202,'f1'!$B$2:$D$1778,3,FALSE),"")</f>
        <v/>
      </c>
      <c r="D202" s="45" t="str">
        <f>IF($C202="","",VLOOKUP($C202,'f1'!$D$2:$J$1048576,COLUMN(Données_différentes_sur_!D202)-2,FALSE))</f>
        <v/>
      </c>
      <c r="E202" s="45" t="str">
        <f>IF($C202="","",VLOOKUP($C202,'f1'!$D$2:$J$1048576,COLUMN(Données_différentes_sur_!E202)-2,FALSE))</f>
        <v/>
      </c>
      <c r="F202" s="48" t="str">
        <f>IF($C202="","",VLOOKUP($C202,'f1'!$D$2:$J$1048576,COLUMN(Données_différentes_sur_!F202)-2,FALSE))</f>
        <v/>
      </c>
      <c r="G202" s="44" t="str">
        <f>IF($C202="","",VLOOKUP($C202,'f1'!$D$2:$J$1048576,COLUMN(Données_différentes_sur_!G202)-2,FALSE))</f>
        <v/>
      </c>
      <c r="H202" s="44" t="str">
        <f>IF($C202="","",VLOOKUP($C202,'f1'!$D$2:$J$1048576,COLUMN(Données_différentes_sur_!H202)-2,FALSE))</f>
        <v/>
      </c>
      <c r="I202" s="45" t="str">
        <f>IF($C202="","",VLOOKUP($C202,'f1'!$D$2:$J$1048576,COLUMN(Données_différentes_sur_!I202)-2,FALSE))</f>
        <v/>
      </c>
      <c r="J202" s="41" t="str">
        <f>IF(K202="","",VLOOKUP(K202,'f2'!$B$2:$I$1048576,8,FALSE))</f>
        <v/>
      </c>
      <c r="K202" s="43" t="str">
        <f t="shared" si="3"/>
        <v/>
      </c>
      <c r="L202" s="45" t="str">
        <f>IF($K202="","",VLOOKUP($K202,'f2'!$B$2:$I$1048576,COLUMN(Données_différentes_sur_!L202)-10,FALSE))</f>
        <v/>
      </c>
      <c r="M202" s="45" t="str">
        <f>IF($K202="","",VLOOKUP($K202,'f2'!$B$2:$I$1048576,COLUMN(Données_différentes_sur_!M202)-10,FALSE))</f>
        <v/>
      </c>
      <c r="N202" s="48" t="str">
        <f>IF($K202="","",VLOOKUP($K202,'f2'!$B$2:$I$1048576,COLUMN(Données_différentes_sur_!N202)-10,FALSE))</f>
        <v/>
      </c>
      <c r="O202" s="44" t="str">
        <f>IF($K202="","",VLOOKUP($K202,'f2'!$B$2:$I$1048576,COLUMN(Données_différentes_sur_!O202)-10,FALSE))</f>
        <v/>
      </c>
      <c r="P202" s="44" t="str">
        <f>IF($K202="","",VLOOKUP($K202,'f2'!$B$2:$I$1048576,COLUMN(Données_différentes_sur_!P202)-10,FALSE))</f>
        <v/>
      </c>
      <c r="Q202" s="46" t="str">
        <f>IF($K202="","",VLOOKUP($K202,'f2'!$B$2:$I$1048576,COLUMN(Données_différentes_sur_!Q202)-10,FALSE))</f>
        <v/>
      </c>
    </row>
    <row r="203" spans="1:17" x14ac:dyDescent="0.2">
      <c r="A203" s="42">
        <v>201</v>
      </c>
      <c r="B203" s="41" t="str">
        <f>IF(C203="","",VLOOKUP(A203,'f1'!$B$2:$D$1778,2,FALSE))</f>
        <v/>
      </c>
      <c r="C203" s="43" t="str">
        <f>IF(A203&lt;SUM('f1'!A202:A1978),VLOOKUP(A203,'f1'!$B$2:$D$1778,3,FALSE),"")</f>
        <v/>
      </c>
      <c r="D203" s="45" t="str">
        <f>IF($C203="","",VLOOKUP($C203,'f1'!$D$2:$J$1048576,COLUMN(Données_différentes_sur_!D203)-2,FALSE))</f>
        <v/>
      </c>
      <c r="E203" s="45" t="str">
        <f>IF($C203="","",VLOOKUP($C203,'f1'!$D$2:$J$1048576,COLUMN(Données_différentes_sur_!E203)-2,FALSE))</f>
        <v/>
      </c>
      <c r="F203" s="48" t="str">
        <f>IF($C203="","",VLOOKUP($C203,'f1'!$D$2:$J$1048576,COLUMN(Données_différentes_sur_!F203)-2,FALSE))</f>
        <v/>
      </c>
      <c r="G203" s="44" t="str">
        <f>IF($C203="","",VLOOKUP($C203,'f1'!$D$2:$J$1048576,COLUMN(Données_différentes_sur_!G203)-2,FALSE))</f>
        <v/>
      </c>
      <c r="H203" s="44" t="str">
        <f>IF($C203="","",VLOOKUP($C203,'f1'!$D$2:$J$1048576,COLUMN(Données_différentes_sur_!H203)-2,FALSE))</f>
        <v/>
      </c>
      <c r="I203" s="45" t="str">
        <f>IF($C203="","",VLOOKUP($C203,'f1'!$D$2:$J$1048576,COLUMN(Données_différentes_sur_!I203)-2,FALSE))</f>
        <v/>
      </c>
      <c r="J203" s="41" t="str">
        <f>IF(K203="","",VLOOKUP(K203,'f2'!$B$2:$I$1048576,8,FALSE))</f>
        <v/>
      </c>
      <c r="K203" s="43" t="str">
        <f t="shared" si="3"/>
        <v/>
      </c>
      <c r="L203" s="45" t="str">
        <f>IF($K203="","",VLOOKUP($K203,'f2'!$B$2:$I$1048576,COLUMN(Données_différentes_sur_!L203)-10,FALSE))</f>
        <v/>
      </c>
      <c r="M203" s="45" t="str">
        <f>IF($K203="","",VLOOKUP($K203,'f2'!$B$2:$I$1048576,COLUMN(Données_différentes_sur_!M203)-10,FALSE))</f>
        <v/>
      </c>
      <c r="N203" s="48" t="str">
        <f>IF($K203="","",VLOOKUP($K203,'f2'!$B$2:$I$1048576,COLUMN(Données_différentes_sur_!N203)-10,FALSE))</f>
        <v/>
      </c>
      <c r="O203" s="44" t="str">
        <f>IF($K203="","",VLOOKUP($K203,'f2'!$B$2:$I$1048576,COLUMN(Données_différentes_sur_!O203)-10,FALSE))</f>
        <v/>
      </c>
      <c r="P203" s="44" t="str">
        <f>IF($K203="","",VLOOKUP($K203,'f2'!$B$2:$I$1048576,COLUMN(Données_différentes_sur_!P203)-10,FALSE))</f>
        <v/>
      </c>
      <c r="Q203" s="46" t="str">
        <f>IF($K203="","",VLOOKUP($K203,'f2'!$B$2:$I$1048576,COLUMN(Données_différentes_sur_!Q203)-10,FALSE))</f>
        <v/>
      </c>
    </row>
    <row r="204" spans="1:17" x14ac:dyDescent="0.2">
      <c r="A204" s="42">
        <v>202</v>
      </c>
      <c r="B204" s="41" t="str">
        <f>IF(C204="","",VLOOKUP(A204,'f1'!$B$2:$D$1778,2,FALSE))</f>
        <v/>
      </c>
      <c r="C204" s="43" t="str">
        <f>IF(A204&lt;SUM('f1'!A203:A1979),VLOOKUP(A204,'f1'!$B$2:$D$1778,3,FALSE),"")</f>
        <v/>
      </c>
      <c r="D204" s="45" t="str">
        <f>IF($C204="","",VLOOKUP($C204,'f1'!$D$2:$J$1048576,COLUMN(Données_différentes_sur_!D204)-2,FALSE))</f>
        <v/>
      </c>
      <c r="E204" s="45" t="str">
        <f>IF($C204="","",VLOOKUP($C204,'f1'!$D$2:$J$1048576,COLUMN(Données_différentes_sur_!E204)-2,FALSE))</f>
        <v/>
      </c>
      <c r="F204" s="48" t="str">
        <f>IF($C204="","",VLOOKUP($C204,'f1'!$D$2:$J$1048576,COLUMN(Données_différentes_sur_!F204)-2,FALSE))</f>
        <v/>
      </c>
      <c r="G204" s="44" t="str">
        <f>IF($C204="","",VLOOKUP($C204,'f1'!$D$2:$J$1048576,COLUMN(Données_différentes_sur_!G204)-2,FALSE))</f>
        <v/>
      </c>
      <c r="H204" s="44" t="str">
        <f>IF($C204="","",VLOOKUP($C204,'f1'!$D$2:$J$1048576,COLUMN(Données_différentes_sur_!H204)-2,FALSE))</f>
        <v/>
      </c>
      <c r="I204" s="45" t="str">
        <f>IF($C204="","",VLOOKUP($C204,'f1'!$D$2:$J$1048576,COLUMN(Données_différentes_sur_!I204)-2,FALSE))</f>
        <v/>
      </c>
      <c r="J204" s="41" t="str">
        <f>IF(K204="","",VLOOKUP(K204,'f2'!$B$2:$I$1048576,8,FALSE))</f>
        <v/>
      </c>
      <c r="K204" s="43" t="str">
        <f t="shared" si="3"/>
        <v/>
      </c>
      <c r="L204" s="45" t="str">
        <f>IF($K204="","",VLOOKUP($K204,'f2'!$B$2:$I$1048576,COLUMN(Données_différentes_sur_!L204)-10,FALSE))</f>
        <v/>
      </c>
      <c r="M204" s="45" t="str">
        <f>IF($K204="","",VLOOKUP($K204,'f2'!$B$2:$I$1048576,COLUMN(Données_différentes_sur_!M204)-10,FALSE))</f>
        <v/>
      </c>
      <c r="N204" s="48" t="str">
        <f>IF($K204="","",VLOOKUP($K204,'f2'!$B$2:$I$1048576,COLUMN(Données_différentes_sur_!N204)-10,FALSE))</f>
        <v/>
      </c>
      <c r="O204" s="44" t="str">
        <f>IF($K204="","",VLOOKUP($K204,'f2'!$B$2:$I$1048576,COLUMN(Données_différentes_sur_!O204)-10,FALSE))</f>
        <v/>
      </c>
      <c r="P204" s="44" t="str">
        <f>IF($K204="","",VLOOKUP($K204,'f2'!$B$2:$I$1048576,COLUMN(Données_différentes_sur_!P204)-10,FALSE))</f>
        <v/>
      </c>
      <c r="Q204" s="46" t="str">
        <f>IF($K204="","",VLOOKUP($K204,'f2'!$B$2:$I$1048576,COLUMN(Données_différentes_sur_!Q204)-10,FALSE))</f>
        <v/>
      </c>
    </row>
    <row r="205" spans="1:17" x14ac:dyDescent="0.2">
      <c r="A205" s="42">
        <v>203</v>
      </c>
      <c r="B205" s="41" t="str">
        <f>IF(C205="","",VLOOKUP(A205,'f1'!$B$2:$D$1778,2,FALSE))</f>
        <v/>
      </c>
      <c r="C205" s="43" t="str">
        <f>IF(A205&lt;SUM('f1'!A204:A1980),VLOOKUP(A205,'f1'!$B$2:$D$1778,3,FALSE),"")</f>
        <v/>
      </c>
      <c r="D205" s="45" t="str">
        <f>IF($C205="","",VLOOKUP($C205,'f1'!$D$2:$J$1048576,COLUMN(Données_différentes_sur_!D205)-2,FALSE))</f>
        <v/>
      </c>
      <c r="E205" s="45" t="str">
        <f>IF($C205="","",VLOOKUP($C205,'f1'!$D$2:$J$1048576,COLUMN(Données_différentes_sur_!E205)-2,FALSE))</f>
        <v/>
      </c>
      <c r="F205" s="48" t="str">
        <f>IF($C205="","",VLOOKUP($C205,'f1'!$D$2:$J$1048576,COLUMN(Données_différentes_sur_!F205)-2,FALSE))</f>
        <v/>
      </c>
      <c r="G205" s="44" t="str">
        <f>IF($C205="","",VLOOKUP($C205,'f1'!$D$2:$J$1048576,COLUMN(Données_différentes_sur_!G205)-2,FALSE))</f>
        <v/>
      </c>
      <c r="H205" s="44" t="str">
        <f>IF($C205="","",VLOOKUP($C205,'f1'!$D$2:$J$1048576,COLUMN(Données_différentes_sur_!H205)-2,FALSE))</f>
        <v/>
      </c>
      <c r="I205" s="45" t="str">
        <f>IF($C205="","",VLOOKUP($C205,'f1'!$D$2:$J$1048576,COLUMN(Données_différentes_sur_!I205)-2,FALSE))</f>
        <v/>
      </c>
      <c r="J205" s="41" t="str">
        <f>IF(K205="","",VLOOKUP(K205,'f2'!$B$2:$I$1048576,8,FALSE))</f>
        <v/>
      </c>
      <c r="K205" s="43" t="str">
        <f t="shared" si="3"/>
        <v/>
      </c>
      <c r="L205" s="45" t="str">
        <f>IF($K205="","",VLOOKUP($K205,'f2'!$B$2:$I$1048576,COLUMN(Données_différentes_sur_!L205)-10,FALSE))</f>
        <v/>
      </c>
      <c r="M205" s="45" t="str">
        <f>IF($K205="","",VLOOKUP($K205,'f2'!$B$2:$I$1048576,COLUMN(Données_différentes_sur_!M205)-10,FALSE))</f>
        <v/>
      </c>
      <c r="N205" s="48" t="str">
        <f>IF($K205="","",VLOOKUP($K205,'f2'!$B$2:$I$1048576,COLUMN(Données_différentes_sur_!N205)-10,FALSE))</f>
        <v/>
      </c>
      <c r="O205" s="44" t="str">
        <f>IF($K205="","",VLOOKUP($K205,'f2'!$B$2:$I$1048576,COLUMN(Données_différentes_sur_!O205)-10,FALSE))</f>
        <v/>
      </c>
      <c r="P205" s="44" t="str">
        <f>IF($K205="","",VLOOKUP($K205,'f2'!$B$2:$I$1048576,COLUMN(Données_différentes_sur_!P205)-10,FALSE))</f>
        <v/>
      </c>
      <c r="Q205" s="46" t="str">
        <f>IF($K205="","",VLOOKUP($K205,'f2'!$B$2:$I$1048576,COLUMN(Données_différentes_sur_!Q205)-10,FALSE))</f>
        <v/>
      </c>
    </row>
    <row r="206" spans="1:17" x14ac:dyDescent="0.2">
      <c r="A206" s="42">
        <v>204</v>
      </c>
      <c r="B206" s="41" t="str">
        <f>IF(C206="","",VLOOKUP(A206,'f1'!$B$2:$D$1778,2,FALSE))</f>
        <v/>
      </c>
      <c r="C206" s="43" t="str">
        <f>IF(A206&lt;SUM('f1'!A205:A1981),VLOOKUP(A206,'f1'!$B$2:$D$1778,3,FALSE),"")</f>
        <v/>
      </c>
      <c r="D206" s="45" t="str">
        <f>IF($C206="","",VLOOKUP($C206,'f1'!$D$2:$J$1048576,COLUMN(Données_différentes_sur_!D206)-2,FALSE))</f>
        <v/>
      </c>
      <c r="E206" s="45" t="str">
        <f>IF($C206="","",VLOOKUP($C206,'f1'!$D$2:$J$1048576,COLUMN(Données_différentes_sur_!E206)-2,FALSE))</f>
        <v/>
      </c>
      <c r="F206" s="48" t="str">
        <f>IF($C206="","",VLOOKUP($C206,'f1'!$D$2:$J$1048576,COLUMN(Données_différentes_sur_!F206)-2,FALSE))</f>
        <v/>
      </c>
      <c r="G206" s="44" t="str">
        <f>IF($C206="","",VLOOKUP($C206,'f1'!$D$2:$J$1048576,COLUMN(Données_différentes_sur_!G206)-2,FALSE))</f>
        <v/>
      </c>
      <c r="H206" s="44" t="str">
        <f>IF($C206="","",VLOOKUP($C206,'f1'!$D$2:$J$1048576,COLUMN(Données_différentes_sur_!H206)-2,FALSE))</f>
        <v/>
      </c>
      <c r="I206" s="45" t="str">
        <f>IF($C206="","",VLOOKUP($C206,'f1'!$D$2:$J$1048576,COLUMN(Données_différentes_sur_!I206)-2,FALSE))</f>
        <v/>
      </c>
      <c r="J206" s="41" t="str">
        <f>IF(K206="","",VLOOKUP(K206,'f2'!$B$2:$I$1048576,8,FALSE))</f>
        <v/>
      </c>
      <c r="K206" s="43" t="str">
        <f t="shared" si="3"/>
        <v/>
      </c>
      <c r="L206" s="45" t="str">
        <f>IF($K206="","",VLOOKUP($K206,'f2'!$B$2:$I$1048576,COLUMN(Données_différentes_sur_!L206)-10,FALSE))</f>
        <v/>
      </c>
      <c r="M206" s="45" t="str">
        <f>IF($K206="","",VLOOKUP($K206,'f2'!$B$2:$I$1048576,COLUMN(Données_différentes_sur_!M206)-10,FALSE))</f>
        <v/>
      </c>
      <c r="N206" s="48" t="str">
        <f>IF($K206="","",VLOOKUP($K206,'f2'!$B$2:$I$1048576,COLUMN(Données_différentes_sur_!N206)-10,FALSE))</f>
        <v/>
      </c>
      <c r="O206" s="44" t="str">
        <f>IF($K206="","",VLOOKUP($K206,'f2'!$B$2:$I$1048576,COLUMN(Données_différentes_sur_!O206)-10,FALSE))</f>
        <v/>
      </c>
      <c r="P206" s="44" t="str">
        <f>IF($K206="","",VLOOKUP($K206,'f2'!$B$2:$I$1048576,COLUMN(Données_différentes_sur_!P206)-10,FALSE))</f>
        <v/>
      </c>
      <c r="Q206" s="46" t="str">
        <f>IF($K206="","",VLOOKUP($K206,'f2'!$B$2:$I$1048576,COLUMN(Données_différentes_sur_!Q206)-10,FALSE))</f>
        <v/>
      </c>
    </row>
    <row r="207" spans="1:17" x14ac:dyDescent="0.2">
      <c r="A207" s="42">
        <v>205</v>
      </c>
      <c r="B207" s="41" t="str">
        <f>IF(C207="","",VLOOKUP(A207,'f1'!$B$2:$D$1778,2,FALSE))</f>
        <v/>
      </c>
      <c r="C207" s="43" t="str">
        <f>IF(A207&lt;SUM('f1'!A206:A1982),VLOOKUP(A207,'f1'!$B$2:$D$1778,3,FALSE),"")</f>
        <v/>
      </c>
      <c r="D207" s="45" t="str">
        <f>IF($C207="","",VLOOKUP($C207,'f1'!$D$2:$J$1048576,COLUMN(Données_différentes_sur_!D207)-2,FALSE))</f>
        <v/>
      </c>
      <c r="E207" s="45" t="str">
        <f>IF($C207="","",VLOOKUP($C207,'f1'!$D$2:$J$1048576,COLUMN(Données_différentes_sur_!E207)-2,FALSE))</f>
        <v/>
      </c>
      <c r="F207" s="48" t="str">
        <f>IF($C207="","",VLOOKUP($C207,'f1'!$D$2:$J$1048576,COLUMN(Données_différentes_sur_!F207)-2,FALSE))</f>
        <v/>
      </c>
      <c r="G207" s="44" t="str">
        <f>IF($C207="","",VLOOKUP($C207,'f1'!$D$2:$J$1048576,COLUMN(Données_différentes_sur_!G207)-2,FALSE))</f>
        <v/>
      </c>
      <c r="H207" s="44" t="str">
        <f>IF($C207="","",VLOOKUP($C207,'f1'!$D$2:$J$1048576,COLUMN(Données_différentes_sur_!H207)-2,FALSE))</f>
        <v/>
      </c>
      <c r="I207" s="45" t="str">
        <f>IF($C207="","",VLOOKUP($C207,'f1'!$D$2:$J$1048576,COLUMN(Données_différentes_sur_!I207)-2,FALSE))</f>
        <v/>
      </c>
      <c r="J207" s="41" t="str">
        <f>IF(K207="","",VLOOKUP(K207,'f2'!$B$2:$I$1048576,8,FALSE))</f>
        <v/>
      </c>
      <c r="K207" s="43" t="str">
        <f t="shared" si="3"/>
        <v/>
      </c>
      <c r="L207" s="45" t="str">
        <f>IF($K207="","",VLOOKUP($K207,'f2'!$B$2:$I$1048576,COLUMN(Données_différentes_sur_!L207)-10,FALSE))</f>
        <v/>
      </c>
      <c r="M207" s="45" t="str">
        <f>IF($K207="","",VLOOKUP($K207,'f2'!$B$2:$I$1048576,COLUMN(Données_différentes_sur_!M207)-10,FALSE))</f>
        <v/>
      </c>
      <c r="N207" s="48" t="str">
        <f>IF($K207="","",VLOOKUP($K207,'f2'!$B$2:$I$1048576,COLUMN(Données_différentes_sur_!N207)-10,FALSE))</f>
        <v/>
      </c>
      <c r="O207" s="44" t="str">
        <f>IF($K207="","",VLOOKUP($K207,'f2'!$B$2:$I$1048576,COLUMN(Données_différentes_sur_!O207)-10,FALSE))</f>
        <v/>
      </c>
      <c r="P207" s="44" t="str">
        <f>IF($K207="","",VLOOKUP($K207,'f2'!$B$2:$I$1048576,COLUMN(Données_différentes_sur_!P207)-10,FALSE))</f>
        <v/>
      </c>
      <c r="Q207" s="46" t="str">
        <f>IF($K207="","",VLOOKUP($K207,'f2'!$B$2:$I$1048576,COLUMN(Données_différentes_sur_!Q207)-10,FALSE))</f>
        <v/>
      </c>
    </row>
    <row r="208" spans="1:17" x14ac:dyDescent="0.2">
      <c r="A208" s="42">
        <v>206</v>
      </c>
      <c r="B208" s="41" t="str">
        <f>IF(C208="","",VLOOKUP(A208,'f1'!$B$2:$D$1778,2,FALSE))</f>
        <v/>
      </c>
      <c r="C208" s="43" t="str">
        <f>IF(A208&lt;SUM('f1'!A207:A1983),VLOOKUP(A208,'f1'!$B$2:$D$1778,3,FALSE),"")</f>
        <v/>
      </c>
      <c r="D208" s="45" t="str">
        <f>IF($C208="","",VLOOKUP($C208,'f1'!$D$2:$J$1048576,COLUMN(Données_différentes_sur_!D208)-2,FALSE))</f>
        <v/>
      </c>
      <c r="E208" s="45" t="str">
        <f>IF($C208="","",VLOOKUP($C208,'f1'!$D$2:$J$1048576,COLUMN(Données_différentes_sur_!E208)-2,FALSE))</f>
        <v/>
      </c>
      <c r="F208" s="48" t="str">
        <f>IF($C208="","",VLOOKUP($C208,'f1'!$D$2:$J$1048576,COLUMN(Données_différentes_sur_!F208)-2,FALSE))</f>
        <v/>
      </c>
      <c r="G208" s="44" t="str">
        <f>IF($C208="","",VLOOKUP($C208,'f1'!$D$2:$J$1048576,COLUMN(Données_différentes_sur_!G208)-2,FALSE))</f>
        <v/>
      </c>
      <c r="H208" s="44" t="str">
        <f>IF($C208="","",VLOOKUP($C208,'f1'!$D$2:$J$1048576,COLUMN(Données_différentes_sur_!H208)-2,FALSE))</f>
        <v/>
      </c>
      <c r="I208" s="45" t="str">
        <f>IF($C208="","",VLOOKUP($C208,'f1'!$D$2:$J$1048576,COLUMN(Données_différentes_sur_!I208)-2,FALSE))</f>
        <v/>
      </c>
      <c r="J208" s="41" t="str">
        <f>IF(K208="","",VLOOKUP(K208,'f2'!$B$2:$I$1048576,8,FALSE))</f>
        <v/>
      </c>
      <c r="K208" s="43" t="str">
        <f t="shared" si="3"/>
        <v/>
      </c>
      <c r="L208" s="45" t="str">
        <f>IF($K208="","",VLOOKUP($K208,'f2'!$B$2:$I$1048576,COLUMN(Données_différentes_sur_!L208)-10,FALSE))</f>
        <v/>
      </c>
      <c r="M208" s="45" t="str">
        <f>IF($K208="","",VLOOKUP($K208,'f2'!$B$2:$I$1048576,COLUMN(Données_différentes_sur_!M208)-10,FALSE))</f>
        <v/>
      </c>
      <c r="N208" s="48" t="str">
        <f>IF($K208="","",VLOOKUP($K208,'f2'!$B$2:$I$1048576,COLUMN(Données_différentes_sur_!N208)-10,FALSE))</f>
        <v/>
      </c>
      <c r="O208" s="44" t="str">
        <f>IF($K208="","",VLOOKUP($K208,'f2'!$B$2:$I$1048576,COLUMN(Données_différentes_sur_!O208)-10,FALSE))</f>
        <v/>
      </c>
      <c r="P208" s="44" t="str">
        <f>IF($K208="","",VLOOKUP($K208,'f2'!$B$2:$I$1048576,COLUMN(Données_différentes_sur_!P208)-10,FALSE))</f>
        <v/>
      </c>
      <c r="Q208" s="46" t="str">
        <f>IF($K208="","",VLOOKUP($K208,'f2'!$B$2:$I$1048576,COLUMN(Données_différentes_sur_!Q208)-10,FALSE))</f>
        <v/>
      </c>
    </row>
    <row r="209" spans="1:17" x14ac:dyDescent="0.2">
      <c r="A209" s="42">
        <v>207</v>
      </c>
      <c r="B209" s="41" t="str">
        <f>IF(C209="","",VLOOKUP(A209,'f1'!$B$2:$D$1778,2,FALSE))</f>
        <v/>
      </c>
      <c r="C209" s="43" t="str">
        <f>IF(A209&lt;SUM('f1'!A208:A1984),VLOOKUP(A209,'f1'!$B$2:$D$1778,3,FALSE),"")</f>
        <v/>
      </c>
      <c r="D209" s="45" t="str">
        <f>IF($C209="","",VLOOKUP($C209,'f1'!$D$2:$J$1048576,COLUMN(Données_différentes_sur_!D209)-2,FALSE))</f>
        <v/>
      </c>
      <c r="E209" s="45" t="str">
        <f>IF($C209="","",VLOOKUP($C209,'f1'!$D$2:$J$1048576,COLUMN(Données_différentes_sur_!E209)-2,FALSE))</f>
        <v/>
      </c>
      <c r="F209" s="48" t="str">
        <f>IF($C209="","",VLOOKUP($C209,'f1'!$D$2:$J$1048576,COLUMN(Données_différentes_sur_!F209)-2,FALSE))</f>
        <v/>
      </c>
      <c r="G209" s="44" t="str">
        <f>IF($C209="","",VLOOKUP($C209,'f1'!$D$2:$J$1048576,COLUMN(Données_différentes_sur_!G209)-2,FALSE))</f>
        <v/>
      </c>
      <c r="H209" s="44" t="str">
        <f>IF($C209="","",VLOOKUP($C209,'f1'!$D$2:$J$1048576,COLUMN(Données_différentes_sur_!H209)-2,FALSE))</f>
        <v/>
      </c>
      <c r="I209" s="45" t="str">
        <f>IF($C209="","",VLOOKUP($C209,'f1'!$D$2:$J$1048576,COLUMN(Données_différentes_sur_!I209)-2,FALSE))</f>
        <v/>
      </c>
      <c r="J209" s="41" t="str">
        <f>IF(K209="","",VLOOKUP(K209,'f2'!$B$2:$I$1048576,8,FALSE))</f>
        <v/>
      </c>
      <c r="K209" s="43" t="str">
        <f t="shared" si="3"/>
        <v/>
      </c>
      <c r="L209" s="45" t="str">
        <f>IF($K209="","",VLOOKUP($K209,'f2'!$B$2:$I$1048576,COLUMN(Données_différentes_sur_!L209)-10,FALSE))</f>
        <v/>
      </c>
      <c r="M209" s="45" t="str">
        <f>IF($K209="","",VLOOKUP($K209,'f2'!$B$2:$I$1048576,COLUMN(Données_différentes_sur_!M209)-10,FALSE))</f>
        <v/>
      </c>
      <c r="N209" s="48" t="str">
        <f>IF($K209="","",VLOOKUP($K209,'f2'!$B$2:$I$1048576,COLUMN(Données_différentes_sur_!N209)-10,FALSE))</f>
        <v/>
      </c>
      <c r="O209" s="44" t="str">
        <f>IF($K209="","",VLOOKUP($K209,'f2'!$B$2:$I$1048576,COLUMN(Données_différentes_sur_!O209)-10,FALSE))</f>
        <v/>
      </c>
      <c r="P209" s="44" t="str">
        <f>IF($K209="","",VLOOKUP($K209,'f2'!$B$2:$I$1048576,COLUMN(Données_différentes_sur_!P209)-10,FALSE))</f>
        <v/>
      </c>
      <c r="Q209" s="46" t="str">
        <f>IF($K209="","",VLOOKUP($K209,'f2'!$B$2:$I$1048576,COLUMN(Données_différentes_sur_!Q209)-10,FALSE))</f>
        <v/>
      </c>
    </row>
    <row r="210" spans="1:17" x14ac:dyDescent="0.2">
      <c r="A210" s="42">
        <v>208</v>
      </c>
      <c r="B210" s="41" t="str">
        <f>IF(C210="","",VLOOKUP(A210,'f1'!$B$2:$D$1778,2,FALSE))</f>
        <v/>
      </c>
      <c r="C210" s="43" t="str">
        <f>IF(A210&lt;SUM('f1'!A209:A1985),VLOOKUP(A210,'f1'!$B$2:$D$1778,3,FALSE),"")</f>
        <v/>
      </c>
      <c r="D210" s="45" t="str">
        <f>IF($C210="","",VLOOKUP($C210,'f1'!$D$2:$J$1048576,COLUMN(Données_différentes_sur_!D210)-2,FALSE))</f>
        <v/>
      </c>
      <c r="E210" s="45" t="str">
        <f>IF($C210="","",VLOOKUP($C210,'f1'!$D$2:$J$1048576,COLUMN(Données_différentes_sur_!E210)-2,FALSE))</f>
        <v/>
      </c>
      <c r="F210" s="48" t="str">
        <f>IF($C210="","",VLOOKUP($C210,'f1'!$D$2:$J$1048576,COLUMN(Données_différentes_sur_!F210)-2,FALSE))</f>
        <v/>
      </c>
      <c r="G210" s="44" t="str">
        <f>IF($C210="","",VLOOKUP($C210,'f1'!$D$2:$J$1048576,COLUMN(Données_différentes_sur_!G210)-2,FALSE))</f>
        <v/>
      </c>
      <c r="H210" s="44" t="str">
        <f>IF($C210="","",VLOOKUP($C210,'f1'!$D$2:$J$1048576,COLUMN(Données_différentes_sur_!H210)-2,FALSE))</f>
        <v/>
      </c>
      <c r="I210" s="45" t="str">
        <f>IF($C210="","",VLOOKUP($C210,'f1'!$D$2:$J$1048576,COLUMN(Données_différentes_sur_!I210)-2,FALSE))</f>
        <v/>
      </c>
      <c r="J210" s="41" t="str">
        <f>IF(K210="","",VLOOKUP(K210,'f2'!$B$2:$I$1048576,8,FALSE))</f>
        <v/>
      </c>
      <c r="K210" s="43" t="str">
        <f t="shared" si="3"/>
        <v/>
      </c>
      <c r="L210" s="45" t="str">
        <f>IF($K210="","",VLOOKUP($K210,'f2'!$B$2:$I$1048576,COLUMN(Données_différentes_sur_!L210)-10,FALSE))</f>
        <v/>
      </c>
      <c r="M210" s="45" t="str">
        <f>IF($K210="","",VLOOKUP($K210,'f2'!$B$2:$I$1048576,COLUMN(Données_différentes_sur_!M210)-10,FALSE))</f>
        <v/>
      </c>
      <c r="N210" s="48" t="str">
        <f>IF($K210="","",VLOOKUP($K210,'f2'!$B$2:$I$1048576,COLUMN(Données_différentes_sur_!N210)-10,FALSE))</f>
        <v/>
      </c>
      <c r="O210" s="44" t="str">
        <f>IF($K210="","",VLOOKUP($K210,'f2'!$B$2:$I$1048576,COLUMN(Données_différentes_sur_!O210)-10,FALSE))</f>
        <v/>
      </c>
      <c r="P210" s="44" t="str">
        <f>IF($K210="","",VLOOKUP($K210,'f2'!$B$2:$I$1048576,COLUMN(Données_différentes_sur_!P210)-10,FALSE))</f>
        <v/>
      </c>
      <c r="Q210" s="46" t="str">
        <f>IF($K210="","",VLOOKUP($K210,'f2'!$B$2:$I$1048576,COLUMN(Données_différentes_sur_!Q210)-10,FALSE))</f>
        <v/>
      </c>
    </row>
    <row r="211" spans="1:17" x14ac:dyDescent="0.2">
      <c r="A211" s="42">
        <v>209</v>
      </c>
      <c r="B211" s="41" t="str">
        <f>IF(C211="","",VLOOKUP(A211,'f1'!$B$2:$D$1778,2,FALSE))</f>
        <v/>
      </c>
      <c r="C211" s="43" t="str">
        <f>IF(A211&lt;SUM('f1'!A210:A1986),VLOOKUP(A211,'f1'!$B$2:$D$1778,3,FALSE),"")</f>
        <v/>
      </c>
      <c r="D211" s="45" t="str">
        <f>IF($C211="","",VLOOKUP($C211,'f1'!$D$2:$J$1048576,COLUMN(Données_différentes_sur_!D211)-2,FALSE))</f>
        <v/>
      </c>
      <c r="E211" s="45" t="str">
        <f>IF($C211="","",VLOOKUP($C211,'f1'!$D$2:$J$1048576,COLUMN(Données_différentes_sur_!E211)-2,FALSE))</f>
        <v/>
      </c>
      <c r="F211" s="48" t="str">
        <f>IF($C211="","",VLOOKUP($C211,'f1'!$D$2:$J$1048576,COLUMN(Données_différentes_sur_!F211)-2,FALSE))</f>
        <v/>
      </c>
      <c r="G211" s="44" t="str">
        <f>IF($C211="","",VLOOKUP($C211,'f1'!$D$2:$J$1048576,COLUMN(Données_différentes_sur_!G211)-2,FALSE))</f>
        <v/>
      </c>
      <c r="H211" s="44" t="str">
        <f>IF($C211="","",VLOOKUP($C211,'f1'!$D$2:$J$1048576,COLUMN(Données_différentes_sur_!H211)-2,FALSE))</f>
        <v/>
      </c>
      <c r="I211" s="45" t="str">
        <f>IF($C211="","",VLOOKUP($C211,'f1'!$D$2:$J$1048576,COLUMN(Données_différentes_sur_!I211)-2,FALSE))</f>
        <v/>
      </c>
      <c r="J211" s="41" t="str">
        <f>IF(K211="","",VLOOKUP(K211,'f2'!$B$2:$I$1048576,8,FALSE))</f>
        <v/>
      </c>
      <c r="K211" s="43" t="str">
        <f t="shared" si="3"/>
        <v/>
      </c>
      <c r="L211" s="45" t="str">
        <f>IF($K211="","",VLOOKUP($K211,'f2'!$B$2:$I$1048576,COLUMN(Données_différentes_sur_!L211)-10,FALSE))</f>
        <v/>
      </c>
      <c r="M211" s="45" t="str">
        <f>IF($K211="","",VLOOKUP($K211,'f2'!$B$2:$I$1048576,COLUMN(Données_différentes_sur_!M211)-10,FALSE))</f>
        <v/>
      </c>
      <c r="N211" s="48" t="str">
        <f>IF($K211="","",VLOOKUP($K211,'f2'!$B$2:$I$1048576,COLUMN(Données_différentes_sur_!N211)-10,FALSE))</f>
        <v/>
      </c>
      <c r="O211" s="44" t="str">
        <f>IF($K211="","",VLOOKUP($K211,'f2'!$B$2:$I$1048576,COLUMN(Données_différentes_sur_!O211)-10,FALSE))</f>
        <v/>
      </c>
      <c r="P211" s="44" t="str">
        <f>IF($K211="","",VLOOKUP($K211,'f2'!$B$2:$I$1048576,COLUMN(Données_différentes_sur_!P211)-10,FALSE))</f>
        <v/>
      </c>
      <c r="Q211" s="46" t="str">
        <f>IF($K211="","",VLOOKUP($K211,'f2'!$B$2:$I$1048576,COLUMN(Données_différentes_sur_!Q211)-10,FALSE))</f>
        <v/>
      </c>
    </row>
    <row r="212" spans="1:17" x14ac:dyDescent="0.2">
      <c r="A212" s="42">
        <v>210</v>
      </c>
      <c r="B212" s="41" t="str">
        <f>IF(C212="","",VLOOKUP(A212,'f1'!$B$2:$D$1778,2,FALSE))</f>
        <v/>
      </c>
      <c r="C212" s="43" t="str">
        <f>IF(A212&lt;SUM('f1'!A211:A1987),VLOOKUP(A212,'f1'!$B$2:$D$1778,3,FALSE),"")</f>
        <v/>
      </c>
      <c r="D212" s="45" t="str">
        <f>IF($C212="","",VLOOKUP($C212,'f1'!$D$2:$J$1048576,COLUMN(Données_différentes_sur_!D212)-2,FALSE))</f>
        <v/>
      </c>
      <c r="E212" s="45" t="str">
        <f>IF($C212="","",VLOOKUP($C212,'f1'!$D$2:$J$1048576,COLUMN(Données_différentes_sur_!E212)-2,FALSE))</f>
        <v/>
      </c>
      <c r="F212" s="48" t="str">
        <f>IF($C212="","",VLOOKUP($C212,'f1'!$D$2:$J$1048576,COLUMN(Données_différentes_sur_!F212)-2,FALSE))</f>
        <v/>
      </c>
      <c r="G212" s="44" t="str">
        <f>IF($C212="","",VLOOKUP($C212,'f1'!$D$2:$J$1048576,COLUMN(Données_différentes_sur_!G212)-2,FALSE))</f>
        <v/>
      </c>
      <c r="H212" s="44" t="str">
        <f>IF($C212="","",VLOOKUP($C212,'f1'!$D$2:$J$1048576,COLUMN(Données_différentes_sur_!H212)-2,FALSE))</f>
        <v/>
      </c>
      <c r="I212" s="45" t="str">
        <f>IF($C212="","",VLOOKUP($C212,'f1'!$D$2:$J$1048576,COLUMN(Données_différentes_sur_!I212)-2,FALSE))</f>
        <v/>
      </c>
      <c r="J212" s="41" t="str">
        <f>IF(K212="","",VLOOKUP(K212,'f2'!$B$2:$I$1048576,8,FALSE))</f>
        <v/>
      </c>
      <c r="K212" s="43" t="str">
        <f t="shared" si="3"/>
        <v/>
      </c>
      <c r="L212" s="45" t="str">
        <f>IF($K212="","",VLOOKUP($K212,'f2'!$B$2:$I$1048576,COLUMN(Données_différentes_sur_!L212)-10,FALSE))</f>
        <v/>
      </c>
      <c r="M212" s="45" t="str">
        <f>IF($K212="","",VLOOKUP($K212,'f2'!$B$2:$I$1048576,COLUMN(Données_différentes_sur_!M212)-10,FALSE))</f>
        <v/>
      </c>
      <c r="N212" s="48" t="str">
        <f>IF($K212="","",VLOOKUP($K212,'f2'!$B$2:$I$1048576,COLUMN(Données_différentes_sur_!N212)-10,FALSE))</f>
        <v/>
      </c>
      <c r="O212" s="44" t="str">
        <f>IF($K212="","",VLOOKUP($K212,'f2'!$B$2:$I$1048576,COLUMN(Données_différentes_sur_!O212)-10,FALSE))</f>
        <v/>
      </c>
      <c r="P212" s="44" t="str">
        <f>IF($K212="","",VLOOKUP($K212,'f2'!$B$2:$I$1048576,COLUMN(Données_différentes_sur_!P212)-10,FALSE))</f>
        <v/>
      </c>
      <c r="Q212" s="46" t="str">
        <f>IF($K212="","",VLOOKUP($K212,'f2'!$B$2:$I$1048576,COLUMN(Données_différentes_sur_!Q212)-10,FALSE))</f>
        <v/>
      </c>
    </row>
    <row r="213" spans="1:17" x14ac:dyDescent="0.2">
      <c r="A213" s="42">
        <v>211</v>
      </c>
      <c r="B213" s="41" t="str">
        <f>IF(C213="","",VLOOKUP(A213,'f1'!$B$2:$D$1778,2,FALSE))</f>
        <v/>
      </c>
      <c r="C213" s="43" t="str">
        <f>IF(A213&lt;SUM('f1'!A212:A1988),VLOOKUP(A213,'f1'!$B$2:$D$1778,3,FALSE),"")</f>
        <v/>
      </c>
      <c r="D213" s="45" t="str">
        <f>IF($C213="","",VLOOKUP($C213,'f1'!$D$2:$J$1048576,COLUMN(Données_différentes_sur_!D213)-2,FALSE))</f>
        <v/>
      </c>
      <c r="E213" s="45" t="str">
        <f>IF($C213="","",VLOOKUP($C213,'f1'!$D$2:$J$1048576,COLUMN(Données_différentes_sur_!E213)-2,FALSE))</f>
        <v/>
      </c>
      <c r="F213" s="48" t="str">
        <f>IF($C213="","",VLOOKUP($C213,'f1'!$D$2:$J$1048576,COLUMN(Données_différentes_sur_!F213)-2,FALSE))</f>
        <v/>
      </c>
      <c r="G213" s="44" t="str">
        <f>IF($C213="","",VLOOKUP($C213,'f1'!$D$2:$J$1048576,COLUMN(Données_différentes_sur_!G213)-2,FALSE))</f>
        <v/>
      </c>
      <c r="H213" s="44" t="str">
        <f>IF($C213="","",VLOOKUP($C213,'f1'!$D$2:$J$1048576,COLUMN(Données_différentes_sur_!H213)-2,FALSE))</f>
        <v/>
      </c>
      <c r="I213" s="45" t="str">
        <f>IF($C213="","",VLOOKUP($C213,'f1'!$D$2:$J$1048576,COLUMN(Données_différentes_sur_!I213)-2,FALSE))</f>
        <v/>
      </c>
      <c r="J213" s="41" t="str">
        <f>IF(K213="","",VLOOKUP(K213,'f2'!$B$2:$I$1048576,8,FALSE))</f>
        <v/>
      </c>
      <c r="K213" s="43" t="str">
        <f t="shared" si="3"/>
        <v/>
      </c>
      <c r="L213" s="45" t="str">
        <f>IF($K213="","",VLOOKUP($K213,'f2'!$B$2:$I$1048576,COLUMN(Données_différentes_sur_!L213)-10,FALSE))</f>
        <v/>
      </c>
      <c r="M213" s="45" t="str">
        <f>IF($K213="","",VLOOKUP($K213,'f2'!$B$2:$I$1048576,COLUMN(Données_différentes_sur_!M213)-10,FALSE))</f>
        <v/>
      </c>
      <c r="N213" s="48" t="str">
        <f>IF($K213="","",VLOOKUP($K213,'f2'!$B$2:$I$1048576,COLUMN(Données_différentes_sur_!N213)-10,FALSE))</f>
        <v/>
      </c>
      <c r="O213" s="44" t="str">
        <f>IF($K213="","",VLOOKUP($K213,'f2'!$B$2:$I$1048576,COLUMN(Données_différentes_sur_!O213)-10,FALSE))</f>
        <v/>
      </c>
      <c r="P213" s="44" t="str">
        <f>IF($K213="","",VLOOKUP($K213,'f2'!$B$2:$I$1048576,COLUMN(Données_différentes_sur_!P213)-10,FALSE))</f>
        <v/>
      </c>
      <c r="Q213" s="46" t="str">
        <f>IF($K213="","",VLOOKUP($K213,'f2'!$B$2:$I$1048576,COLUMN(Données_différentes_sur_!Q213)-10,FALSE))</f>
        <v/>
      </c>
    </row>
    <row r="214" spans="1:17" x14ac:dyDescent="0.2">
      <c r="A214" s="42">
        <v>212</v>
      </c>
      <c r="B214" s="41" t="str">
        <f>IF(C214="","",VLOOKUP(A214,'f1'!$B$2:$D$1778,2,FALSE))</f>
        <v/>
      </c>
      <c r="C214" s="43" t="str">
        <f>IF(A214&lt;SUM('f1'!A213:A1989),VLOOKUP(A214,'f1'!$B$2:$D$1778,3,FALSE),"")</f>
        <v/>
      </c>
      <c r="D214" s="45" t="str">
        <f>IF($C214="","",VLOOKUP($C214,'f1'!$D$2:$J$1048576,COLUMN(Données_différentes_sur_!D214)-2,FALSE))</f>
        <v/>
      </c>
      <c r="E214" s="45" t="str">
        <f>IF($C214="","",VLOOKUP($C214,'f1'!$D$2:$J$1048576,COLUMN(Données_différentes_sur_!E214)-2,FALSE))</f>
        <v/>
      </c>
      <c r="F214" s="48" t="str">
        <f>IF($C214="","",VLOOKUP($C214,'f1'!$D$2:$J$1048576,COLUMN(Données_différentes_sur_!F214)-2,FALSE))</f>
        <v/>
      </c>
      <c r="G214" s="44" t="str">
        <f>IF($C214="","",VLOOKUP($C214,'f1'!$D$2:$J$1048576,COLUMN(Données_différentes_sur_!G214)-2,FALSE))</f>
        <v/>
      </c>
      <c r="H214" s="44" t="str">
        <f>IF($C214="","",VLOOKUP($C214,'f1'!$D$2:$J$1048576,COLUMN(Données_différentes_sur_!H214)-2,FALSE))</f>
        <v/>
      </c>
      <c r="I214" s="45" t="str">
        <f>IF($C214="","",VLOOKUP($C214,'f1'!$D$2:$J$1048576,COLUMN(Données_différentes_sur_!I214)-2,FALSE))</f>
        <v/>
      </c>
      <c r="J214" s="41" t="str">
        <f>IF(K214="","",VLOOKUP(K214,'f2'!$B$2:$I$1048576,8,FALSE))</f>
        <v/>
      </c>
      <c r="K214" s="43" t="str">
        <f t="shared" si="3"/>
        <v/>
      </c>
      <c r="L214" s="45" t="str">
        <f>IF($K214="","",VLOOKUP($K214,'f2'!$B$2:$I$1048576,COLUMN(Données_différentes_sur_!L214)-10,FALSE))</f>
        <v/>
      </c>
      <c r="M214" s="45" t="str">
        <f>IF($K214="","",VLOOKUP($K214,'f2'!$B$2:$I$1048576,COLUMN(Données_différentes_sur_!M214)-10,FALSE))</f>
        <v/>
      </c>
      <c r="N214" s="48" t="str">
        <f>IF($K214="","",VLOOKUP($K214,'f2'!$B$2:$I$1048576,COLUMN(Données_différentes_sur_!N214)-10,FALSE))</f>
        <v/>
      </c>
      <c r="O214" s="44" t="str">
        <f>IF($K214="","",VLOOKUP($K214,'f2'!$B$2:$I$1048576,COLUMN(Données_différentes_sur_!O214)-10,FALSE))</f>
        <v/>
      </c>
      <c r="P214" s="44" t="str">
        <f>IF($K214="","",VLOOKUP($K214,'f2'!$B$2:$I$1048576,COLUMN(Données_différentes_sur_!P214)-10,FALSE))</f>
        <v/>
      </c>
      <c r="Q214" s="46" t="str">
        <f>IF($K214="","",VLOOKUP($K214,'f2'!$B$2:$I$1048576,COLUMN(Données_différentes_sur_!Q214)-10,FALSE))</f>
        <v/>
      </c>
    </row>
    <row r="215" spans="1:17" x14ac:dyDescent="0.2">
      <c r="A215" s="42">
        <v>213</v>
      </c>
      <c r="B215" s="41" t="str">
        <f>IF(C215="","",VLOOKUP(A215,'f1'!$B$2:$D$1778,2,FALSE))</f>
        <v/>
      </c>
      <c r="C215" s="43" t="str">
        <f>IF(A215&lt;SUM('f1'!A214:A1990),VLOOKUP(A215,'f1'!$B$2:$D$1778,3,FALSE),"")</f>
        <v/>
      </c>
      <c r="D215" s="45" t="str">
        <f>IF($C215="","",VLOOKUP($C215,'f1'!$D$2:$J$1048576,COLUMN(Données_différentes_sur_!D215)-2,FALSE))</f>
        <v/>
      </c>
      <c r="E215" s="45" t="str">
        <f>IF($C215="","",VLOOKUP($C215,'f1'!$D$2:$J$1048576,COLUMN(Données_différentes_sur_!E215)-2,FALSE))</f>
        <v/>
      </c>
      <c r="F215" s="48" t="str">
        <f>IF($C215="","",VLOOKUP($C215,'f1'!$D$2:$J$1048576,COLUMN(Données_différentes_sur_!F215)-2,FALSE))</f>
        <v/>
      </c>
      <c r="G215" s="44" t="str">
        <f>IF($C215="","",VLOOKUP($C215,'f1'!$D$2:$J$1048576,COLUMN(Données_différentes_sur_!G215)-2,FALSE))</f>
        <v/>
      </c>
      <c r="H215" s="44" t="str">
        <f>IF($C215="","",VLOOKUP($C215,'f1'!$D$2:$J$1048576,COLUMN(Données_différentes_sur_!H215)-2,FALSE))</f>
        <v/>
      </c>
      <c r="I215" s="45" t="str">
        <f>IF($C215="","",VLOOKUP($C215,'f1'!$D$2:$J$1048576,COLUMN(Données_différentes_sur_!I215)-2,FALSE))</f>
        <v/>
      </c>
      <c r="J215" s="41" t="str">
        <f>IF(K215="","",VLOOKUP(K215,'f2'!$B$2:$I$1048576,8,FALSE))</f>
        <v/>
      </c>
      <c r="K215" s="43" t="str">
        <f t="shared" si="3"/>
        <v/>
      </c>
      <c r="L215" s="45" t="str">
        <f>IF($K215="","",VLOOKUP($K215,'f2'!$B$2:$I$1048576,COLUMN(Données_différentes_sur_!L215)-10,FALSE))</f>
        <v/>
      </c>
      <c r="M215" s="45" t="str">
        <f>IF($K215="","",VLOOKUP($K215,'f2'!$B$2:$I$1048576,COLUMN(Données_différentes_sur_!M215)-10,FALSE))</f>
        <v/>
      </c>
      <c r="N215" s="48" t="str">
        <f>IF($K215="","",VLOOKUP($K215,'f2'!$B$2:$I$1048576,COLUMN(Données_différentes_sur_!N215)-10,FALSE))</f>
        <v/>
      </c>
      <c r="O215" s="44" t="str">
        <f>IF($K215="","",VLOOKUP($K215,'f2'!$B$2:$I$1048576,COLUMN(Données_différentes_sur_!O215)-10,FALSE))</f>
        <v/>
      </c>
      <c r="P215" s="44" t="str">
        <f>IF($K215="","",VLOOKUP($K215,'f2'!$B$2:$I$1048576,COLUMN(Données_différentes_sur_!P215)-10,FALSE))</f>
        <v/>
      </c>
      <c r="Q215" s="46" t="str">
        <f>IF($K215="","",VLOOKUP($K215,'f2'!$B$2:$I$1048576,COLUMN(Données_différentes_sur_!Q215)-10,FALSE))</f>
        <v/>
      </c>
    </row>
    <row r="216" spans="1:17" x14ac:dyDescent="0.2">
      <c r="A216" s="42">
        <v>214</v>
      </c>
      <c r="B216" s="41" t="str">
        <f>IF(C216="","",VLOOKUP(A216,'f1'!$B$2:$D$1778,2,FALSE))</f>
        <v/>
      </c>
      <c r="C216" s="43" t="str">
        <f>IF(A216&lt;SUM('f1'!A215:A1991),VLOOKUP(A216,'f1'!$B$2:$D$1778,3,FALSE),"")</f>
        <v/>
      </c>
      <c r="D216" s="45" t="str">
        <f>IF($C216="","",VLOOKUP($C216,'f1'!$D$2:$J$1048576,COLUMN(Données_différentes_sur_!D216)-2,FALSE))</f>
        <v/>
      </c>
      <c r="E216" s="45" t="str">
        <f>IF($C216="","",VLOOKUP($C216,'f1'!$D$2:$J$1048576,COLUMN(Données_différentes_sur_!E216)-2,FALSE))</f>
        <v/>
      </c>
      <c r="F216" s="48" t="str">
        <f>IF($C216="","",VLOOKUP($C216,'f1'!$D$2:$J$1048576,COLUMN(Données_différentes_sur_!F216)-2,FALSE))</f>
        <v/>
      </c>
      <c r="G216" s="44" t="str">
        <f>IF($C216="","",VLOOKUP($C216,'f1'!$D$2:$J$1048576,COLUMN(Données_différentes_sur_!G216)-2,FALSE))</f>
        <v/>
      </c>
      <c r="H216" s="44" t="str">
        <f>IF($C216="","",VLOOKUP($C216,'f1'!$D$2:$J$1048576,COLUMN(Données_différentes_sur_!H216)-2,FALSE))</f>
        <v/>
      </c>
      <c r="I216" s="45" t="str">
        <f>IF($C216="","",VLOOKUP($C216,'f1'!$D$2:$J$1048576,COLUMN(Données_différentes_sur_!I216)-2,FALSE))</f>
        <v/>
      </c>
      <c r="J216" s="41" t="str">
        <f>IF(K216="","",VLOOKUP(K216,'f2'!$B$2:$I$1048576,8,FALSE))</f>
        <v/>
      </c>
      <c r="K216" s="43" t="str">
        <f t="shared" si="3"/>
        <v/>
      </c>
      <c r="L216" s="45" t="str">
        <f>IF($K216="","",VLOOKUP($K216,'f2'!$B$2:$I$1048576,COLUMN(Données_différentes_sur_!L216)-10,FALSE))</f>
        <v/>
      </c>
      <c r="M216" s="45" t="str">
        <f>IF($K216="","",VLOOKUP($K216,'f2'!$B$2:$I$1048576,COLUMN(Données_différentes_sur_!M216)-10,FALSE))</f>
        <v/>
      </c>
      <c r="N216" s="48" t="str">
        <f>IF($K216="","",VLOOKUP($K216,'f2'!$B$2:$I$1048576,COLUMN(Données_différentes_sur_!N216)-10,FALSE))</f>
        <v/>
      </c>
      <c r="O216" s="44" t="str">
        <f>IF($K216="","",VLOOKUP($K216,'f2'!$B$2:$I$1048576,COLUMN(Données_différentes_sur_!O216)-10,FALSE))</f>
        <v/>
      </c>
      <c r="P216" s="44" t="str">
        <f>IF($K216="","",VLOOKUP($K216,'f2'!$B$2:$I$1048576,COLUMN(Données_différentes_sur_!P216)-10,FALSE))</f>
        <v/>
      </c>
      <c r="Q216" s="46" t="str">
        <f>IF($K216="","",VLOOKUP($K216,'f2'!$B$2:$I$1048576,COLUMN(Données_différentes_sur_!Q216)-10,FALSE))</f>
        <v/>
      </c>
    </row>
    <row r="217" spans="1:17" x14ac:dyDescent="0.2">
      <c r="A217" s="42">
        <v>215</v>
      </c>
      <c r="B217" s="41" t="str">
        <f>IF(C217="","",VLOOKUP(A217,'f1'!$B$2:$D$1778,2,FALSE))</f>
        <v/>
      </c>
      <c r="C217" s="43" t="str">
        <f>IF(A217&lt;SUM('f1'!A216:A1992),VLOOKUP(A217,'f1'!$B$2:$D$1778,3,FALSE),"")</f>
        <v/>
      </c>
      <c r="D217" s="45" t="str">
        <f>IF($C217="","",VLOOKUP($C217,'f1'!$D$2:$J$1048576,COLUMN(Données_différentes_sur_!D217)-2,FALSE))</f>
        <v/>
      </c>
      <c r="E217" s="45" t="str">
        <f>IF($C217="","",VLOOKUP($C217,'f1'!$D$2:$J$1048576,COLUMN(Données_différentes_sur_!E217)-2,FALSE))</f>
        <v/>
      </c>
      <c r="F217" s="48" t="str">
        <f>IF($C217="","",VLOOKUP($C217,'f1'!$D$2:$J$1048576,COLUMN(Données_différentes_sur_!F217)-2,FALSE))</f>
        <v/>
      </c>
      <c r="G217" s="44" t="str">
        <f>IF($C217="","",VLOOKUP($C217,'f1'!$D$2:$J$1048576,COLUMN(Données_différentes_sur_!G217)-2,FALSE))</f>
        <v/>
      </c>
      <c r="H217" s="44" t="str">
        <f>IF($C217="","",VLOOKUP($C217,'f1'!$D$2:$J$1048576,COLUMN(Données_différentes_sur_!H217)-2,FALSE))</f>
        <v/>
      </c>
      <c r="I217" s="45" t="str">
        <f>IF($C217="","",VLOOKUP($C217,'f1'!$D$2:$J$1048576,COLUMN(Données_différentes_sur_!I217)-2,FALSE))</f>
        <v/>
      </c>
      <c r="J217" s="41" t="str">
        <f>IF(K217="","",VLOOKUP(K217,'f2'!$B$2:$I$1048576,8,FALSE))</f>
        <v/>
      </c>
      <c r="K217" s="43" t="str">
        <f t="shared" si="3"/>
        <v/>
      </c>
      <c r="L217" s="45" t="str">
        <f>IF($K217="","",VLOOKUP($K217,'f2'!$B$2:$I$1048576,COLUMN(Données_différentes_sur_!L217)-10,FALSE))</f>
        <v/>
      </c>
      <c r="M217" s="45" t="str">
        <f>IF($K217="","",VLOOKUP($K217,'f2'!$B$2:$I$1048576,COLUMN(Données_différentes_sur_!M217)-10,FALSE))</f>
        <v/>
      </c>
      <c r="N217" s="48" t="str">
        <f>IF($K217="","",VLOOKUP($K217,'f2'!$B$2:$I$1048576,COLUMN(Données_différentes_sur_!N217)-10,FALSE))</f>
        <v/>
      </c>
      <c r="O217" s="44" t="str">
        <f>IF($K217="","",VLOOKUP($K217,'f2'!$B$2:$I$1048576,COLUMN(Données_différentes_sur_!O217)-10,FALSE))</f>
        <v/>
      </c>
      <c r="P217" s="44" t="str">
        <f>IF($K217="","",VLOOKUP($K217,'f2'!$B$2:$I$1048576,COLUMN(Données_différentes_sur_!P217)-10,FALSE))</f>
        <v/>
      </c>
      <c r="Q217" s="46" t="str">
        <f>IF($K217="","",VLOOKUP($K217,'f2'!$B$2:$I$1048576,COLUMN(Données_différentes_sur_!Q217)-10,FALSE))</f>
        <v/>
      </c>
    </row>
    <row r="218" spans="1:17" x14ac:dyDescent="0.2">
      <c r="A218" s="42">
        <v>216</v>
      </c>
      <c r="B218" s="41" t="str">
        <f>IF(C218="","",VLOOKUP(A218,'f1'!$B$2:$D$1778,2,FALSE))</f>
        <v/>
      </c>
      <c r="C218" s="43" t="str">
        <f>IF(A218&lt;SUM('f1'!A217:A1993),VLOOKUP(A218,'f1'!$B$2:$D$1778,3,FALSE),"")</f>
        <v/>
      </c>
      <c r="D218" s="45" t="str">
        <f>IF($C218="","",VLOOKUP($C218,'f1'!$D$2:$J$1048576,COLUMN(Données_différentes_sur_!D218)-2,FALSE))</f>
        <v/>
      </c>
      <c r="E218" s="45" t="str">
        <f>IF($C218="","",VLOOKUP($C218,'f1'!$D$2:$J$1048576,COLUMN(Données_différentes_sur_!E218)-2,FALSE))</f>
        <v/>
      </c>
      <c r="F218" s="48" t="str">
        <f>IF($C218="","",VLOOKUP($C218,'f1'!$D$2:$J$1048576,COLUMN(Données_différentes_sur_!F218)-2,FALSE))</f>
        <v/>
      </c>
      <c r="G218" s="44" t="str">
        <f>IF($C218="","",VLOOKUP($C218,'f1'!$D$2:$J$1048576,COLUMN(Données_différentes_sur_!G218)-2,FALSE))</f>
        <v/>
      </c>
      <c r="H218" s="44" t="str">
        <f>IF($C218="","",VLOOKUP($C218,'f1'!$D$2:$J$1048576,COLUMN(Données_différentes_sur_!H218)-2,FALSE))</f>
        <v/>
      </c>
      <c r="I218" s="45" t="str">
        <f>IF($C218="","",VLOOKUP($C218,'f1'!$D$2:$J$1048576,COLUMN(Données_différentes_sur_!I218)-2,FALSE))</f>
        <v/>
      </c>
      <c r="J218" s="41" t="str">
        <f>IF(K218="","",VLOOKUP(K218,'f2'!$B$2:$I$1048576,8,FALSE))</f>
        <v/>
      </c>
      <c r="K218" s="43" t="str">
        <f t="shared" si="3"/>
        <v/>
      </c>
      <c r="L218" s="45" t="str">
        <f>IF($K218="","",VLOOKUP($K218,'f2'!$B$2:$I$1048576,COLUMN(Données_différentes_sur_!L218)-10,FALSE))</f>
        <v/>
      </c>
      <c r="M218" s="45" t="str">
        <f>IF($K218="","",VLOOKUP($K218,'f2'!$B$2:$I$1048576,COLUMN(Données_différentes_sur_!M218)-10,FALSE))</f>
        <v/>
      </c>
      <c r="N218" s="48" t="str">
        <f>IF($K218="","",VLOOKUP($K218,'f2'!$B$2:$I$1048576,COLUMN(Données_différentes_sur_!N218)-10,FALSE))</f>
        <v/>
      </c>
      <c r="O218" s="44" t="str">
        <f>IF($K218="","",VLOOKUP($K218,'f2'!$B$2:$I$1048576,COLUMN(Données_différentes_sur_!O218)-10,FALSE))</f>
        <v/>
      </c>
      <c r="P218" s="44" t="str">
        <f>IF($K218="","",VLOOKUP($K218,'f2'!$B$2:$I$1048576,COLUMN(Données_différentes_sur_!P218)-10,FALSE))</f>
        <v/>
      </c>
      <c r="Q218" s="46" t="str">
        <f>IF($K218="","",VLOOKUP($K218,'f2'!$B$2:$I$1048576,COLUMN(Données_différentes_sur_!Q218)-10,FALSE))</f>
        <v/>
      </c>
    </row>
    <row r="219" spans="1:17" x14ac:dyDescent="0.2">
      <c r="A219" s="42">
        <v>217</v>
      </c>
      <c r="B219" s="41" t="str">
        <f>IF(C219="","",VLOOKUP(A219,'f1'!$B$2:$D$1778,2,FALSE))</f>
        <v/>
      </c>
      <c r="C219" s="43" t="str">
        <f>IF(A219&lt;SUM('f1'!A218:A1994),VLOOKUP(A219,'f1'!$B$2:$D$1778,3,FALSE),"")</f>
        <v/>
      </c>
      <c r="D219" s="45" t="str">
        <f>IF($C219="","",VLOOKUP($C219,'f1'!$D$2:$J$1048576,COLUMN(Données_différentes_sur_!D219)-2,FALSE))</f>
        <v/>
      </c>
      <c r="E219" s="45" t="str">
        <f>IF($C219="","",VLOOKUP($C219,'f1'!$D$2:$J$1048576,COLUMN(Données_différentes_sur_!E219)-2,FALSE))</f>
        <v/>
      </c>
      <c r="F219" s="48" t="str">
        <f>IF($C219="","",VLOOKUP($C219,'f1'!$D$2:$J$1048576,COLUMN(Données_différentes_sur_!F219)-2,FALSE))</f>
        <v/>
      </c>
      <c r="G219" s="44" t="str">
        <f>IF($C219="","",VLOOKUP($C219,'f1'!$D$2:$J$1048576,COLUMN(Données_différentes_sur_!G219)-2,FALSE))</f>
        <v/>
      </c>
      <c r="H219" s="44" t="str">
        <f>IF($C219="","",VLOOKUP($C219,'f1'!$D$2:$J$1048576,COLUMN(Données_différentes_sur_!H219)-2,FALSE))</f>
        <v/>
      </c>
      <c r="I219" s="45" t="str">
        <f>IF($C219="","",VLOOKUP($C219,'f1'!$D$2:$J$1048576,COLUMN(Données_différentes_sur_!I219)-2,FALSE))</f>
        <v/>
      </c>
      <c r="J219" s="41" t="str">
        <f>IF(K219="","",VLOOKUP(K219,'f2'!$B$2:$I$1048576,8,FALSE))</f>
        <v/>
      </c>
      <c r="K219" s="43" t="str">
        <f t="shared" si="3"/>
        <v/>
      </c>
      <c r="L219" s="45" t="str">
        <f>IF($K219="","",VLOOKUP($K219,'f2'!$B$2:$I$1048576,COLUMN(Données_différentes_sur_!L219)-10,FALSE))</f>
        <v/>
      </c>
      <c r="M219" s="45" t="str">
        <f>IF($K219="","",VLOOKUP($K219,'f2'!$B$2:$I$1048576,COLUMN(Données_différentes_sur_!M219)-10,FALSE))</f>
        <v/>
      </c>
      <c r="N219" s="48" t="str">
        <f>IF($K219="","",VLOOKUP($K219,'f2'!$B$2:$I$1048576,COLUMN(Données_différentes_sur_!N219)-10,FALSE))</f>
        <v/>
      </c>
      <c r="O219" s="44" t="str">
        <f>IF($K219="","",VLOOKUP($K219,'f2'!$B$2:$I$1048576,COLUMN(Données_différentes_sur_!O219)-10,FALSE))</f>
        <v/>
      </c>
      <c r="P219" s="44" t="str">
        <f>IF($K219="","",VLOOKUP($K219,'f2'!$B$2:$I$1048576,COLUMN(Données_différentes_sur_!P219)-10,FALSE))</f>
        <v/>
      </c>
      <c r="Q219" s="46" t="str">
        <f>IF($K219="","",VLOOKUP($K219,'f2'!$B$2:$I$1048576,COLUMN(Données_différentes_sur_!Q219)-10,FALSE))</f>
        <v/>
      </c>
    </row>
    <row r="220" spans="1:17" x14ac:dyDescent="0.2">
      <c r="A220" s="42">
        <v>218</v>
      </c>
      <c r="B220" s="41" t="str">
        <f>IF(C220="","",VLOOKUP(A220,'f1'!$B$2:$D$1778,2,FALSE))</f>
        <v/>
      </c>
      <c r="C220" s="43" t="str">
        <f>IF(A220&lt;SUM('f1'!A219:A1995),VLOOKUP(A220,'f1'!$B$2:$D$1778,3,FALSE),"")</f>
        <v/>
      </c>
      <c r="D220" s="45" t="str">
        <f>IF($C220="","",VLOOKUP($C220,'f1'!$D$2:$J$1048576,COLUMN(Données_différentes_sur_!D220)-2,FALSE))</f>
        <v/>
      </c>
      <c r="E220" s="45" t="str">
        <f>IF($C220="","",VLOOKUP($C220,'f1'!$D$2:$J$1048576,COLUMN(Données_différentes_sur_!E220)-2,FALSE))</f>
        <v/>
      </c>
      <c r="F220" s="48" t="str">
        <f>IF($C220="","",VLOOKUP($C220,'f1'!$D$2:$J$1048576,COLUMN(Données_différentes_sur_!F220)-2,FALSE))</f>
        <v/>
      </c>
      <c r="G220" s="44" t="str">
        <f>IF($C220="","",VLOOKUP($C220,'f1'!$D$2:$J$1048576,COLUMN(Données_différentes_sur_!G220)-2,FALSE))</f>
        <v/>
      </c>
      <c r="H220" s="44" t="str">
        <f>IF($C220="","",VLOOKUP($C220,'f1'!$D$2:$J$1048576,COLUMN(Données_différentes_sur_!H220)-2,FALSE))</f>
        <v/>
      </c>
      <c r="I220" s="45" t="str">
        <f>IF($C220="","",VLOOKUP($C220,'f1'!$D$2:$J$1048576,COLUMN(Données_différentes_sur_!I220)-2,FALSE))</f>
        <v/>
      </c>
      <c r="J220" s="41" t="str">
        <f>IF(K220="","",VLOOKUP(K220,'f2'!$B$2:$I$1048576,8,FALSE))</f>
        <v/>
      </c>
      <c r="K220" s="43" t="str">
        <f t="shared" si="3"/>
        <v/>
      </c>
      <c r="L220" s="45" t="str">
        <f>IF($K220="","",VLOOKUP($K220,'f2'!$B$2:$I$1048576,COLUMN(Données_différentes_sur_!L220)-10,FALSE))</f>
        <v/>
      </c>
      <c r="M220" s="45" t="str">
        <f>IF($K220="","",VLOOKUP($K220,'f2'!$B$2:$I$1048576,COLUMN(Données_différentes_sur_!M220)-10,FALSE))</f>
        <v/>
      </c>
      <c r="N220" s="48" t="str">
        <f>IF($K220="","",VLOOKUP($K220,'f2'!$B$2:$I$1048576,COLUMN(Données_différentes_sur_!N220)-10,FALSE))</f>
        <v/>
      </c>
      <c r="O220" s="44" t="str">
        <f>IF($K220="","",VLOOKUP($K220,'f2'!$B$2:$I$1048576,COLUMN(Données_différentes_sur_!O220)-10,FALSE))</f>
        <v/>
      </c>
      <c r="P220" s="44" t="str">
        <f>IF($K220="","",VLOOKUP($K220,'f2'!$B$2:$I$1048576,COLUMN(Données_différentes_sur_!P220)-10,FALSE))</f>
        <v/>
      </c>
      <c r="Q220" s="46" t="str">
        <f>IF($K220="","",VLOOKUP($K220,'f2'!$B$2:$I$1048576,COLUMN(Données_différentes_sur_!Q220)-10,FALSE))</f>
        <v/>
      </c>
    </row>
    <row r="221" spans="1:17" x14ac:dyDescent="0.2">
      <c r="A221" s="42">
        <v>219</v>
      </c>
      <c r="B221" s="41" t="str">
        <f>IF(C221="","",VLOOKUP(A221,'f1'!$B$2:$D$1778,2,FALSE))</f>
        <v/>
      </c>
      <c r="C221" s="43" t="str">
        <f>IF(A221&lt;SUM('f1'!A220:A1996),VLOOKUP(A221,'f1'!$B$2:$D$1778,3,FALSE),"")</f>
        <v/>
      </c>
      <c r="D221" s="45" t="str">
        <f>IF($C221="","",VLOOKUP($C221,'f1'!$D$2:$J$1048576,COLUMN(Données_différentes_sur_!D221)-2,FALSE))</f>
        <v/>
      </c>
      <c r="E221" s="45" t="str">
        <f>IF($C221="","",VLOOKUP($C221,'f1'!$D$2:$J$1048576,COLUMN(Données_différentes_sur_!E221)-2,FALSE))</f>
        <v/>
      </c>
      <c r="F221" s="48" t="str">
        <f>IF($C221="","",VLOOKUP($C221,'f1'!$D$2:$J$1048576,COLUMN(Données_différentes_sur_!F221)-2,FALSE))</f>
        <v/>
      </c>
      <c r="G221" s="44" t="str">
        <f>IF($C221="","",VLOOKUP($C221,'f1'!$D$2:$J$1048576,COLUMN(Données_différentes_sur_!G221)-2,FALSE))</f>
        <v/>
      </c>
      <c r="H221" s="44" t="str">
        <f>IF($C221="","",VLOOKUP($C221,'f1'!$D$2:$J$1048576,COLUMN(Données_différentes_sur_!H221)-2,FALSE))</f>
        <v/>
      </c>
      <c r="I221" s="45" t="str">
        <f>IF($C221="","",VLOOKUP($C221,'f1'!$D$2:$J$1048576,COLUMN(Données_différentes_sur_!I221)-2,FALSE))</f>
        <v/>
      </c>
      <c r="J221" s="41" t="str">
        <f>IF(K221="","",VLOOKUP(K221,'f2'!$B$2:$I$1048576,8,FALSE))</f>
        <v/>
      </c>
      <c r="K221" s="43" t="str">
        <f t="shared" si="3"/>
        <v/>
      </c>
      <c r="L221" s="45" t="str">
        <f>IF($K221="","",VLOOKUP($K221,'f2'!$B$2:$I$1048576,COLUMN(Données_différentes_sur_!L221)-10,FALSE))</f>
        <v/>
      </c>
      <c r="M221" s="45" t="str">
        <f>IF($K221="","",VLOOKUP($K221,'f2'!$B$2:$I$1048576,COLUMN(Données_différentes_sur_!M221)-10,FALSE))</f>
        <v/>
      </c>
      <c r="N221" s="48" t="str">
        <f>IF($K221="","",VLOOKUP($K221,'f2'!$B$2:$I$1048576,COLUMN(Données_différentes_sur_!N221)-10,FALSE))</f>
        <v/>
      </c>
      <c r="O221" s="44" t="str">
        <f>IF($K221="","",VLOOKUP($K221,'f2'!$B$2:$I$1048576,COLUMN(Données_différentes_sur_!O221)-10,FALSE))</f>
        <v/>
      </c>
      <c r="P221" s="44" t="str">
        <f>IF($K221="","",VLOOKUP($K221,'f2'!$B$2:$I$1048576,COLUMN(Données_différentes_sur_!P221)-10,FALSE))</f>
        <v/>
      </c>
      <c r="Q221" s="46" t="str">
        <f>IF($K221="","",VLOOKUP($K221,'f2'!$B$2:$I$1048576,COLUMN(Données_différentes_sur_!Q221)-10,FALSE))</f>
        <v/>
      </c>
    </row>
    <row r="222" spans="1:17" x14ac:dyDescent="0.2">
      <c r="A222" s="42">
        <v>220</v>
      </c>
      <c r="B222" s="41" t="str">
        <f>IF(C222="","",VLOOKUP(A222,'f1'!$B$2:$D$1778,2,FALSE))</f>
        <v/>
      </c>
      <c r="C222" s="43" t="str">
        <f>IF(A222&lt;SUM('f1'!A221:A1997),VLOOKUP(A222,'f1'!$B$2:$D$1778,3,FALSE),"")</f>
        <v/>
      </c>
      <c r="D222" s="45" t="str">
        <f>IF($C222="","",VLOOKUP($C222,'f1'!$D$2:$J$1048576,COLUMN(Données_différentes_sur_!D222)-2,FALSE))</f>
        <v/>
      </c>
      <c r="E222" s="45" t="str">
        <f>IF($C222="","",VLOOKUP($C222,'f1'!$D$2:$J$1048576,COLUMN(Données_différentes_sur_!E222)-2,FALSE))</f>
        <v/>
      </c>
      <c r="F222" s="48" t="str">
        <f>IF($C222="","",VLOOKUP($C222,'f1'!$D$2:$J$1048576,COLUMN(Données_différentes_sur_!F222)-2,FALSE))</f>
        <v/>
      </c>
      <c r="G222" s="44" t="str">
        <f>IF($C222="","",VLOOKUP($C222,'f1'!$D$2:$J$1048576,COLUMN(Données_différentes_sur_!G222)-2,FALSE))</f>
        <v/>
      </c>
      <c r="H222" s="44" t="str">
        <f>IF($C222="","",VLOOKUP($C222,'f1'!$D$2:$J$1048576,COLUMN(Données_différentes_sur_!H222)-2,FALSE))</f>
        <v/>
      </c>
      <c r="I222" s="45" t="str">
        <f>IF($C222="","",VLOOKUP($C222,'f1'!$D$2:$J$1048576,COLUMN(Données_différentes_sur_!I222)-2,FALSE))</f>
        <v/>
      </c>
      <c r="J222" s="41" t="str">
        <f>IF(K222="","",VLOOKUP(K222,'f2'!$B$2:$I$1048576,8,FALSE))</f>
        <v/>
      </c>
      <c r="K222" s="43" t="str">
        <f t="shared" si="3"/>
        <v/>
      </c>
      <c r="L222" s="45" t="str">
        <f>IF($K222="","",VLOOKUP($K222,'f2'!$B$2:$I$1048576,COLUMN(Données_différentes_sur_!L222)-10,FALSE))</f>
        <v/>
      </c>
      <c r="M222" s="45" t="str">
        <f>IF($K222="","",VLOOKUP($K222,'f2'!$B$2:$I$1048576,COLUMN(Données_différentes_sur_!M222)-10,FALSE))</f>
        <v/>
      </c>
      <c r="N222" s="48" t="str">
        <f>IF($K222="","",VLOOKUP($K222,'f2'!$B$2:$I$1048576,COLUMN(Données_différentes_sur_!N222)-10,FALSE))</f>
        <v/>
      </c>
      <c r="O222" s="44" t="str">
        <f>IF($K222="","",VLOOKUP($K222,'f2'!$B$2:$I$1048576,COLUMN(Données_différentes_sur_!O222)-10,FALSE))</f>
        <v/>
      </c>
      <c r="P222" s="44" t="str">
        <f>IF($K222="","",VLOOKUP($K222,'f2'!$B$2:$I$1048576,COLUMN(Données_différentes_sur_!P222)-10,FALSE))</f>
        <v/>
      </c>
      <c r="Q222" s="46" t="str">
        <f>IF($K222="","",VLOOKUP($K222,'f2'!$B$2:$I$1048576,COLUMN(Données_différentes_sur_!Q222)-10,FALSE))</f>
        <v/>
      </c>
    </row>
    <row r="223" spans="1:17" x14ac:dyDescent="0.2">
      <c r="A223" s="42">
        <v>221</v>
      </c>
      <c r="B223" s="41" t="str">
        <f>IF(C223="","",VLOOKUP(A223,'f1'!$B$2:$D$1778,2,FALSE))</f>
        <v/>
      </c>
      <c r="C223" s="43" t="str">
        <f>IF(A223&lt;SUM('f1'!A222:A1998),VLOOKUP(A223,'f1'!$B$2:$D$1778,3,FALSE),"")</f>
        <v/>
      </c>
      <c r="D223" s="45" t="str">
        <f>IF($C223="","",VLOOKUP($C223,'f1'!$D$2:$J$1048576,COLUMN(Données_différentes_sur_!D223)-2,FALSE))</f>
        <v/>
      </c>
      <c r="E223" s="45" t="str">
        <f>IF($C223="","",VLOOKUP($C223,'f1'!$D$2:$J$1048576,COLUMN(Données_différentes_sur_!E223)-2,FALSE))</f>
        <v/>
      </c>
      <c r="F223" s="48" t="str">
        <f>IF($C223="","",VLOOKUP($C223,'f1'!$D$2:$J$1048576,COLUMN(Données_différentes_sur_!F223)-2,FALSE))</f>
        <v/>
      </c>
      <c r="G223" s="44" t="str">
        <f>IF($C223="","",VLOOKUP($C223,'f1'!$D$2:$J$1048576,COLUMN(Données_différentes_sur_!G223)-2,FALSE))</f>
        <v/>
      </c>
      <c r="H223" s="44" t="str">
        <f>IF($C223="","",VLOOKUP($C223,'f1'!$D$2:$J$1048576,COLUMN(Données_différentes_sur_!H223)-2,FALSE))</f>
        <v/>
      </c>
      <c r="I223" s="45" t="str">
        <f>IF($C223="","",VLOOKUP($C223,'f1'!$D$2:$J$1048576,COLUMN(Données_différentes_sur_!I223)-2,FALSE))</f>
        <v/>
      </c>
      <c r="J223" s="41" t="str">
        <f>IF(K223="","",VLOOKUP(K223,'f2'!$B$2:$I$1048576,8,FALSE))</f>
        <v/>
      </c>
      <c r="K223" s="43" t="str">
        <f t="shared" si="3"/>
        <v/>
      </c>
      <c r="L223" s="45" t="str">
        <f>IF($K223="","",VLOOKUP($K223,'f2'!$B$2:$I$1048576,COLUMN(Données_différentes_sur_!L223)-10,FALSE))</f>
        <v/>
      </c>
      <c r="M223" s="45" t="str">
        <f>IF($K223="","",VLOOKUP($K223,'f2'!$B$2:$I$1048576,COLUMN(Données_différentes_sur_!M223)-10,FALSE))</f>
        <v/>
      </c>
      <c r="N223" s="48" t="str">
        <f>IF($K223="","",VLOOKUP($K223,'f2'!$B$2:$I$1048576,COLUMN(Données_différentes_sur_!N223)-10,FALSE))</f>
        <v/>
      </c>
      <c r="O223" s="44" t="str">
        <f>IF($K223="","",VLOOKUP($K223,'f2'!$B$2:$I$1048576,COLUMN(Données_différentes_sur_!O223)-10,FALSE))</f>
        <v/>
      </c>
      <c r="P223" s="44" t="str">
        <f>IF($K223="","",VLOOKUP($K223,'f2'!$B$2:$I$1048576,COLUMN(Données_différentes_sur_!P223)-10,FALSE))</f>
        <v/>
      </c>
      <c r="Q223" s="46" t="str">
        <f>IF($K223="","",VLOOKUP($K223,'f2'!$B$2:$I$1048576,COLUMN(Données_différentes_sur_!Q223)-10,FALSE))</f>
        <v/>
      </c>
    </row>
    <row r="224" spans="1:17" x14ac:dyDescent="0.2">
      <c r="A224" s="42">
        <v>222</v>
      </c>
      <c r="B224" s="41" t="str">
        <f>IF(C224="","",VLOOKUP(A224,'f1'!$B$2:$D$1778,2,FALSE))</f>
        <v/>
      </c>
      <c r="C224" s="43" t="str">
        <f>IF(A224&lt;SUM('f1'!A223:A1999),VLOOKUP(A224,'f1'!$B$2:$D$1778,3,FALSE),"")</f>
        <v/>
      </c>
      <c r="D224" s="45" t="str">
        <f>IF($C224="","",VLOOKUP($C224,'f1'!$D$2:$J$1048576,COLUMN(Données_différentes_sur_!D224)-2,FALSE))</f>
        <v/>
      </c>
      <c r="E224" s="45" t="str">
        <f>IF($C224="","",VLOOKUP($C224,'f1'!$D$2:$J$1048576,COLUMN(Données_différentes_sur_!E224)-2,FALSE))</f>
        <v/>
      </c>
      <c r="F224" s="48" t="str">
        <f>IF($C224="","",VLOOKUP($C224,'f1'!$D$2:$J$1048576,COLUMN(Données_différentes_sur_!F224)-2,FALSE))</f>
        <v/>
      </c>
      <c r="G224" s="44" t="str">
        <f>IF($C224="","",VLOOKUP($C224,'f1'!$D$2:$J$1048576,COLUMN(Données_différentes_sur_!G224)-2,FALSE))</f>
        <v/>
      </c>
      <c r="H224" s="44" t="str">
        <f>IF($C224="","",VLOOKUP($C224,'f1'!$D$2:$J$1048576,COLUMN(Données_différentes_sur_!H224)-2,FALSE))</f>
        <v/>
      </c>
      <c r="I224" s="45" t="str">
        <f>IF($C224="","",VLOOKUP($C224,'f1'!$D$2:$J$1048576,COLUMN(Données_différentes_sur_!I224)-2,FALSE))</f>
        <v/>
      </c>
      <c r="J224" s="41" t="str">
        <f>IF(K224="","",VLOOKUP(K224,'f2'!$B$2:$I$1048576,8,FALSE))</f>
        <v/>
      </c>
      <c r="K224" s="43" t="str">
        <f t="shared" si="3"/>
        <v/>
      </c>
      <c r="L224" s="45" t="str">
        <f>IF($K224="","",VLOOKUP($K224,'f2'!$B$2:$I$1048576,COLUMN(Données_différentes_sur_!L224)-10,FALSE))</f>
        <v/>
      </c>
      <c r="M224" s="45" t="str">
        <f>IF($K224="","",VLOOKUP($K224,'f2'!$B$2:$I$1048576,COLUMN(Données_différentes_sur_!M224)-10,FALSE))</f>
        <v/>
      </c>
      <c r="N224" s="48" t="str">
        <f>IF($K224="","",VLOOKUP($K224,'f2'!$B$2:$I$1048576,COLUMN(Données_différentes_sur_!N224)-10,FALSE))</f>
        <v/>
      </c>
      <c r="O224" s="44" t="str">
        <f>IF($K224="","",VLOOKUP($K224,'f2'!$B$2:$I$1048576,COLUMN(Données_différentes_sur_!O224)-10,FALSE))</f>
        <v/>
      </c>
      <c r="P224" s="44" t="str">
        <f>IF($K224="","",VLOOKUP($K224,'f2'!$B$2:$I$1048576,COLUMN(Données_différentes_sur_!P224)-10,FALSE))</f>
        <v/>
      </c>
      <c r="Q224" s="46" t="str">
        <f>IF($K224="","",VLOOKUP($K224,'f2'!$B$2:$I$1048576,COLUMN(Données_différentes_sur_!Q224)-10,FALSE))</f>
        <v/>
      </c>
    </row>
    <row r="225" spans="1:17" x14ac:dyDescent="0.2">
      <c r="A225" s="42">
        <v>223</v>
      </c>
      <c r="B225" s="41" t="str">
        <f>IF(C225="","",VLOOKUP(A225,'f1'!$B$2:$D$1778,2,FALSE))</f>
        <v/>
      </c>
      <c r="C225" s="43" t="str">
        <f>IF(A225&lt;SUM('f1'!A224:A2000),VLOOKUP(A225,'f1'!$B$2:$D$1778,3,FALSE),"")</f>
        <v/>
      </c>
      <c r="D225" s="45" t="str">
        <f>IF($C225="","",VLOOKUP($C225,'f1'!$D$2:$J$1048576,COLUMN(Données_différentes_sur_!D225)-2,FALSE))</f>
        <v/>
      </c>
      <c r="E225" s="45" t="str">
        <f>IF($C225="","",VLOOKUP($C225,'f1'!$D$2:$J$1048576,COLUMN(Données_différentes_sur_!E225)-2,FALSE))</f>
        <v/>
      </c>
      <c r="F225" s="48" t="str">
        <f>IF($C225="","",VLOOKUP($C225,'f1'!$D$2:$J$1048576,COLUMN(Données_différentes_sur_!F225)-2,FALSE))</f>
        <v/>
      </c>
      <c r="G225" s="44" t="str">
        <f>IF($C225="","",VLOOKUP($C225,'f1'!$D$2:$J$1048576,COLUMN(Données_différentes_sur_!G225)-2,FALSE))</f>
        <v/>
      </c>
      <c r="H225" s="44" t="str">
        <f>IF($C225="","",VLOOKUP($C225,'f1'!$D$2:$J$1048576,COLUMN(Données_différentes_sur_!H225)-2,FALSE))</f>
        <v/>
      </c>
      <c r="I225" s="45" t="str">
        <f>IF($C225="","",VLOOKUP($C225,'f1'!$D$2:$J$1048576,COLUMN(Données_différentes_sur_!I225)-2,FALSE))</f>
        <v/>
      </c>
      <c r="J225" s="41" t="str">
        <f>IF(K225="","",VLOOKUP(K225,'f2'!$B$2:$I$1048576,8,FALSE))</f>
        <v/>
      </c>
      <c r="K225" s="43" t="str">
        <f t="shared" si="3"/>
        <v/>
      </c>
      <c r="L225" s="45" t="str">
        <f>IF($K225="","",VLOOKUP($K225,'f2'!$B$2:$I$1048576,COLUMN(Données_différentes_sur_!L225)-10,FALSE))</f>
        <v/>
      </c>
      <c r="M225" s="45" t="str">
        <f>IF($K225="","",VLOOKUP($K225,'f2'!$B$2:$I$1048576,COLUMN(Données_différentes_sur_!M225)-10,FALSE))</f>
        <v/>
      </c>
      <c r="N225" s="48" t="str">
        <f>IF($K225="","",VLOOKUP($K225,'f2'!$B$2:$I$1048576,COLUMN(Données_différentes_sur_!N225)-10,FALSE))</f>
        <v/>
      </c>
      <c r="O225" s="44" t="str">
        <f>IF($K225="","",VLOOKUP($K225,'f2'!$B$2:$I$1048576,COLUMN(Données_différentes_sur_!O225)-10,FALSE))</f>
        <v/>
      </c>
      <c r="P225" s="44" t="str">
        <f>IF($K225="","",VLOOKUP($K225,'f2'!$B$2:$I$1048576,COLUMN(Données_différentes_sur_!P225)-10,FALSE))</f>
        <v/>
      </c>
      <c r="Q225" s="46" t="str">
        <f>IF($K225="","",VLOOKUP($K225,'f2'!$B$2:$I$1048576,COLUMN(Données_différentes_sur_!Q225)-10,FALSE))</f>
        <v/>
      </c>
    </row>
    <row r="226" spans="1:17" x14ac:dyDescent="0.2">
      <c r="A226" s="42">
        <v>224</v>
      </c>
      <c r="B226" s="41" t="str">
        <f>IF(C226="","",VLOOKUP(A226,'f1'!$B$2:$D$1778,2,FALSE))</f>
        <v/>
      </c>
      <c r="C226" s="43" t="str">
        <f>IF(A226&lt;SUM('f1'!A225:A2001),VLOOKUP(A226,'f1'!$B$2:$D$1778,3,FALSE),"")</f>
        <v/>
      </c>
      <c r="D226" s="45" t="str">
        <f>IF($C226="","",VLOOKUP($C226,'f1'!$D$2:$J$1048576,COLUMN(Données_différentes_sur_!D226)-2,FALSE))</f>
        <v/>
      </c>
      <c r="E226" s="45" t="str">
        <f>IF($C226="","",VLOOKUP($C226,'f1'!$D$2:$J$1048576,COLUMN(Données_différentes_sur_!E226)-2,FALSE))</f>
        <v/>
      </c>
      <c r="F226" s="48" t="str">
        <f>IF($C226="","",VLOOKUP($C226,'f1'!$D$2:$J$1048576,COLUMN(Données_différentes_sur_!F226)-2,FALSE))</f>
        <v/>
      </c>
      <c r="G226" s="44" t="str">
        <f>IF($C226="","",VLOOKUP($C226,'f1'!$D$2:$J$1048576,COLUMN(Données_différentes_sur_!G226)-2,FALSE))</f>
        <v/>
      </c>
      <c r="H226" s="44" t="str">
        <f>IF($C226="","",VLOOKUP($C226,'f1'!$D$2:$J$1048576,COLUMN(Données_différentes_sur_!H226)-2,FALSE))</f>
        <v/>
      </c>
      <c r="I226" s="45" t="str">
        <f>IF($C226="","",VLOOKUP($C226,'f1'!$D$2:$J$1048576,COLUMN(Données_différentes_sur_!I226)-2,FALSE))</f>
        <v/>
      </c>
      <c r="J226" s="41" t="str">
        <f>IF(K226="","",VLOOKUP(K226,'f2'!$B$2:$I$1048576,8,FALSE))</f>
        <v/>
      </c>
      <c r="K226" s="43" t="str">
        <f t="shared" si="3"/>
        <v/>
      </c>
      <c r="L226" s="45" t="str">
        <f>IF($K226="","",VLOOKUP($K226,'f2'!$B$2:$I$1048576,COLUMN(Données_différentes_sur_!L226)-10,FALSE))</f>
        <v/>
      </c>
      <c r="M226" s="45" t="str">
        <f>IF($K226="","",VLOOKUP($K226,'f2'!$B$2:$I$1048576,COLUMN(Données_différentes_sur_!M226)-10,FALSE))</f>
        <v/>
      </c>
      <c r="N226" s="48" t="str">
        <f>IF($K226="","",VLOOKUP($K226,'f2'!$B$2:$I$1048576,COLUMN(Données_différentes_sur_!N226)-10,FALSE))</f>
        <v/>
      </c>
      <c r="O226" s="44" t="str">
        <f>IF($K226="","",VLOOKUP($K226,'f2'!$B$2:$I$1048576,COLUMN(Données_différentes_sur_!O226)-10,FALSE))</f>
        <v/>
      </c>
      <c r="P226" s="44" t="str">
        <f>IF($K226="","",VLOOKUP($K226,'f2'!$B$2:$I$1048576,COLUMN(Données_différentes_sur_!P226)-10,FALSE))</f>
        <v/>
      </c>
      <c r="Q226" s="46" t="str">
        <f>IF($K226="","",VLOOKUP($K226,'f2'!$B$2:$I$1048576,COLUMN(Données_différentes_sur_!Q226)-10,FALSE))</f>
        <v/>
      </c>
    </row>
    <row r="227" spans="1:17" x14ac:dyDescent="0.2">
      <c r="A227" s="42">
        <v>225</v>
      </c>
      <c r="B227" s="41" t="str">
        <f>IF(C227="","",VLOOKUP(A227,'f1'!$B$2:$D$1778,2,FALSE))</f>
        <v/>
      </c>
      <c r="C227" s="43" t="str">
        <f>IF(A227&lt;SUM('f1'!A226:A2002),VLOOKUP(A227,'f1'!$B$2:$D$1778,3,FALSE),"")</f>
        <v/>
      </c>
      <c r="D227" s="45" t="str">
        <f>IF($C227="","",VLOOKUP($C227,'f1'!$D$2:$J$1048576,COLUMN(Données_différentes_sur_!D227)-2,FALSE))</f>
        <v/>
      </c>
      <c r="E227" s="45" t="str">
        <f>IF($C227="","",VLOOKUP($C227,'f1'!$D$2:$J$1048576,COLUMN(Données_différentes_sur_!E227)-2,FALSE))</f>
        <v/>
      </c>
      <c r="F227" s="48" t="str">
        <f>IF($C227="","",VLOOKUP($C227,'f1'!$D$2:$J$1048576,COLUMN(Données_différentes_sur_!F227)-2,FALSE))</f>
        <v/>
      </c>
      <c r="G227" s="44" t="str">
        <f>IF($C227="","",VLOOKUP($C227,'f1'!$D$2:$J$1048576,COLUMN(Données_différentes_sur_!G227)-2,FALSE))</f>
        <v/>
      </c>
      <c r="H227" s="44" t="str">
        <f>IF($C227="","",VLOOKUP($C227,'f1'!$D$2:$J$1048576,COLUMN(Données_différentes_sur_!H227)-2,FALSE))</f>
        <v/>
      </c>
      <c r="I227" s="45" t="str">
        <f>IF($C227="","",VLOOKUP($C227,'f1'!$D$2:$J$1048576,COLUMN(Données_différentes_sur_!I227)-2,FALSE))</f>
        <v/>
      </c>
      <c r="J227" s="41" t="str">
        <f>IF(K227="","",VLOOKUP(K227,'f2'!$B$2:$I$1048576,8,FALSE))</f>
        <v/>
      </c>
      <c r="K227" s="43" t="str">
        <f t="shared" si="3"/>
        <v/>
      </c>
      <c r="L227" s="45" t="str">
        <f>IF($K227="","",VLOOKUP($K227,'f2'!$B$2:$I$1048576,COLUMN(Données_différentes_sur_!L227)-10,FALSE))</f>
        <v/>
      </c>
      <c r="M227" s="45" t="str">
        <f>IF($K227="","",VLOOKUP($K227,'f2'!$B$2:$I$1048576,COLUMN(Données_différentes_sur_!M227)-10,FALSE))</f>
        <v/>
      </c>
      <c r="N227" s="48" t="str">
        <f>IF($K227="","",VLOOKUP($K227,'f2'!$B$2:$I$1048576,COLUMN(Données_différentes_sur_!N227)-10,FALSE))</f>
        <v/>
      </c>
      <c r="O227" s="44" t="str">
        <f>IF($K227="","",VLOOKUP($K227,'f2'!$B$2:$I$1048576,COLUMN(Données_différentes_sur_!O227)-10,FALSE))</f>
        <v/>
      </c>
      <c r="P227" s="44" t="str">
        <f>IF($K227="","",VLOOKUP($K227,'f2'!$B$2:$I$1048576,COLUMN(Données_différentes_sur_!P227)-10,FALSE))</f>
        <v/>
      </c>
      <c r="Q227" s="46" t="str">
        <f>IF($K227="","",VLOOKUP($K227,'f2'!$B$2:$I$1048576,COLUMN(Données_différentes_sur_!Q227)-10,FALSE))</f>
        <v/>
      </c>
    </row>
    <row r="228" spans="1:17" x14ac:dyDescent="0.2">
      <c r="A228" s="42">
        <v>226</v>
      </c>
      <c r="B228" s="41" t="str">
        <f>IF(C228="","",VLOOKUP(A228,'f1'!$B$2:$D$1778,2,FALSE))</f>
        <v/>
      </c>
      <c r="C228" s="43" t="str">
        <f>IF(A228&lt;SUM('f1'!A227:A2003),VLOOKUP(A228,'f1'!$B$2:$D$1778,3,FALSE),"")</f>
        <v/>
      </c>
      <c r="D228" s="45" t="str">
        <f>IF($C228="","",VLOOKUP($C228,'f1'!$D$2:$J$1048576,COLUMN(Données_différentes_sur_!D228)-2,FALSE))</f>
        <v/>
      </c>
      <c r="E228" s="45" t="str">
        <f>IF($C228="","",VLOOKUP($C228,'f1'!$D$2:$J$1048576,COLUMN(Données_différentes_sur_!E228)-2,FALSE))</f>
        <v/>
      </c>
      <c r="F228" s="48" t="str">
        <f>IF($C228="","",VLOOKUP($C228,'f1'!$D$2:$J$1048576,COLUMN(Données_différentes_sur_!F228)-2,FALSE))</f>
        <v/>
      </c>
      <c r="G228" s="44" t="str">
        <f>IF($C228="","",VLOOKUP($C228,'f1'!$D$2:$J$1048576,COLUMN(Données_différentes_sur_!G228)-2,FALSE))</f>
        <v/>
      </c>
      <c r="H228" s="44" t="str">
        <f>IF($C228="","",VLOOKUP($C228,'f1'!$D$2:$J$1048576,COLUMN(Données_différentes_sur_!H228)-2,FALSE))</f>
        <v/>
      </c>
      <c r="I228" s="45" t="str">
        <f>IF($C228="","",VLOOKUP($C228,'f1'!$D$2:$J$1048576,COLUMN(Données_différentes_sur_!I228)-2,FALSE))</f>
        <v/>
      </c>
      <c r="J228" s="41" t="str">
        <f>IF(K228="","",VLOOKUP(K228,'f2'!$B$2:$I$1048576,8,FALSE))</f>
        <v/>
      </c>
      <c r="K228" s="43" t="str">
        <f t="shared" si="3"/>
        <v/>
      </c>
      <c r="L228" s="45" t="str">
        <f>IF($K228="","",VLOOKUP($K228,'f2'!$B$2:$I$1048576,COLUMN(Données_différentes_sur_!L228)-10,FALSE))</f>
        <v/>
      </c>
      <c r="M228" s="45" t="str">
        <f>IF($K228="","",VLOOKUP($K228,'f2'!$B$2:$I$1048576,COLUMN(Données_différentes_sur_!M228)-10,FALSE))</f>
        <v/>
      </c>
      <c r="N228" s="48" t="str">
        <f>IF($K228="","",VLOOKUP($K228,'f2'!$B$2:$I$1048576,COLUMN(Données_différentes_sur_!N228)-10,FALSE))</f>
        <v/>
      </c>
      <c r="O228" s="44" t="str">
        <f>IF($K228="","",VLOOKUP($K228,'f2'!$B$2:$I$1048576,COLUMN(Données_différentes_sur_!O228)-10,FALSE))</f>
        <v/>
      </c>
      <c r="P228" s="44" t="str">
        <f>IF($K228="","",VLOOKUP($K228,'f2'!$B$2:$I$1048576,COLUMN(Données_différentes_sur_!P228)-10,FALSE))</f>
        <v/>
      </c>
      <c r="Q228" s="46" t="str">
        <f>IF($K228="","",VLOOKUP($K228,'f2'!$B$2:$I$1048576,COLUMN(Données_différentes_sur_!Q228)-10,FALSE))</f>
        <v/>
      </c>
    </row>
    <row r="229" spans="1:17" x14ac:dyDescent="0.2">
      <c r="A229" s="42">
        <v>227</v>
      </c>
      <c r="B229" s="41" t="str">
        <f>IF(C229="","",VLOOKUP(A229,'f1'!$B$2:$D$1778,2,FALSE))</f>
        <v/>
      </c>
      <c r="C229" s="43" t="str">
        <f>IF(A229&lt;SUM('f1'!A228:A2004),VLOOKUP(A229,'f1'!$B$2:$D$1778,3,FALSE),"")</f>
        <v/>
      </c>
      <c r="D229" s="45" t="str">
        <f>IF($C229="","",VLOOKUP($C229,'f1'!$D$2:$J$1048576,COLUMN(Données_différentes_sur_!D229)-2,FALSE))</f>
        <v/>
      </c>
      <c r="E229" s="45" t="str">
        <f>IF($C229="","",VLOOKUP($C229,'f1'!$D$2:$J$1048576,COLUMN(Données_différentes_sur_!E229)-2,FALSE))</f>
        <v/>
      </c>
      <c r="F229" s="48" t="str">
        <f>IF($C229="","",VLOOKUP($C229,'f1'!$D$2:$J$1048576,COLUMN(Données_différentes_sur_!F229)-2,FALSE))</f>
        <v/>
      </c>
      <c r="G229" s="44" t="str">
        <f>IF($C229="","",VLOOKUP($C229,'f1'!$D$2:$J$1048576,COLUMN(Données_différentes_sur_!G229)-2,FALSE))</f>
        <v/>
      </c>
      <c r="H229" s="44" t="str">
        <f>IF($C229="","",VLOOKUP($C229,'f1'!$D$2:$J$1048576,COLUMN(Données_différentes_sur_!H229)-2,FALSE))</f>
        <v/>
      </c>
      <c r="I229" s="45" t="str">
        <f>IF($C229="","",VLOOKUP($C229,'f1'!$D$2:$J$1048576,COLUMN(Données_différentes_sur_!I229)-2,FALSE))</f>
        <v/>
      </c>
      <c r="J229" s="41" t="str">
        <f>IF(K229="","",VLOOKUP(K229,'f2'!$B$2:$I$1048576,8,FALSE))</f>
        <v/>
      </c>
      <c r="K229" s="43" t="str">
        <f t="shared" si="3"/>
        <v/>
      </c>
      <c r="L229" s="45" t="str">
        <f>IF($K229="","",VLOOKUP($K229,'f2'!$B$2:$I$1048576,COLUMN(Données_différentes_sur_!L229)-10,FALSE))</f>
        <v/>
      </c>
      <c r="M229" s="45" t="str">
        <f>IF($K229="","",VLOOKUP($K229,'f2'!$B$2:$I$1048576,COLUMN(Données_différentes_sur_!M229)-10,FALSE))</f>
        <v/>
      </c>
      <c r="N229" s="48" t="str">
        <f>IF($K229="","",VLOOKUP($K229,'f2'!$B$2:$I$1048576,COLUMN(Données_différentes_sur_!N229)-10,FALSE))</f>
        <v/>
      </c>
      <c r="O229" s="44" t="str">
        <f>IF($K229="","",VLOOKUP($K229,'f2'!$B$2:$I$1048576,COLUMN(Données_différentes_sur_!O229)-10,FALSE))</f>
        <v/>
      </c>
      <c r="P229" s="44" t="str">
        <f>IF($K229="","",VLOOKUP($K229,'f2'!$B$2:$I$1048576,COLUMN(Données_différentes_sur_!P229)-10,FALSE))</f>
        <v/>
      </c>
      <c r="Q229" s="46" t="str">
        <f>IF($K229="","",VLOOKUP($K229,'f2'!$B$2:$I$1048576,COLUMN(Données_différentes_sur_!Q229)-10,FALSE))</f>
        <v/>
      </c>
    </row>
    <row r="230" spans="1:17" x14ac:dyDescent="0.2">
      <c r="A230" s="42">
        <v>228</v>
      </c>
      <c r="B230" s="41" t="str">
        <f>IF(C230="","",VLOOKUP(A230,'f1'!$B$2:$D$1778,2,FALSE))</f>
        <v/>
      </c>
      <c r="C230" s="43" t="str">
        <f>IF(A230&lt;SUM('f1'!A229:A2005),VLOOKUP(A230,'f1'!$B$2:$D$1778,3,FALSE),"")</f>
        <v/>
      </c>
      <c r="D230" s="45" t="str">
        <f>IF($C230="","",VLOOKUP($C230,'f1'!$D$2:$J$1048576,COLUMN(Données_différentes_sur_!D230)-2,FALSE))</f>
        <v/>
      </c>
      <c r="E230" s="45" t="str">
        <f>IF($C230="","",VLOOKUP($C230,'f1'!$D$2:$J$1048576,COLUMN(Données_différentes_sur_!E230)-2,FALSE))</f>
        <v/>
      </c>
      <c r="F230" s="48" t="str">
        <f>IF($C230="","",VLOOKUP($C230,'f1'!$D$2:$J$1048576,COLUMN(Données_différentes_sur_!F230)-2,FALSE))</f>
        <v/>
      </c>
      <c r="G230" s="44" t="str">
        <f>IF($C230="","",VLOOKUP($C230,'f1'!$D$2:$J$1048576,COLUMN(Données_différentes_sur_!G230)-2,FALSE))</f>
        <v/>
      </c>
      <c r="H230" s="44" t="str">
        <f>IF($C230="","",VLOOKUP($C230,'f1'!$D$2:$J$1048576,COLUMN(Données_différentes_sur_!H230)-2,FALSE))</f>
        <v/>
      </c>
      <c r="I230" s="45" t="str">
        <f>IF($C230="","",VLOOKUP($C230,'f1'!$D$2:$J$1048576,COLUMN(Données_différentes_sur_!I230)-2,FALSE))</f>
        <v/>
      </c>
      <c r="J230" s="41" t="str">
        <f>IF(K230="","",VLOOKUP(K230,'f2'!$B$2:$I$1048576,8,FALSE))</f>
        <v/>
      </c>
      <c r="K230" s="43" t="str">
        <f t="shared" si="3"/>
        <v/>
      </c>
      <c r="L230" s="45" t="str">
        <f>IF($K230="","",VLOOKUP($K230,'f2'!$B$2:$I$1048576,COLUMN(Données_différentes_sur_!L230)-10,FALSE))</f>
        <v/>
      </c>
      <c r="M230" s="45" t="str">
        <f>IF($K230="","",VLOOKUP($K230,'f2'!$B$2:$I$1048576,COLUMN(Données_différentes_sur_!M230)-10,FALSE))</f>
        <v/>
      </c>
      <c r="N230" s="48" t="str">
        <f>IF($K230="","",VLOOKUP($K230,'f2'!$B$2:$I$1048576,COLUMN(Données_différentes_sur_!N230)-10,FALSE))</f>
        <v/>
      </c>
      <c r="O230" s="44" t="str">
        <f>IF($K230="","",VLOOKUP($K230,'f2'!$B$2:$I$1048576,COLUMN(Données_différentes_sur_!O230)-10,FALSE))</f>
        <v/>
      </c>
      <c r="P230" s="44" t="str">
        <f>IF($K230="","",VLOOKUP($K230,'f2'!$B$2:$I$1048576,COLUMN(Données_différentes_sur_!P230)-10,FALSE))</f>
        <v/>
      </c>
      <c r="Q230" s="46" t="str">
        <f>IF($K230="","",VLOOKUP($K230,'f2'!$B$2:$I$1048576,COLUMN(Données_différentes_sur_!Q230)-10,FALSE))</f>
        <v/>
      </c>
    </row>
    <row r="231" spans="1:17" x14ac:dyDescent="0.2">
      <c r="A231" s="42">
        <v>229</v>
      </c>
      <c r="B231" s="41" t="str">
        <f>IF(C231="","",VLOOKUP(A231,'f1'!$B$2:$D$1778,2,FALSE))</f>
        <v/>
      </c>
      <c r="C231" s="43" t="str">
        <f>IF(A231&lt;SUM('f1'!A230:A2006),VLOOKUP(A231,'f1'!$B$2:$D$1778,3,FALSE),"")</f>
        <v/>
      </c>
      <c r="D231" s="45" t="str">
        <f>IF($C231="","",VLOOKUP($C231,'f1'!$D$2:$J$1048576,COLUMN(Données_différentes_sur_!D231)-2,FALSE))</f>
        <v/>
      </c>
      <c r="E231" s="45" t="str">
        <f>IF($C231="","",VLOOKUP($C231,'f1'!$D$2:$J$1048576,COLUMN(Données_différentes_sur_!E231)-2,FALSE))</f>
        <v/>
      </c>
      <c r="F231" s="48" t="str">
        <f>IF($C231="","",VLOOKUP($C231,'f1'!$D$2:$J$1048576,COLUMN(Données_différentes_sur_!F231)-2,FALSE))</f>
        <v/>
      </c>
      <c r="G231" s="44" t="str">
        <f>IF($C231="","",VLOOKUP($C231,'f1'!$D$2:$J$1048576,COLUMN(Données_différentes_sur_!G231)-2,FALSE))</f>
        <v/>
      </c>
      <c r="H231" s="44" t="str">
        <f>IF($C231="","",VLOOKUP($C231,'f1'!$D$2:$J$1048576,COLUMN(Données_différentes_sur_!H231)-2,FALSE))</f>
        <v/>
      </c>
      <c r="I231" s="45" t="str">
        <f>IF($C231="","",VLOOKUP($C231,'f1'!$D$2:$J$1048576,COLUMN(Données_différentes_sur_!I231)-2,FALSE))</f>
        <v/>
      </c>
      <c r="J231" s="41" t="str">
        <f>IF(K231="","",VLOOKUP(K231,'f2'!$B$2:$I$1048576,8,FALSE))</f>
        <v/>
      </c>
      <c r="K231" s="43" t="str">
        <f t="shared" si="3"/>
        <v/>
      </c>
      <c r="L231" s="45" t="str">
        <f>IF($K231="","",VLOOKUP($K231,'f2'!$B$2:$I$1048576,COLUMN(Données_différentes_sur_!L231)-10,FALSE))</f>
        <v/>
      </c>
      <c r="M231" s="45" t="str">
        <f>IF($K231="","",VLOOKUP($K231,'f2'!$B$2:$I$1048576,COLUMN(Données_différentes_sur_!M231)-10,FALSE))</f>
        <v/>
      </c>
      <c r="N231" s="48" t="str">
        <f>IF($K231="","",VLOOKUP($K231,'f2'!$B$2:$I$1048576,COLUMN(Données_différentes_sur_!N231)-10,FALSE))</f>
        <v/>
      </c>
      <c r="O231" s="44" t="str">
        <f>IF($K231="","",VLOOKUP($K231,'f2'!$B$2:$I$1048576,COLUMN(Données_différentes_sur_!O231)-10,FALSE))</f>
        <v/>
      </c>
      <c r="P231" s="44" t="str">
        <f>IF($K231="","",VLOOKUP($K231,'f2'!$B$2:$I$1048576,COLUMN(Données_différentes_sur_!P231)-10,FALSE))</f>
        <v/>
      </c>
      <c r="Q231" s="46" t="str">
        <f>IF($K231="","",VLOOKUP($K231,'f2'!$B$2:$I$1048576,COLUMN(Données_différentes_sur_!Q231)-10,FALSE))</f>
        <v/>
      </c>
    </row>
    <row r="232" spans="1:17" x14ac:dyDescent="0.2">
      <c r="A232" s="42">
        <v>230</v>
      </c>
      <c r="B232" s="41" t="str">
        <f>IF(C232="","",VLOOKUP(A232,'f1'!$B$2:$D$1778,2,FALSE))</f>
        <v/>
      </c>
      <c r="C232" s="43" t="str">
        <f>IF(A232&lt;SUM('f1'!A231:A2007),VLOOKUP(A232,'f1'!$B$2:$D$1778,3,FALSE),"")</f>
        <v/>
      </c>
      <c r="D232" s="45" t="str">
        <f>IF($C232="","",VLOOKUP($C232,'f1'!$D$2:$J$1048576,COLUMN(Données_différentes_sur_!D232)-2,FALSE))</f>
        <v/>
      </c>
      <c r="E232" s="45" t="str">
        <f>IF($C232="","",VLOOKUP($C232,'f1'!$D$2:$J$1048576,COLUMN(Données_différentes_sur_!E232)-2,FALSE))</f>
        <v/>
      </c>
      <c r="F232" s="48" t="str">
        <f>IF($C232="","",VLOOKUP($C232,'f1'!$D$2:$J$1048576,COLUMN(Données_différentes_sur_!F232)-2,FALSE))</f>
        <v/>
      </c>
      <c r="G232" s="44" t="str">
        <f>IF($C232="","",VLOOKUP($C232,'f1'!$D$2:$J$1048576,COLUMN(Données_différentes_sur_!G232)-2,FALSE))</f>
        <v/>
      </c>
      <c r="H232" s="44" t="str">
        <f>IF($C232="","",VLOOKUP($C232,'f1'!$D$2:$J$1048576,COLUMN(Données_différentes_sur_!H232)-2,FALSE))</f>
        <v/>
      </c>
      <c r="I232" s="45" t="str">
        <f>IF($C232="","",VLOOKUP($C232,'f1'!$D$2:$J$1048576,COLUMN(Données_différentes_sur_!I232)-2,FALSE))</f>
        <v/>
      </c>
      <c r="J232" s="41" t="str">
        <f>IF(K232="","",VLOOKUP(K232,'f2'!$B$2:$I$1048576,8,FALSE))</f>
        <v/>
      </c>
      <c r="K232" s="43" t="str">
        <f t="shared" si="3"/>
        <v/>
      </c>
      <c r="L232" s="45" t="str">
        <f>IF($K232="","",VLOOKUP($K232,'f2'!$B$2:$I$1048576,COLUMN(Données_différentes_sur_!L232)-10,FALSE))</f>
        <v/>
      </c>
      <c r="M232" s="45" t="str">
        <f>IF($K232="","",VLOOKUP($K232,'f2'!$B$2:$I$1048576,COLUMN(Données_différentes_sur_!M232)-10,FALSE))</f>
        <v/>
      </c>
      <c r="N232" s="48" t="str">
        <f>IF($K232="","",VLOOKUP($K232,'f2'!$B$2:$I$1048576,COLUMN(Données_différentes_sur_!N232)-10,FALSE))</f>
        <v/>
      </c>
      <c r="O232" s="44" t="str">
        <f>IF($K232="","",VLOOKUP($K232,'f2'!$B$2:$I$1048576,COLUMN(Données_différentes_sur_!O232)-10,FALSE))</f>
        <v/>
      </c>
      <c r="P232" s="44" t="str">
        <f>IF($K232="","",VLOOKUP($K232,'f2'!$B$2:$I$1048576,COLUMN(Données_différentes_sur_!P232)-10,FALSE))</f>
        <v/>
      </c>
      <c r="Q232" s="46" t="str">
        <f>IF($K232="","",VLOOKUP($K232,'f2'!$B$2:$I$1048576,COLUMN(Données_différentes_sur_!Q232)-10,FALSE))</f>
        <v/>
      </c>
    </row>
    <row r="233" spans="1:17" x14ac:dyDescent="0.2">
      <c r="A233" s="42">
        <v>231</v>
      </c>
      <c r="B233" s="41" t="str">
        <f>IF(C233="","",VLOOKUP(A233,'f1'!$B$2:$D$1778,2,FALSE))</f>
        <v/>
      </c>
      <c r="C233" s="43" t="str">
        <f>IF(A233&lt;SUM('f1'!A232:A2008),VLOOKUP(A233,'f1'!$B$2:$D$1778,3,FALSE),"")</f>
        <v/>
      </c>
      <c r="D233" s="45" t="str">
        <f>IF($C233="","",VLOOKUP($C233,'f1'!$D$2:$J$1048576,COLUMN(Données_différentes_sur_!D233)-2,FALSE))</f>
        <v/>
      </c>
      <c r="E233" s="45" t="str">
        <f>IF($C233="","",VLOOKUP($C233,'f1'!$D$2:$J$1048576,COLUMN(Données_différentes_sur_!E233)-2,FALSE))</f>
        <v/>
      </c>
      <c r="F233" s="48" t="str">
        <f>IF($C233="","",VLOOKUP($C233,'f1'!$D$2:$J$1048576,COLUMN(Données_différentes_sur_!F233)-2,FALSE))</f>
        <v/>
      </c>
      <c r="G233" s="44" t="str">
        <f>IF($C233="","",VLOOKUP($C233,'f1'!$D$2:$J$1048576,COLUMN(Données_différentes_sur_!G233)-2,FALSE))</f>
        <v/>
      </c>
      <c r="H233" s="44" t="str">
        <f>IF($C233="","",VLOOKUP($C233,'f1'!$D$2:$J$1048576,COLUMN(Données_différentes_sur_!H233)-2,FALSE))</f>
        <v/>
      </c>
      <c r="I233" s="45" t="str">
        <f>IF($C233="","",VLOOKUP($C233,'f1'!$D$2:$J$1048576,COLUMN(Données_différentes_sur_!I233)-2,FALSE))</f>
        <v/>
      </c>
      <c r="J233" s="41" t="str">
        <f>IF(K233="","",VLOOKUP(K233,'f2'!$B$2:$I$1048576,8,FALSE))</f>
        <v/>
      </c>
      <c r="K233" s="43" t="str">
        <f t="shared" si="3"/>
        <v/>
      </c>
      <c r="L233" s="45" t="str">
        <f>IF($K233="","",VLOOKUP($K233,'f2'!$B$2:$I$1048576,COLUMN(Données_différentes_sur_!L233)-10,FALSE))</f>
        <v/>
      </c>
      <c r="M233" s="45" t="str">
        <f>IF($K233="","",VLOOKUP($K233,'f2'!$B$2:$I$1048576,COLUMN(Données_différentes_sur_!M233)-10,FALSE))</f>
        <v/>
      </c>
      <c r="N233" s="48" t="str">
        <f>IF($K233="","",VLOOKUP($K233,'f2'!$B$2:$I$1048576,COLUMN(Données_différentes_sur_!N233)-10,FALSE))</f>
        <v/>
      </c>
      <c r="O233" s="44" t="str">
        <f>IF($K233="","",VLOOKUP($K233,'f2'!$B$2:$I$1048576,COLUMN(Données_différentes_sur_!O233)-10,FALSE))</f>
        <v/>
      </c>
      <c r="P233" s="44" t="str">
        <f>IF($K233="","",VLOOKUP($K233,'f2'!$B$2:$I$1048576,COLUMN(Données_différentes_sur_!P233)-10,FALSE))</f>
        <v/>
      </c>
      <c r="Q233" s="46" t="str">
        <f>IF($K233="","",VLOOKUP($K233,'f2'!$B$2:$I$1048576,COLUMN(Données_différentes_sur_!Q233)-10,FALSE))</f>
        <v/>
      </c>
    </row>
    <row r="234" spans="1:17" x14ac:dyDescent="0.2">
      <c r="A234" s="42">
        <v>232</v>
      </c>
      <c r="B234" s="41" t="str">
        <f>IF(C234="","",VLOOKUP(A234,'f1'!$B$2:$D$1778,2,FALSE))</f>
        <v/>
      </c>
      <c r="C234" s="43" t="str">
        <f>IF(A234&lt;SUM('f1'!A233:A2009),VLOOKUP(A234,'f1'!$B$2:$D$1778,3,FALSE),"")</f>
        <v/>
      </c>
      <c r="D234" s="45" t="str">
        <f>IF($C234="","",VLOOKUP($C234,'f1'!$D$2:$J$1048576,COLUMN(Données_différentes_sur_!D234)-2,FALSE))</f>
        <v/>
      </c>
      <c r="E234" s="45" t="str">
        <f>IF($C234="","",VLOOKUP($C234,'f1'!$D$2:$J$1048576,COLUMN(Données_différentes_sur_!E234)-2,FALSE))</f>
        <v/>
      </c>
      <c r="F234" s="48" t="str">
        <f>IF($C234="","",VLOOKUP($C234,'f1'!$D$2:$J$1048576,COLUMN(Données_différentes_sur_!F234)-2,FALSE))</f>
        <v/>
      </c>
      <c r="G234" s="44" t="str">
        <f>IF($C234="","",VLOOKUP($C234,'f1'!$D$2:$J$1048576,COLUMN(Données_différentes_sur_!G234)-2,FALSE))</f>
        <v/>
      </c>
      <c r="H234" s="44" t="str">
        <f>IF($C234="","",VLOOKUP($C234,'f1'!$D$2:$J$1048576,COLUMN(Données_différentes_sur_!H234)-2,FALSE))</f>
        <v/>
      </c>
      <c r="I234" s="45" t="str">
        <f>IF($C234="","",VLOOKUP($C234,'f1'!$D$2:$J$1048576,COLUMN(Données_différentes_sur_!I234)-2,FALSE))</f>
        <v/>
      </c>
      <c r="J234" s="41" t="str">
        <f>IF(K234="","",VLOOKUP(K234,'f2'!$B$2:$I$1048576,8,FALSE))</f>
        <v/>
      </c>
      <c r="K234" s="43" t="str">
        <f t="shared" si="3"/>
        <v/>
      </c>
      <c r="L234" s="45" t="str">
        <f>IF($K234="","",VLOOKUP($K234,'f2'!$B$2:$I$1048576,COLUMN(Données_différentes_sur_!L234)-10,FALSE))</f>
        <v/>
      </c>
      <c r="M234" s="45" t="str">
        <f>IF($K234="","",VLOOKUP($K234,'f2'!$B$2:$I$1048576,COLUMN(Données_différentes_sur_!M234)-10,FALSE))</f>
        <v/>
      </c>
      <c r="N234" s="48" t="str">
        <f>IF($K234="","",VLOOKUP($K234,'f2'!$B$2:$I$1048576,COLUMN(Données_différentes_sur_!N234)-10,FALSE))</f>
        <v/>
      </c>
      <c r="O234" s="44" t="str">
        <f>IF($K234="","",VLOOKUP($K234,'f2'!$B$2:$I$1048576,COLUMN(Données_différentes_sur_!O234)-10,FALSE))</f>
        <v/>
      </c>
      <c r="P234" s="44" t="str">
        <f>IF($K234="","",VLOOKUP($K234,'f2'!$B$2:$I$1048576,COLUMN(Données_différentes_sur_!P234)-10,FALSE))</f>
        <v/>
      </c>
      <c r="Q234" s="46" t="str">
        <f>IF($K234="","",VLOOKUP($K234,'f2'!$B$2:$I$1048576,COLUMN(Données_différentes_sur_!Q234)-10,FALSE))</f>
        <v/>
      </c>
    </row>
    <row r="235" spans="1:17" x14ac:dyDescent="0.2">
      <c r="A235" s="42">
        <v>233</v>
      </c>
      <c r="B235" s="41" t="str">
        <f>IF(C235="","",VLOOKUP(A235,'f1'!$B$2:$D$1778,2,FALSE))</f>
        <v/>
      </c>
      <c r="C235" s="43" t="str">
        <f>IF(A235&lt;SUM('f1'!A234:A2010),VLOOKUP(A235,'f1'!$B$2:$D$1778,3,FALSE),"")</f>
        <v/>
      </c>
      <c r="D235" s="45" t="str">
        <f>IF($C235="","",VLOOKUP($C235,'f1'!$D$2:$J$1048576,COLUMN(Données_différentes_sur_!D235)-2,FALSE))</f>
        <v/>
      </c>
      <c r="E235" s="45" t="str">
        <f>IF($C235="","",VLOOKUP($C235,'f1'!$D$2:$J$1048576,COLUMN(Données_différentes_sur_!E235)-2,FALSE))</f>
        <v/>
      </c>
      <c r="F235" s="48" t="str">
        <f>IF($C235="","",VLOOKUP($C235,'f1'!$D$2:$J$1048576,COLUMN(Données_différentes_sur_!F235)-2,FALSE))</f>
        <v/>
      </c>
      <c r="G235" s="44" t="str">
        <f>IF($C235="","",VLOOKUP($C235,'f1'!$D$2:$J$1048576,COLUMN(Données_différentes_sur_!G235)-2,FALSE))</f>
        <v/>
      </c>
      <c r="H235" s="44" t="str">
        <f>IF($C235="","",VLOOKUP($C235,'f1'!$D$2:$J$1048576,COLUMN(Données_différentes_sur_!H235)-2,FALSE))</f>
        <v/>
      </c>
      <c r="I235" s="45" t="str">
        <f>IF($C235="","",VLOOKUP($C235,'f1'!$D$2:$J$1048576,COLUMN(Données_différentes_sur_!I235)-2,FALSE))</f>
        <v/>
      </c>
      <c r="J235" s="41" t="str">
        <f>IF(K235="","",VLOOKUP(K235,'f2'!$B$2:$I$1048576,8,FALSE))</f>
        <v/>
      </c>
      <c r="K235" s="43" t="str">
        <f t="shared" si="3"/>
        <v/>
      </c>
      <c r="L235" s="45" t="str">
        <f>IF($K235="","",VLOOKUP($K235,'f2'!$B$2:$I$1048576,COLUMN(Données_différentes_sur_!L235)-10,FALSE))</f>
        <v/>
      </c>
      <c r="M235" s="45" t="str">
        <f>IF($K235="","",VLOOKUP($K235,'f2'!$B$2:$I$1048576,COLUMN(Données_différentes_sur_!M235)-10,FALSE))</f>
        <v/>
      </c>
      <c r="N235" s="48" t="str">
        <f>IF($K235="","",VLOOKUP($K235,'f2'!$B$2:$I$1048576,COLUMN(Données_différentes_sur_!N235)-10,FALSE))</f>
        <v/>
      </c>
      <c r="O235" s="44" t="str">
        <f>IF($K235="","",VLOOKUP($K235,'f2'!$B$2:$I$1048576,COLUMN(Données_différentes_sur_!O235)-10,FALSE))</f>
        <v/>
      </c>
      <c r="P235" s="44" t="str">
        <f>IF($K235="","",VLOOKUP($K235,'f2'!$B$2:$I$1048576,COLUMN(Données_différentes_sur_!P235)-10,FALSE))</f>
        <v/>
      </c>
      <c r="Q235" s="46" t="str">
        <f>IF($K235="","",VLOOKUP($K235,'f2'!$B$2:$I$1048576,COLUMN(Données_différentes_sur_!Q235)-10,FALSE))</f>
        <v/>
      </c>
    </row>
    <row r="236" spans="1:17" x14ac:dyDescent="0.2">
      <c r="A236" s="42">
        <v>234</v>
      </c>
      <c r="B236" s="41" t="str">
        <f>IF(C236="","",VLOOKUP(A236,'f1'!$B$2:$D$1778,2,FALSE))</f>
        <v/>
      </c>
      <c r="C236" s="43" t="str">
        <f>IF(A236&lt;SUM('f1'!A235:A2011),VLOOKUP(A236,'f1'!$B$2:$D$1778,3,FALSE),"")</f>
        <v/>
      </c>
      <c r="D236" s="45" t="str">
        <f>IF($C236="","",VLOOKUP($C236,'f1'!$D$2:$J$1048576,COLUMN(Données_différentes_sur_!D236)-2,FALSE))</f>
        <v/>
      </c>
      <c r="E236" s="45" t="str">
        <f>IF($C236="","",VLOOKUP($C236,'f1'!$D$2:$J$1048576,COLUMN(Données_différentes_sur_!E236)-2,FALSE))</f>
        <v/>
      </c>
      <c r="F236" s="48" t="str">
        <f>IF($C236="","",VLOOKUP($C236,'f1'!$D$2:$J$1048576,COLUMN(Données_différentes_sur_!F236)-2,FALSE))</f>
        <v/>
      </c>
      <c r="G236" s="44" t="str">
        <f>IF($C236="","",VLOOKUP($C236,'f1'!$D$2:$J$1048576,COLUMN(Données_différentes_sur_!G236)-2,FALSE))</f>
        <v/>
      </c>
      <c r="H236" s="44" t="str">
        <f>IF($C236="","",VLOOKUP($C236,'f1'!$D$2:$J$1048576,COLUMN(Données_différentes_sur_!H236)-2,FALSE))</f>
        <v/>
      </c>
      <c r="I236" s="45" t="str">
        <f>IF($C236="","",VLOOKUP($C236,'f1'!$D$2:$J$1048576,COLUMN(Données_différentes_sur_!I236)-2,FALSE))</f>
        <v/>
      </c>
      <c r="J236" s="41" t="str">
        <f>IF(K236="","",VLOOKUP(K236,'f2'!$B$2:$I$1048576,8,FALSE))</f>
        <v/>
      </c>
      <c r="K236" s="43" t="str">
        <f t="shared" si="3"/>
        <v/>
      </c>
      <c r="L236" s="45" t="str">
        <f>IF($K236="","",VLOOKUP($K236,'f2'!$B$2:$I$1048576,COLUMN(Données_différentes_sur_!L236)-10,FALSE))</f>
        <v/>
      </c>
      <c r="M236" s="45" t="str">
        <f>IF($K236="","",VLOOKUP($K236,'f2'!$B$2:$I$1048576,COLUMN(Données_différentes_sur_!M236)-10,FALSE))</f>
        <v/>
      </c>
      <c r="N236" s="48" t="str">
        <f>IF($K236="","",VLOOKUP($K236,'f2'!$B$2:$I$1048576,COLUMN(Données_différentes_sur_!N236)-10,FALSE))</f>
        <v/>
      </c>
      <c r="O236" s="44" t="str">
        <f>IF($K236="","",VLOOKUP($K236,'f2'!$B$2:$I$1048576,COLUMN(Données_différentes_sur_!O236)-10,FALSE))</f>
        <v/>
      </c>
      <c r="P236" s="44" t="str">
        <f>IF($K236="","",VLOOKUP($K236,'f2'!$B$2:$I$1048576,COLUMN(Données_différentes_sur_!P236)-10,FALSE))</f>
        <v/>
      </c>
      <c r="Q236" s="46" t="str">
        <f>IF($K236="","",VLOOKUP($K236,'f2'!$B$2:$I$1048576,COLUMN(Données_différentes_sur_!Q236)-10,FALSE))</f>
        <v/>
      </c>
    </row>
    <row r="237" spans="1:17" x14ac:dyDescent="0.2">
      <c r="A237" s="42">
        <v>235</v>
      </c>
      <c r="B237" s="41" t="str">
        <f>IF(C237="","",VLOOKUP(A237,'f1'!$B$2:$D$1778,2,FALSE))</f>
        <v/>
      </c>
      <c r="C237" s="43" t="str">
        <f>IF(A237&lt;SUM('f1'!A236:A2012),VLOOKUP(A237,'f1'!$B$2:$D$1778,3,FALSE),"")</f>
        <v/>
      </c>
      <c r="D237" s="45" t="str">
        <f>IF($C237="","",VLOOKUP($C237,'f1'!$D$2:$J$1048576,COLUMN(Données_différentes_sur_!D237)-2,FALSE))</f>
        <v/>
      </c>
      <c r="E237" s="45" t="str">
        <f>IF($C237="","",VLOOKUP($C237,'f1'!$D$2:$J$1048576,COLUMN(Données_différentes_sur_!E237)-2,FALSE))</f>
        <v/>
      </c>
      <c r="F237" s="48" t="str">
        <f>IF($C237="","",VLOOKUP($C237,'f1'!$D$2:$J$1048576,COLUMN(Données_différentes_sur_!F237)-2,FALSE))</f>
        <v/>
      </c>
      <c r="G237" s="44" t="str">
        <f>IF($C237="","",VLOOKUP($C237,'f1'!$D$2:$J$1048576,COLUMN(Données_différentes_sur_!G237)-2,FALSE))</f>
        <v/>
      </c>
      <c r="H237" s="44" t="str">
        <f>IF($C237="","",VLOOKUP($C237,'f1'!$D$2:$J$1048576,COLUMN(Données_différentes_sur_!H237)-2,FALSE))</f>
        <v/>
      </c>
      <c r="I237" s="45" t="str">
        <f>IF($C237="","",VLOOKUP($C237,'f1'!$D$2:$J$1048576,COLUMN(Données_différentes_sur_!I237)-2,FALSE))</f>
        <v/>
      </c>
      <c r="J237" s="41" t="str">
        <f>IF(K237="","",VLOOKUP(K237,'f2'!$B$2:$I$1048576,8,FALSE))</f>
        <v/>
      </c>
      <c r="K237" s="43" t="str">
        <f t="shared" si="3"/>
        <v/>
      </c>
      <c r="L237" s="45" t="str">
        <f>IF($K237="","",VLOOKUP($K237,'f2'!$B$2:$I$1048576,COLUMN(Données_différentes_sur_!L237)-10,FALSE))</f>
        <v/>
      </c>
      <c r="M237" s="45" t="str">
        <f>IF($K237="","",VLOOKUP($K237,'f2'!$B$2:$I$1048576,COLUMN(Données_différentes_sur_!M237)-10,FALSE))</f>
        <v/>
      </c>
      <c r="N237" s="48" t="str">
        <f>IF($K237="","",VLOOKUP($K237,'f2'!$B$2:$I$1048576,COLUMN(Données_différentes_sur_!N237)-10,FALSE))</f>
        <v/>
      </c>
      <c r="O237" s="44" t="str">
        <f>IF($K237="","",VLOOKUP($K237,'f2'!$B$2:$I$1048576,COLUMN(Données_différentes_sur_!O237)-10,FALSE))</f>
        <v/>
      </c>
      <c r="P237" s="44" t="str">
        <f>IF($K237="","",VLOOKUP($K237,'f2'!$B$2:$I$1048576,COLUMN(Données_différentes_sur_!P237)-10,FALSE))</f>
        <v/>
      </c>
      <c r="Q237" s="46" t="str">
        <f>IF($K237="","",VLOOKUP($K237,'f2'!$B$2:$I$1048576,COLUMN(Données_différentes_sur_!Q237)-10,FALSE))</f>
        <v/>
      </c>
    </row>
    <row r="238" spans="1:17" x14ac:dyDescent="0.2">
      <c r="A238" s="42">
        <v>236</v>
      </c>
      <c r="B238" s="41" t="str">
        <f>IF(C238="","",VLOOKUP(A238,'f1'!$B$2:$D$1778,2,FALSE))</f>
        <v/>
      </c>
      <c r="C238" s="43" t="str">
        <f>IF(A238&lt;SUM('f1'!A237:A2013),VLOOKUP(A238,'f1'!$B$2:$D$1778,3,FALSE),"")</f>
        <v/>
      </c>
      <c r="D238" s="45" t="str">
        <f>IF($C238="","",VLOOKUP($C238,'f1'!$D$2:$J$1048576,COLUMN(Données_différentes_sur_!D238)-2,FALSE))</f>
        <v/>
      </c>
      <c r="E238" s="45" t="str">
        <f>IF($C238="","",VLOOKUP($C238,'f1'!$D$2:$J$1048576,COLUMN(Données_différentes_sur_!E238)-2,FALSE))</f>
        <v/>
      </c>
      <c r="F238" s="48" t="str">
        <f>IF($C238="","",VLOOKUP($C238,'f1'!$D$2:$J$1048576,COLUMN(Données_différentes_sur_!F238)-2,FALSE))</f>
        <v/>
      </c>
      <c r="G238" s="44" t="str">
        <f>IF($C238="","",VLOOKUP($C238,'f1'!$D$2:$J$1048576,COLUMN(Données_différentes_sur_!G238)-2,FALSE))</f>
        <v/>
      </c>
      <c r="H238" s="44" t="str">
        <f>IF($C238="","",VLOOKUP($C238,'f1'!$D$2:$J$1048576,COLUMN(Données_différentes_sur_!H238)-2,FALSE))</f>
        <v/>
      </c>
      <c r="I238" s="45" t="str">
        <f>IF($C238="","",VLOOKUP($C238,'f1'!$D$2:$J$1048576,COLUMN(Données_différentes_sur_!I238)-2,FALSE))</f>
        <v/>
      </c>
      <c r="J238" s="41" t="str">
        <f>IF(K238="","",VLOOKUP(K238,'f2'!$B$2:$I$1048576,8,FALSE))</f>
        <v/>
      </c>
      <c r="K238" s="43" t="str">
        <f t="shared" si="3"/>
        <v/>
      </c>
      <c r="L238" s="45" t="str">
        <f>IF($K238="","",VLOOKUP($K238,'f2'!$B$2:$I$1048576,COLUMN(Données_différentes_sur_!L238)-10,FALSE))</f>
        <v/>
      </c>
      <c r="M238" s="45" t="str">
        <f>IF($K238="","",VLOOKUP($K238,'f2'!$B$2:$I$1048576,COLUMN(Données_différentes_sur_!M238)-10,FALSE))</f>
        <v/>
      </c>
      <c r="N238" s="48" t="str">
        <f>IF($K238="","",VLOOKUP($K238,'f2'!$B$2:$I$1048576,COLUMN(Données_différentes_sur_!N238)-10,FALSE))</f>
        <v/>
      </c>
      <c r="O238" s="44" t="str">
        <f>IF($K238="","",VLOOKUP($K238,'f2'!$B$2:$I$1048576,COLUMN(Données_différentes_sur_!O238)-10,FALSE))</f>
        <v/>
      </c>
      <c r="P238" s="44" t="str">
        <f>IF($K238="","",VLOOKUP($K238,'f2'!$B$2:$I$1048576,COLUMN(Données_différentes_sur_!P238)-10,FALSE))</f>
        <v/>
      </c>
      <c r="Q238" s="46" t="str">
        <f>IF($K238="","",VLOOKUP($K238,'f2'!$B$2:$I$1048576,COLUMN(Données_différentes_sur_!Q238)-10,FALSE))</f>
        <v/>
      </c>
    </row>
    <row r="239" spans="1:17" x14ac:dyDescent="0.2">
      <c r="A239" s="42">
        <v>237</v>
      </c>
      <c r="B239" s="41" t="str">
        <f>IF(C239="","",VLOOKUP(A239,'f1'!$B$2:$D$1778,2,FALSE))</f>
        <v/>
      </c>
      <c r="C239" s="43" t="str">
        <f>IF(A239&lt;SUM('f1'!A238:A2014),VLOOKUP(A239,'f1'!$B$2:$D$1778,3,FALSE),"")</f>
        <v/>
      </c>
      <c r="D239" s="45" t="str">
        <f>IF($C239="","",VLOOKUP($C239,'f1'!$D$2:$J$1048576,COLUMN(Données_différentes_sur_!D239)-2,FALSE))</f>
        <v/>
      </c>
      <c r="E239" s="45" t="str">
        <f>IF($C239="","",VLOOKUP($C239,'f1'!$D$2:$J$1048576,COLUMN(Données_différentes_sur_!E239)-2,FALSE))</f>
        <v/>
      </c>
      <c r="F239" s="48" t="str">
        <f>IF($C239="","",VLOOKUP($C239,'f1'!$D$2:$J$1048576,COLUMN(Données_différentes_sur_!F239)-2,FALSE))</f>
        <v/>
      </c>
      <c r="G239" s="44" t="str">
        <f>IF($C239="","",VLOOKUP($C239,'f1'!$D$2:$J$1048576,COLUMN(Données_différentes_sur_!G239)-2,FALSE))</f>
        <v/>
      </c>
      <c r="H239" s="44" t="str">
        <f>IF($C239="","",VLOOKUP($C239,'f1'!$D$2:$J$1048576,COLUMN(Données_différentes_sur_!H239)-2,FALSE))</f>
        <v/>
      </c>
      <c r="I239" s="45" t="str">
        <f>IF($C239="","",VLOOKUP($C239,'f1'!$D$2:$J$1048576,COLUMN(Données_différentes_sur_!I239)-2,FALSE))</f>
        <v/>
      </c>
      <c r="J239" s="41" t="str">
        <f>IF(K239="","",VLOOKUP(K239,'f2'!$B$2:$I$1048576,8,FALSE))</f>
        <v/>
      </c>
      <c r="K239" s="43" t="str">
        <f t="shared" si="3"/>
        <v/>
      </c>
      <c r="L239" s="45" t="str">
        <f>IF($K239="","",VLOOKUP($K239,'f2'!$B$2:$I$1048576,COLUMN(Données_différentes_sur_!L239)-10,FALSE))</f>
        <v/>
      </c>
      <c r="M239" s="45" t="str">
        <f>IF($K239="","",VLOOKUP($K239,'f2'!$B$2:$I$1048576,COLUMN(Données_différentes_sur_!M239)-10,FALSE))</f>
        <v/>
      </c>
      <c r="N239" s="48" t="str">
        <f>IF($K239="","",VLOOKUP($K239,'f2'!$B$2:$I$1048576,COLUMN(Données_différentes_sur_!N239)-10,FALSE))</f>
        <v/>
      </c>
      <c r="O239" s="44" t="str">
        <f>IF($K239="","",VLOOKUP($K239,'f2'!$B$2:$I$1048576,COLUMN(Données_différentes_sur_!O239)-10,FALSE))</f>
        <v/>
      </c>
      <c r="P239" s="44" t="str">
        <f>IF($K239="","",VLOOKUP($K239,'f2'!$B$2:$I$1048576,COLUMN(Données_différentes_sur_!P239)-10,FALSE))</f>
        <v/>
      </c>
      <c r="Q239" s="46" t="str">
        <f>IF($K239="","",VLOOKUP($K239,'f2'!$B$2:$I$1048576,COLUMN(Données_différentes_sur_!Q239)-10,FALSE))</f>
        <v/>
      </c>
    </row>
    <row r="240" spans="1:17" x14ac:dyDescent="0.2">
      <c r="A240" s="42">
        <v>238</v>
      </c>
      <c r="B240" s="41" t="str">
        <f>IF(C240="","",VLOOKUP(A240,'f1'!$B$2:$D$1778,2,FALSE))</f>
        <v/>
      </c>
      <c r="C240" s="43" t="str">
        <f>IF(A240&lt;SUM('f1'!A239:A2015),VLOOKUP(A240,'f1'!$B$2:$D$1778,3,FALSE),"")</f>
        <v/>
      </c>
      <c r="D240" s="45" t="str">
        <f>IF($C240="","",VLOOKUP($C240,'f1'!$D$2:$J$1048576,COLUMN(Données_différentes_sur_!D240)-2,FALSE))</f>
        <v/>
      </c>
      <c r="E240" s="45" t="str">
        <f>IF($C240="","",VLOOKUP($C240,'f1'!$D$2:$J$1048576,COLUMN(Données_différentes_sur_!E240)-2,FALSE))</f>
        <v/>
      </c>
      <c r="F240" s="48" t="str">
        <f>IF($C240="","",VLOOKUP($C240,'f1'!$D$2:$J$1048576,COLUMN(Données_différentes_sur_!F240)-2,FALSE))</f>
        <v/>
      </c>
      <c r="G240" s="44" t="str">
        <f>IF($C240="","",VLOOKUP($C240,'f1'!$D$2:$J$1048576,COLUMN(Données_différentes_sur_!G240)-2,FALSE))</f>
        <v/>
      </c>
      <c r="H240" s="44" t="str">
        <f>IF($C240="","",VLOOKUP($C240,'f1'!$D$2:$J$1048576,COLUMN(Données_différentes_sur_!H240)-2,FALSE))</f>
        <v/>
      </c>
      <c r="I240" s="45" t="str">
        <f>IF($C240="","",VLOOKUP($C240,'f1'!$D$2:$J$1048576,COLUMN(Données_différentes_sur_!I240)-2,FALSE))</f>
        <v/>
      </c>
      <c r="J240" s="41" t="str">
        <f>IF(K240="","",VLOOKUP(K240,'f2'!$B$2:$I$1048576,8,FALSE))</f>
        <v/>
      </c>
      <c r="K240" s="43" t="str">
        <f t="shared" si="3"/>
        <v/>
      </c>
      <c r="L240" s="45" t="str">
        <f>IF($K240="","",VLOOKUP($K240,'f2'!$B$2:$I$1048576,COLUMN(Données_différentes_sur_!L240)-10,FALSE))</f>
        <v/>
      </c>
      <c r="M240" s="45" t="str">
        <f>IF($K240="","",VLOOKUP($K240,'f2'!$B$2:$I$1048576,COLUMN(Données_différentes_sur_!M240)-10,FALSE))</f>
        <v/>
      </c>
      <c r="N240" s="48" t="str">
        <f>IF($K240="","",VLOOKUP($K240,'f2'!$B$2:$I$1048576,COLUMN(Données_différentes_sur_!N240)-10,FALSE))</f>
        <v/>
      </c>
      <c r="O240" s="44" t="str">
        <f>IF($K240="","",VLOOKUP($K240,'f2'!$B$2:$I$1048576,COLUMN(Données_différentes_sur_!O240)-10,FALSE))</f>
        <v/>
      </c>
      <c r="P240" s="44" t="str">
        <f>IF($K240="","",VLOOKUP($K240,'f2'!$B$2:$I$1048576,COLUMN(Données_différentes_sur_!P240)-10,FALSE))</f>
        <v/>
      </c>
      <c r="Q240" s="46" t="str">
        <f>IF($K240="","",VLOOKUP($K240,'f2'!$B$2:$I$1048576,COLUMN(Données_différentes_sur_!Q240)-10,FALSE))</f>
        <v/>
      </c>
    </row>
    <row r="241" spans="1:17" x14ac:dyDescent="0.2">
      <c r="A241" s="42">
        <v>239</v>
      </c>
      <c r="B241" s="41" t="str">
        <f>IF(C241="","",VLOOKUP(A241,'f1'!$B$2:$D$1778,2,FALSE))</f>
        <v/>
      </c>
      <c r="C241" s="43" t="str">
        <f>IF(A241&lt;SUM('f1'!A240:A2016),VLOOKUP(A241,'f1'!$B$2:$D$1778,3,FALSE),"")</f>
        <v/>
      </c>
      <c r="D241" s="45" t="str">
        <f>IF($C241="","",VLOOKUP($C241,'f1'!$D$2:$J$1048576,COLUMN(Données_différentes_sur_!D241)-2,FALSE))</f>
        <v/>
      </c>
      <c r="E241" s="45" t="str">
        <f>IF($C241="","",VLOOKUP($C241,'f1'!$D$2:$J$1048576,COLUMN(Données_différentes_sur_!E241)-2,FALSE))</f>
        <v/>
      </c>
      <c r="F241" s="48" t="str">
        <f>IF($C241="","",VLOOKUP($C241,'f1'!$D$2:$J$1048576,COLUMN(Données_différentes_sur_!F241)-2,FALSE))</f>
        <v/>
      </c>
      <c r="G241" s="44" t="str">
        <f>IF($C241="","",VLOOKUP($C241,'f1'!$D$2:$J$1048576,COLUMN(Données_différentes_sur_!G241)-2,FALSE))</f>
        <v/>
      </c>
      <c r="H241" s="44" t="str">
        <f>IF($C241="","",VLOOKUP($C241,'f1'!$D$2:$J$1048576,COLUMN(Données_différentes_sur_!H241)-2,FALSE))</f>
        <v/>
      </c>
      <c r="I241" s="45" t="str">
        <f>IF($C241="","",VLOOKUP($C241,'f1'!$D$2:$J$1048576,COLUMN(Données_différentes_sur_!I241)-2,FALSE))</f>
        <v/>
      </c>
      <c r="J241" s="41" t="str">
        <f>IF(K241="","",VLOOKUP(K241,'f2'!$B$2:$I$1048576,8,FALSE))</f>
        <v/>
      </c>
      <c r="K241" s="43" t="str">
        <f t="shared" si="3"/>
        <v/>
      </c>
      <c r="L241" s="45" t="str">
        <f>IF($K241="","",VLOOKUP($K241,'f2'!$B$2:$I$1048576,COLUMN(Données_différentes_sur_!L241)-10,FALSE))</f>
        <v/>
      </c>
      <c r="M241" s="45" t="str">
        <f>IF($K241="","",VLOOKUP($K241,'f2'!$B$2:$I$1048576,COLUMN(Données_différentes_sur_!M241)-10,FALSE))</f>
        <v/>
      </c>
      <c r="N241" s="48" t="str">
        <f>IF($K241="","",VLOOKUP($K241,'f2'!$B$2:$I$1048576,COLUMN(Données_différentes_sur_!N241)-10,FALSE))</f>
        <v/>
      </c>
      <c r="O241" s="44" t="str">
        <f>IF($K241="","",VLOOKUP($K241,'f2'!$B$2:$I$1048576,COLUMN(Données_différentes_sur_!O241)-10,FALSE))</f>
        <v/>
      </c>
      <c r="P241" s="44" t="str">
        <f>IF($K241="","",VLOOKUP($K241,'f2'!$B$2:$I$1048576,COLUMN(Données_différentes_sur_!P241)-10,FALSE))</f>
        <v/>
      </c>
      <c r="Q241" s="46" t="str">
        <f>IF($K241="","",VLOOKUP($K241,'f2'!$B$2:$I$1048576,COLUMN(Données_différentes_sur_!Q241)-10,FALSE))</f>
        <v/>
      </c>
    </row>
    <row r="242" spans="1:17" x14ac:dyDescent="0.2">
      <c r="A242" s="42">
        <v>240</v>
      </c>
      <c r="B242" s="41" t="str">
        <f>IF(C242="","",VLOOKUP(A242,'f1'!$B$2:$D$1778,2,FALSE))</f>
        <v/>
      </c>
      <c r="C242" s="43" t="str">
        <f>IF(A242&lt;SUM('f1'!A241:A2017),VLOOKUP(A242,'f1'!$B$2:$D$1778,3,FALSE),"")</f>
        <v/>
      </c>
      <c r="D242" s="45" t="str">
        <f>IF($C242="","",VLOOKUP($C242,'f1'!$D$2:$J$1048576,COLUMN(Données_différentes_sur_!D242)-2,FALSE))</f>
        <v/>
      </c>
      <c r="E242" s="45" t="str">
        <f>IF($C242="","",VLOOKUP($C242,'f1'!$D$2:$J$1048576,COLUMN(Données_différentes_sur_!E242)-2,FALSE))</f>
        <v/>
      </c>
      <c r="F242" s="48" t="str">
        <f>IF($C242="","",VLOOKUP($C242,'f1'!$D$2:$J$1048576,COLUMN(Données_différentes_sur_!F242)-2,FALSE))</f>
        <v/>
      </c>
      <c r="G242" s="44" t="str">
        <f>IF($C242="","",VLOOKUP($C242,'f1'!$D$2:$J$1048576,COLUMN(Données_différentes_sur_!G242)-2,FALSE))</f>
        <v/>
      </c>
      <c r="H242" s="44" t="str">
        <f>IF($C242="","",VLOOKUP($C242,'f1'!$D$2:$J$1048576,COLUMN(Données_différentes_sur_!H242)-2,FALSE))</f>
        <v/>
      </c>
      <c r="I242" s="45" t="str">
        <f>IF($C242="","",VLOOKUP($C242,'f1'!$D$2:$J$1048576,COLUMN(Données_différentes_sur_!I242)-2,FALSE))</f>
        <v/>
      </c>
      <c r="J242" s="41" t="str">
        <f>IF(K242="","",VLOOKUP(K242,'f2'!$B$2:$I$1048576,8,FALSE))</f>
        <v/>
      </c>
      <c r="K242" s="43" t="str">
        <f t="shared" si="3"/>
        <v/>
      </c>
      <c r="L242" s="45" t="str">
        <f>IF($K242="","",VLOOKUP($K242,'f2'!$B$2:$I$1048576,COLUMN(Données_différentes_sur_!L242)-10,FALSE))</f>
        <v/>
      </c>
      <c r="M242" s="45" t="str">
        <f>IF($K242="","",VLOOKUP($K242,'f2'!$B$2:$I$1048576,COLUMN(Données_différentes_sur_!M242)-10,FALSE))</f>
        <v/>
      </c>
      <c r="N242" s="48" t="str">
        <f>IF($K242="","",VLOOKUP($K242,'f2'!$B$2:$I$1048576,COLUMN(Données_différentes_sur_!N242)-10,FALSE))</f>
        <v/>
      </c>
      <c r="O242" s="44" t="str">
        <f>IF($K242="","",VLOOKUP($K242,'f2'!$B$2:$I$1048576,COLUMN(Données_différentes_sur_!O242)-10,FALSE))</f>
        <v/>
      </c>
      <c r="P242" s="44" t="str">
        <f>IF($K242="","",VLOOKUP($K242,'f2'!$B$2:$I$1048576,COLUMN(Données_différentes_sur_!P242)-10,FALSE))</f>
        <v/>
      </c>
      <c r="Q242" s="46" t="str">
        <f>IF($K242="","",VLOOKUP($K242,'f2'!$B$2:$I$1048576,COLUMN(Données_différentes_sur_!Q242)-10,FALSE))</f>
        <v/>
      </c>
    </row>
    <row r="243" spans="1:17" x14ac:dyDescent="0.2">
      <c r="A243" s="42">
        <v>241</v>
      </c>
      <c r="B243" s="41" t="str">
        <f>IF(C243="","",VLOOKUP(A243,'f1'!$B$2:$D$1778,2,FALSE))</f>
        <v/>
      </c>
      <c r="C243" s="43" t="str">
        <f>IF(A243&lt;SUM('f1'!A242:A2018),VLOOKUP(A243,'f1'!$B$2:$D$1778,3,FALSE),"")</f>
        <v/>
      </c>
      <c r="D243" s="45" t="str">
        <f>IF($C243="","",VLOOKUP($C243,'f1'!$D$2:$J$1048576,COLUMN(Données_différentes_sur_!D243)-2,FALSE))</f>
        <v/>
      </c>
      <c r="E243" s="45" t="str">
        <f>IF($C243="","",VLOOKUP($C243,'f1'!$D$2:$J$1048576,COLUMN(Données_différentes_sur_!E243)-2,FALSE))</f>
        <v/>
      </c>
      <c r="F243" s="48" t="str">
        <f>IF($C243="","",VLOOKUP($C243,'f1'!$D$2:$J$1048576,COLUMN(Données_différentes_sur_!F243)-2,FALSE))</f>
        <v/>
      </c>
      <c r="G243" s="44" t="str">
        <f>IF($C243="","",VLOOKUP($C243,'f1'!$D$2:$J$1048576,COLUMN(Données_différentes_sur_!G243)-2,FALSE))</f>
        <v/>
      </c>
      <c r="H243" s="44" t="str">
        <f>IF($C243="","",VLOOKUP($C243,'f1'!$D$2:$J$1048576,COLUMN(Données_différentes_sur_!H243)-2,FALSE))</f>
        <v/>
      </c>
      <c r="I243" s="45" t="str">
        <f>IF($C243="","",VLOOKUP($C243,'f1'!$D$2:$J$1048576,COLUMN(Données_différentes_sur_!I243)-2,FALSE))</f>
        <v/>
      </c>
      <c r="J243" s="41" t="str">
        <f>IF(K243="","",VLOOKUP(K243,'f2'!$B$2:$I$1048576,8,FALSE))</f>
        <v/>
      </c>
      <c r="K243" s="43" t="str">
        <f t="shared" si="3"/>
        <v/>
      </c>
      <c r="L243" s="45" t="str">
        <f>IF($K243="","",VLOOKUP($K243,'f2'!$B$2:$I$1048576,COLUMN(Données_différentes_sur_!L243)-10,FALSE))</f>
        <v/>
      </c>
      <c r="M243" s="45" t="str">
        <f>IF($K243="","",VLOOKUP($K243,'f2'!$B$2:$I$1048576,COLUMN(Données_différentes_sur_!M243)-10,FALSE))</f>
        <v/>
      </c>
      <c r="N243" s="48" t="str">
        <f>IF($K243="","",VLOOKUP($K243,'f2'!$B$2:$I$1048576,COLUMN(Données_différentes_sur_!N243)-10,FALSE))</f>
        <v/>
      </c>
      <c r="O243" s="44" t="str">
        <f>IF($K243="","",VLOOKUP($K243,'f2'!$B$2:$I$1048576,COLUMN(Données_différentes_sur_!O243)-10,FALSE))</f>
        <v/>
      </c>
      <c r="P243" s="44" t="str">
        <f>IF($K243="","",VLOOKUP($K243,'f2'!$B$2:$I$1048576,COLUMN(Données_différentes_sur_!P243)-10,FALSE))</f>
        <v/>
      </c>
      <c r="Q243" s="46" t="str">
        <f>IF($K243="","",VLOOKUP($K243,'f2'!$B$2:$I$1048576,COLUMN(Données_différentes_sur_!Q243)-10,FALSE))</f>
        <v/>
      </c>
    </row>
    <row r="244" spans="1:17" x14ac:dyDescent="0.2">
      <c r="A244" s="42">
        <v>242</v>
      </c>
      <c r="B244" s="41" t="str">
        <f>IF(C244="","",VLOOKUP(A244,'f1'!$B$2:$D$1778,2,FALSE))</f>
        <v/>
      </c>
      <c r="C244" s="43" t="str">
        <f>IF(A244&lt;SUM('f1'!A243:A2019),VLOOKUP(A244,'f1'!$B$2:$D$1778,3,FALSE),"")</f>
        <v/>
      </c>
      <c r="D244" s="45" t="str">
        <f>IF($C244="","",VLOOKUP($C244,'f1'!$D$2:$J$1048576,COLUMN(Données_différentes_sur_!D244)-2,FALSE))</f>
        <v/>
      </c>
      <c r="E244" s="45" t="str">
        <f>IF($C244="","",VLOOKUP($C244,'f1'!$D$2:$J$1048576,COLUMN(Données_différentes_sur_!E244)-2,FALSE))</f>
        <v/>
      </c>
      <c r="F244" s="48" t="str">
        <f>IF($C244="","",VLOOKUP($C244,'f1'!$D$2:$J$1048576,COLUMN(Données_différentes_sur_!F244)-2,FALSE))</f>
        <v/>
      </c>
      <c r="G244" s="44" t="str">
        <f>IF($C244="","",VLOOKUP($C244,'f1'!$D$2:$J$1048576,COLUMN(Données_différentes_sur_!G244)-2,FALSE))</f>
        <v/>
      </c>
      <c r="H244" s="44" t="str">
        <f>IF($C244="","",VLOOKUP($C244,'f1'!$D$2:$J$1048576,COLUMN(Données_différentes_sur_!H244)-2,FALSE))</f>
        <v/>
      </c>
      <c r="I244" s="45" t="str">
        <f>IF($C244="","",VLOOKUP($C244,'f1'!$D$2:$J$1048576,COLUMN(Données_différentes_sur_!I244)-2,FALSE))</f>
        <v/>
      </c>
      <c r="J244" s="41" t="str">
        <f>IF(K244="","",VLOOKUP(K244,'f2'!$B$2:$I$1048576,8,FALSE))</f>
        <v/>
      </c>
      <c r="K244" s="43" t="str">
        <f t="shared" si="3"/>
        <v/>
      </c>
      <c r="L244" s="45" t="str">
        <f>IF($K244="","",VLOOKUP($K244,'f2'!$B$2:$I$1048576,COLUMN(Données_différentes_sur_!L244)-10,FALSE))</f>
        <v/>
      </c>
      <c r="M244" s="45" t="str">
        <f>IF($K244="","",VLOOKUP($K244,'f2'!$B$2:$I$1048576,COLUMN(Données_différentes_sur_!M244)-10,FALSE))</f>
        <v/>
      </c>
      <c r="N244" s="48" t="str">
        <f>IF($K244="","",VLOOKUP($K244,'f2'!$B$2:$I$1048576,COLUMN(Données_différentes_sur_!N244)-10,FALSE))</f>
        <v/>
      </c>
      <c r="O244" s="44" t="str">
        <f>IF($K244="","",VLOOKUP($K244,'f2'!$B$2:$I$1048576,COLUMN(Données_différentes_sur_!O244)-10,FALSE))</f>
        <v/>
      </c>
      <c r="P244" s="44" t="str">
        <f>IF($K244="","",VLOOKUP($K244,'f2'!$B$2:$I$1048576,COLUMN(Données_différentes_sur_!P244)-10,FALSE))</f>
        <v/>
      </c>
      <c r="Q244" s="46" t="str">
        <f>IF($K244="","",VLOOKUP($K244,'f2'!$B$2:$I$1048576,COLUMN(Données_différentes_sur_!Q244)-10,FALSE))</f>
        <v/>
      </c>
    </row>
    <row r="245" spans="1:17" x14ac:dyDescent="0.2">
      <c r="A245" s="42">
        <v>243</v>
      </c>
      <c r="B245" s="41" t="str">
        <f>IF(C245="","",VLOOKUP(A245,'f1'!$B$2:$D$1778,2,FALSE))</f>
        <v/>
      </c>
      <c r="C245" s="43" t="str">
        <f>IF(A245&lt;SUM('f1'!A244:A2020),VLOOKUP(A245,'f1'!$B$2:$D$1778,3,FALSE),"")</f>
        <v/>
      </c>
      <c r="D245" s="45" t="str">
        <f>IF($C245="","",VLOOKUP($C245,'f1'!$D$2:$J$1048576,COLUMN(Données_différentes_sur_!D245)-2,FALSE))</f>
        <v/>
      </c>
      <c r="E245" s="45" t="str">
        <f>IF($C245="","",VLOOKUP($C245,'f1'!$D$2:$J$1048576,COLUMN(Données_différentes_sur_!E245)-2,FALSE))</f>
        <v/>
      </c>
      <c r="F245" s="48" t="str">
        <f>IF($C245="","",VLOOKUP($C245,'f1'!$D$2:$J$1048576,COLUMN(Données_différentes_sur_!F245)-2,FALSE))</f>
        <v/>
      </c>
      <c r="G245" s="44" t="str">
        <f>IF($C245="","",VLOOKUP($C245,'f1'!$D$2:$J$1048576,COLUMN(Données_différentes_sur_!G245)-2,FALSE))</f>
        <v/>
      </c>
      <c r="H245" s="44" t="str">
        <f>IF($C245="","",VLOOKUP($C245,'f1'!$D$2:$J$1048576,COLUMN(Données_différentes_sur_!H245)-2,FALSE))</f>
        <v/>
      </c>
      <c r="I245" s="45" t="str">
        <f>IF($C245="","",VLOOKUP($C245,'f1'!$D$2:$J$1048576,COLUMN(Données_différentes_sur_!I245)-2,FALSE))</f>
        <v/>
      </c>
      <c r="J245" s="41" t="str">
        <f>IF(K245="","",VLOOKUP(K245,'f2'!$B$2:$I$1048576,8,FALSE))</f>
        <v/>
      </c>
      <c r="K245" s="43" t="str">
        <f t="shared" si="3"/>
        <v/>
      </c>
      <c r="L245" s="45" t="str">
        <f>IF($K245="","",VLOOKUP($K245,'f2'!$B$2:$I$1048576,COLUMN(Données_différentes_sur_!L245)-10,FALSE))</f>
        <v/>
      </c>
      <c r="M245" s="45" t="str">
        <f>IF($K245="","",VLOOKUP($K245,'f2'!$B$2:$I$1048576,COLUMN(Données_différentes_sur_!M245)-10,FALSE))</f>
        <v/>
      </c>
      <c r="N245" s="48" t="str">
        <f>IF($K245="","",VLOOKUP($K245,'f2'!$B$2:$I$1048576,COLUMN(Données_différentes_sur_!N245)-10,FALSE))</f>
        <v/>
      </c>
      <c r="O245" s="44" t="str">
        <f>IF($K245="","",VLOOKUP($K245,'f2'!$B$2:$I$1048576,COLUMN(Données_différentes_sur_!O245)-10,FALSE))</f>
        <v/>
      </c>
      <c r="P245" s="44" t="str">
        <f>IF($K245="","",VLOOKUP($K245,'f2'!$B$2:$I$1048576,COLUMN(Données_différentes_sur_!P245)-10,FALSE))</f>
        <v/>
      </c>
      <c r="Q245" s="46" t="str">
        <f>IF($K245="","",VLOOKUP($K245,'f2'!$B$2:$I$1048576,COLUMN(Données_différentes_sur_!Q245)-10,FALSE))</f>
        <v/>
      </c>
    </row>
    <row r="246" spans="1:17" x14ac:dyDescent="0.2">
      <c r="A246" s="42">
        <v>244</v>
      </c>
      <c r="B246" s="41" t="str">
        <f>IF(C246="","",VLOOKUP(A246,'f1'!$B$2:$D$1778,2,FALSE))</f>
        <v/>
      </c>
      <c r="C246" s="43" t="str">
        <f>IF(A246&lt;SUM('f1'!A245:A2021),VLOOKUP(A246,'f1'!$B$2:$D$1778,3,FALSE),"")</f>
        <v/>
      </c>
      <c r="D246" s="45" t="str">
        <f>IF($C246="","",VLOOKUP($C246,'f1'!$D$2:$J$1048576,COLUMN(Données_différentes_sur_!D246)-2,FALSE))</f>
        <v/>
      </c>
      <c r="E246" s="45" t="str">
        <f>IF($C246="","",VLOOKUP($C246,'f1'!$D$2:$J$1048576,COLUMN(Données_différentes_sur_!E246)-2,FALSE))</f>
        <v/>
      </c>
      <c r="F246" s="48" t="str">
        <f>IF($C246="","",VLOOKUP($C246,'f1'!$D$2:$J$1048576,COLUMN(Données_différentes_sur_!F246)-2,FALSE))</f>
        <v/>
      </c>
      <c r="G246" s="44" t="str">
        <f>IF($C246="","",VLOOKUP($C246,'f1'!$D$2:$J$1048576,COLUMN(Données_différentes_sur_!G246)-2,FALSE))</f>
        <v/>
      </c>
      <c r="H246" s="44" t="str">
        <f>IF($C246="","",VLOOKUP($C246,'f1'!$D$2:$J$1048576,COLUMN(Données_différentes_sur_!H246)-2,FALSE))</f>
        <v/>
      </c>
      <c r="I246" s="45" t="str">
        <f>IF($C246="","",VLOOKUP($C246,'f1'!$D$2:$J$1048576,COLUMN(Données_différentes_sur_!I246)-2,FALSE))</f>
        <v/>
      </c>
      <c r="J246" s="41" t="str">
        <f>IF(K246="","",VLOOKUP(K246,'f2'!$B$2:$I$1048576,8,FALSE))</f>
        <v/>
      </c>
      <c r="K246" s="43" t="str">
        <f t="shared" si="3"/>
        <v/>
      </c>
      <c r="L246" s="45" t="str">
        <f>IF($K246="","",VLOOKUP($K246,'f2'!$B$2:$I$1048576,COLUMN(Données_différentes_sur_!L246)-10,FALSE))</f>
        <v/>
      </c>
      <c r="M246" s="45" t="str">
        <f>IF($K246="","",VLOOKUP($K246,'f2'!$B$2:$I$1048576,COLUMN(Données_différentes_sur_!M246)-10,FALSE))</f>
        <v/>
      </c>
      <c r="N246" s="48" t="str">
        <f>IF($K246="","",VLOOKUP($K246,'f2'!$B$2:$I$1048576,COLUMN(Données_différentes_sur_!N246)-10,FALSE))</f>
        <v/>
      </c>
      <c r="O246" s="44" t="str">
        <f>IF($K246="","",VLOOKUP($K246,'f2'!$B$2:$I$1048576,COLUMN(Données_différentes_sur_!O246)-10,FALSE))</f>
        <v/>
      </c>
      <c r="P246" s="44" t="str">
        <f>IF($K246="","",VLOOKUP($K246,'f2'!$B$2:$I$1048576,COLUMN(Données_différentes_sur_!P246)-10,FALSE))</f>
        <v/>
      </c>
      <c r="Q246" s="46" t="str">
        <f>IF($K246="","",VLOOKUP($K246,'f2'!$B$2:$I$1048576,COLUMN(Données_différentes_sur_!Q246)-10,FALSE))</f>
        <v/>
      </c>
    </row>
    <row r="247" spans="1:17" x14ac:dyDescent="0.2">
      <c r="A247" s="42">
        <v>245</v>
      </c>
      <c r="B247" s="41" t="str">
        <f>IF(C247="","",VLOOKUP(A247,'f1'!$B$2:$D$1778,2,FALSE))</f>
        <v/>
      </c>
      <c r="C247" s="43" t="str">
        <f>IF(A247&lt;SUM('f1'!A246:A2022),VLOOKUP(A247,'f1'!$B$2:$D$1778,3,FALSE),"")</f>
        <v/>
      </c>
      <c r="D247" s="45" t="str">
        <f>IF($C247="","",VLOOKUP($C247,'f1'!$D$2:$J$1048576,COLUMN(Données_différentes_sur_!D247)-2,FALSE))</f>
        <v/>
      </c>
      <c r="E247" s="45" t="str">
        <f>IF($C247="","",VLOOKUP($C247,'f1'!$D$2:$J$1048576,COLUMN(Données_différentes_sur_!E247)-2,FALSE))</f>
        <v/>
      </c>
      <c r="F247" s="48" t="str">
        <f>IF($C247="","",VLOOKUP($C247,'f1'!$D$2:$J$1048576,COLUMN(Données_différentes_sur_!F247)-2,FALSE))</f>
        <v/>
      </c>
      <c r="G247" s="44" t="str">
        <f>IF($C247="","",VLOOKUP($C247,'f1'!$D$2:$J$1048576,COLUMN(Données_différentes_sur_!G247)-2,FALSE))</f>
        <v/>
      </c>
      <c r="H247" s="44" t="str">
        <f>IF($C247="","",VLOOKUP($C247,'f1'!$D$2:$J$1048576,COLUMN(Données_différentes_sur_!H247)-2,FALSE))</f>
        <v/>
      </c>
      <c r="I247" s="45" t="str">
        <f>IF($C247="","",VLOOKUP($C247,'f1'!$D$2:$J$1048576,COLUMN(Données_différentes_sur_!I247)-2,FALSE))</f>
        <v/>
      </c>
      <c r="J247" s="41" t="str">
        <f>IF(K247="","",VLOOKUP(K247,'f2'!$B$2:$I$1048576,8,FALSE))</f>
        <v/>
      </c>
      <c r="K247" s="43" t="str">
        <f t="shared" si="3"/>
        <v/>
      </c>
      <c r="L247" s="45" t="str">
        <f>IF($K247="","",VLOOKUP($K247,'f2'!$B$2:$I$1048576,COLUMN(Données_différentes_sur_!L247)-10,FALSE))</f>
        <v/>
      </c>
      <c r="M247" s="45" t="str">
        <f>IF($K247="","",VLOOKUP($K247,'f2'!$B$2:$I$1048576,COLUMN(Données_différentes_sur_!M247)-10,FALSE))</f>
        <v/>
      </c>
      <c r="N247" s="48" t="str">
        <f>IF($K247="","",VLOOKUP($K247,'f2'!$B$2:$I$1048576,COLUMN(Données_différentes_sur_!N247)-10,FALSE))</f>
        <v/>
      </c>
      <c r="O247" s="44" t="str">
        <f>IF($K247="","",VLOOKUP($K247,'f2'!$B$2:$I$1048576,COLUMN(Données_différentes_sur_!O247)-10,FALSE))</f>
        <v/>
      </c>
      <c r="P247" s="44" t="str">
        <f>IF($K247="","",VLOOKUP($K247,'f2'!$B$2:$I$1048576,COLUMN(Données_différentes_sur_!P247)-10,FALSE))</f>
        <v/>
      </c>
      <c r="Q247" s="46" t="str">
        <f>IF($K247="","",VLOOKUP($K247,'f2'!$B$2:$I$1048576,COLUMN(Données_différentes_sur_!Q247)-10,FALSE))</f>
        <v/>
      </c>
    </row>
    <row r="248" spans="1:17" x14ac:dyDescent="0.2">
      <c r="A248" s="42">
        <v>246</v>
      </c>
      <c r="B248" s="41" t="str">
        <f>IF(C248="","",VLOOKUP(A248,'f1'!$B$2:$D$1778,2,FALSE))</f>
        <v/>
      </c>
      <c r="C248" s="43" t="str">
        <f>IF(A248&lt;SUM('f1'!A247:A2023),VLOOKUP(A248,'f1'!$B$2:$D$1778,3,FALSE),"")</f>
        <v/>
      </c>
      <c r="D248" s="45" t="str">
        <f>IF($C248="","",VLOOKUP($C248,'f1'!$D$2:$J$1048576,COLUMN(Données_différentes_sur_!D248)-2,FALSE))</f>
        <v/>
      </c>
      <c r="E248" s="45" t="str">
        <f>IF($C248="","",VLOOKUP($C248,'f1'!$D$2:$J$1048576,COLUMN(Données_différentes_sur_!E248)-2,FALSE))</f>
        <v/>
      </c>
      <c r="F248" s="48" t="str">
        <f>IF($C248="","",VLOOKUP($C248,'f1'!$D$2:$J$1048576,COLUMN(Données_différentes_sur_!F248)-2,FALSE))</f>
        <v/>
      </c>
      <c r="G248" s="44" t="str">
        <f>IF($C248="","",VLOOKUP($C248,'f1'!$D$2:$J$1048576,COLUMN(Données_différentes_sur_!G248)-2,FALSE))</f>
        <v/>
      </c>
      <c r="H248" s="44" t="str">
        <f>IF($C248="","",VLOOKUP($C248,'f1'!$D$2:$J$1048576,COLUMN(Données_différentes_sur_!H248)-2,FALSE))</f>
        <v/>
      </c>
      <c r="I248" s="45" t="str">
        <f>IF($C248="","",VLOOKUP($C248,'f1'!$D$2:$J$1048576,COLUMN(Données_différentes_sur_!I248)-2,FALSE))</f>
        <v/>
      </c>
      <c r="J248" s="41" t="str">
        <f>IF(K248="","",VLOOKUP(K248,'f2'!$B$2:$I$1048576,8,FALSE))</f>
        <v/>
      </c>
      <c r="K248" s="43" t="str">
        <f t="shared" si="3"/>
        <v/>
      </c>
      <c r="L248" s="45" t="str">
        <f>IF($K248="","",VLOOKUP($K248,'f2'!$B$2:$I$1048576,COLUMN(Données_différentes_sur_!L248)-10,FALSE))</f>
        <v/>
      </c>
      <c r="M248" s="45" t="str">
        <f>IF($K248="","",VLOOKUP($K248,'f2'!$B$2:$I$1048576,COLUMN(Données_différentes_sur_!M248)-10,FALSE))</f>
        <v/>
      </c>
      <c r="N248" s="48" t="str">
        <f>IF($K248="","",VLOOKUP($K248,'f2'!$B$2:$I$1048576,COLUMN(Données_différentes_sur_!N248)-10,FALSE))</f>
        <v/>
      </c>
      <c r="O248" s="44" t="str">
        <f>IF($K248="","",VLOOKUP($K248,'f2'!$B$2:$I$1048576,COLUMN(Données_différentes_sur_!O248)-10,FALSE))</f>
        <v/>
      </c>
      <c r="P248" s="44" t="str">
        <f>IF($K248="","",VLOOKUP($K248,'f2'!$B$2:$I$1048576,COLUMN(Données_différentes_sur_!P248)-10,FALSE))</f>
        <v/>
      </c>
      <c r="Q248" s="46" t="str">
        <f>IF($K248="","",VLOOKUP($K248,'f2'!$B$2:$I$1048576,COLUMN(Données_différentes_sur_!Q248)-10,FALSE))</f>
        <v/>
      </c>
    </row>
    <row r="249" spans="1:17" x14ac:dyDescent="0.2">
      <c r="A249" s="42">
        <v>247</v>
      </c>
      <c r="B249" s="41" t="str">
        <f>IF(C249="","",VLOOKUP(A249,'f1'!$B$2:$D$1778,2,FALSE))</f>
        <v/>
      </c>
      <c r="C249" s="43" t="str">
        <f>IF(A249&lt;SUM('f1'!A248:A2024),VLOOKUP(A249,'f1'!$B$2:$D$1778,3,FALSE),"")</f>
        <v/>
      </c>
      <c r="D249" s="45" t="str">
        <f>IF($C249="","",VLOOKUP($C249,'f1'!$D$2:$J$1048576,COLUMN(Données_différentes_sur_!D249)-2,FALSE))</f>
        <v/>
      </c>
      <c r="E249" s="45" t="str">
        <f>IF($C249="","",VLOOKUP($C249,'f1'!$D$2:$J$1048576,COLUMN(Données_différentes_sur_!E249)-2,FALSE))</f>
        <v/>
      </c>
      <c r="F249" s="48" t="str">
        <f>IF($C249="","",VLOOKUP($C249,'f1'!$D$2:$J$1048576,COLUMN(Données_différentes_sur_!F249)-2,FALSE))</f>
        <v/>
      </c>
      <c r="G249" s="44" t="str">
        <f>IF($C249="","",VLOOKUP($C249,'f1'!$D$2:$J$1048576,COLUMN(Données_différentes_sur_!G249)-2,FALSE))</f>
        <v/>
      </c>
      <c r="H249" s="44" t="str">
        <f>IF($C249="","",VLOOKUP($C249,'f1'!$D$2:$J$1048576,COLUMN(Données_différentes_sur_!H249)-2,FALSE))</f>
        <v/>
      </c>
      <c r="I249" s="45" t="str">
        <f>IF($C249="","",VLOOKUP($C249,'f1'!$D$2:$J$1048576,COLUMN(Données_différentes_sur_!I249)-2,FALSE))</f>
        <v/>
      </c>
      <c r="J249" s="41" t="str">
        <f>IF(K249="","",VLOOKUP(K249,'f2'!$B$2:$I$1048576,8,FALSE))</f>
        <v/>
      </c>
      <c r="K249" s="43" t="str">
        <f t="shared" si="3"/>
        <v/>
      </c>
      <c r="L249" s="45" t="str">
        <f>IF($K249="","",VLOOKUP($K249,'f2'!$B$2:$I$1048576,COLUMN(Données_différentes_sur_!L249)-10,FALSE))</f>
        <v/>
      </c>
      <c r="M249" s="45" t="str">
        <f>IF($K249="","",VLOOKUP($K249,'f2'!$B$2:$I$1048576,COLUMN(Données_différentes_sur_!M249)-10,FALSE))</f>
        <v/>
      </c>
      <c r="N249" s="48" t="str">
        <f>IF($K249="","",VLOOKUP($K249,'f2'!$B$2:$I$1048576,COLUMN(Données_différentes_sur_!N249)-10,FALSE))</f>
        <v/>
      </c>
      <c r="O249" s="44" t="str">
        <f>IF($K249="","",VLOOKUP($K249,'f2'!$B$2:$I$1048576,COLUMN(Données_différentes_sur_!O249)-10,FALSE))</f>
        <v/>
      </c>
      <c r="P249" s="44" t="str">
        <f>IF($K249="","",VLOOKUP($K249,'f2'!$B$2:$I$1048576,COLUMN(Données_différentes_sur_!P249)-10,FALSE))</f>
        <v/>
      </c>
      <c r="Q249" s="46" t="str">
        <f>IF($K249="","",VLOOKUP($K249,'f2'!$B$2:$I$1048576,COLUMN(Données_différentes_sur_!Q249)-10,FALSE))</f>
        <v/>
      </c>
    </row>
    <row r="250" spans="1:17" x14ac:dyDescent="0.2">
      <c r="A250" s="42">
        <v>248</v>
      </c>
      <c r="B250" s="41" t="str">
        <f>IF(C250="","",VLOOKUP(A250,'f1'!$B$2:$D$1778,2,FALSE))</f>
        <v/>
      </c>
      <c r="C250" s="43" t="str">
        <f>IF(A250&lt;SUM('f1'!A249:A2025),VLOOKUP(A250,'f1'!$B$2:$D$1778,3,FALSE),"")</f>
        <v/>
      </c>
      <c r="D250" s="45" t="str">
        <f>IF($C250="","",VLOOKUP($C250,'f1'!$D$2:$J$1048576,COLUMN(Données_différentes_sur_!D250)-2,FALSE))</f>
        <v/>
      </c>
      <c r="E250" s="45" t="str">
        <f>IF($C250="","",VLOOKUP($C250,'f1'!$D$2:$J$1048576,COLUMN(Données_différentes_sur_!E250)-2,FALSE))</f>
        <v/>
      </c>
      <c r="F250" s="48" t="str">
        <f>IF($C250="","",VLOOKUP($C250,'f1'!$D$2:$J$1048576,COLUMN(Données_différentes_sur_!F250)-2,FALSE))</f>
        <v/>
      </c>
      <c r="G250" s="44" t="str">
        <f>IF($C250="","",VLOOKUP($C250,'f1'!$D$2:$J$1048576,COLUMN(Données_différentes_sur_!G250)-2,FALSE))</f>
        <v/>
      </c>
      <c r="H250" s="44" t="str">
        <f>IF($C250="","",VLOOKUP($C250,'f1'!$D$2:$J$1048576,COLUMN(Données_différentes_sur_!H250)-2,FALSE))</f>
        <v/>
      </c>
      <c r="I250" s="45" t="str">
        <f>IF($C250="","",VLOOKUP($C250,'f1'!$D$2:$J$1048576,COLUMN(Données_différentes_sur_!I250)-2,FALSE))</f>
        <v/>
      </c>
      <c r="J250" s="41" t="str">
        <f>IF(K250="","",VLOOKUP(K250,'f2'!$B$2:$I$1048576,8,FALSE))</f>
        <v/>
      </c>
      <c r="K250" s="43" t="str">
        <f t="shared" si="3"/>
        <v/>
      </c>
      <c r="L250" s="45" t="str">
        <f>IF($K250="","",VLOOKUP($K250,'f2'!$B$2:$I$1048576,COLUMN(Données_différentes_sur_!L250)-10,FALSE))</f>
        <v/>
      </c>
      <c r="M250" s="45" t="str">
        <f>IF($K250="","",VLOOKUP($K250,'f2'!$B$2:$I$1048576,COLUMN(Données_différentes_sur_!M250)-10,FALSE))</f>
        <v/>
      </c>
      <c r="N250" s="48" t="str">
        <f>IF($K250="","",VLOOKUP($K250,'f2'!$B$2:$I$1048576,COLUMN(Données_différentes_sur_!N250)-10,FALSE))</f>
        <v/>
      </c>
      <c r="O250" s="44" t="str">
        <f>IF($K250="","",VLOOKUP($K250,'f2'!$B$2:$I$1048576,COLUMN(Données_différentes_sur_!O250)-10,FALSE))</f>
        <v/>
      </c>
      <c r="P250" s="44" t="str">
        <f>IF($K250="","",VLOOKUP($K250,'f2'!$B$2:$I$1048576,COLUMN(Données_différentes_sur_!P250)-10,FALSE))</f>
        <v/>
      </c>
      <c r="Q250" s="46" t="str">
        <f>IF($K250="","",VLOOKUP($K250,'f2'!$B$2:$I$1048576,COLUMN(Données_différentes_sur_!Q250)-10,FALSE))</f>
        <v/>
      </c>
    </row>
    <row r="251" spans="1:17" x14ac:dyDescent="0.2">
      <c r="A251" s="42">
        <v>249</v>
      </c>
      <c r="B251" s="41" t="str">
        <f>IF(C251="","",VLOOKUP(A251,'f1'!$B$2:$D$1778,2,FALSE))</f>
        <v/>
      </c>
      <c r="C251" s="43" t="str">
        <f>IF(A251&lt;SUM('f1'!A250:A2026),VLOOKUP(A251,'f1'!$B$2:$D$1778,3,FALSE),"")</f>
        <v/>
      </c>
      <c r="D251" s="45" t="str">
        <f>IF($C251="","",VLOOKUP($C251,'f1'!$D$2:$J$1048576,COLUMN(Données_différentes_sur_!D251)-2,FALSE))</f>
        <v/>
      </c>
      <c r="E251" s="45" t="str">
        <f>IF($C251="","",VLOOKUP($C251,'f1'!$D$2:$J$1048576,COLUMN(Données_différentes_sur_!E251)-2,FALSE))</f>
        <v/>
      </c>
      <c r="F251" s="48" t="str">
        <f>IF($C251="","",VLOOKUP($C251,'f1'!$D$2:$J$1048576,COLUMN(Données_différentes_sur_!F251)-2,FALSE))</f>
        <v/>
      </c>
      <c r="G251" s="44" t="str">
        <f>IF($C251="","",VLOOKUP($C251,'f1'!$D$2:$J$1048576,COLUMN(Données_différentes_sur_!G251)-2,FALSE))</f>
        <v/>
      </c>
      <c r="H251" s="44" t="str">
        <f>IF($C251="","",VLOOKUP($C251,'f1'!$D$2:$J$1048576,COLUMN(Données_différentes_sur_!H251)-2,FALSE))</f>
        <v/>
      </c>
      <c r="I251" s="45" t="str">
        <f>IF($C251="","",VLOOKUP($C251,'f1'!$D$2:$J$1048576,COLUMN(Données_différentes_sur_!I251)-2,FALSE))</f>
        <v/>
      </c>
      <c r="J251" s="41" t="str">
        <f>IF(K251="","",VLOOKUP(K251,'f2'!$B$2:$I$1048576,8,FALSE))</f>
        <v/>
      </c>
      <c r="K251" s="43" t="str">
        <f t="shared" si="3"/>
        <v/>
      </c>
      <c r="L251" s="45" t="str">
        <f>IF($K251="","",VLOOKUP($K251,'f2'!$B$2:$I$1048576,COLUMN(Données_différentes_sur_!L251)-10,FALSE))</f>
        <v/>
      </c>
      <c r="M251" s="45" t="str">
        <f>IF($K251="","",VLOOKUP($K251,'f2'!$B$2:$I$1048576,COLUMN(Données_différentes_sur_!M251)-10,FALSE))</f>
        <v/>
      </c>
      <c r="N251" s="48" t="str">
        <f>IF($K251="","",VLOOKUP($K251,'f2'!$B$2:$I$1048576,COLUMN(Données_différentes_sur_!N251)-10,FALSE))</f>
        <v/>
      </c>
      <c r="O251" s="44" t="str">
        <f>IF($K251="","",VLOOKUP($K251,'f2'!$B$2:$I$1048576,COLUMN(Données_différentes_sur_!O251)-10,FALSE))</f>
        <v/>
      </c>
      <c r="P251" s="44" t="str">
        <f>IF($K251="","",VLOOKUP($K251,'f2'!$B$2:$I$1048576,COLUMN(Données_différentes_sur_!P251)-10,FALSE))</f>
        <v/>
      </c>
      <c r="Q251" s="46" t="str">
        <f>IF($K251="","",VLOOKUP($K251,'f2'!$B$2:$I$1048576,COLUMN(Données_différentes_sur_!Q251)-10,FALSE))</f>
        <v/>
      </c>
    </row>
    <row r="252" spans="1:17" x14ac:dyDescent="0.2">
      <c r="A252" s="42">
        <v>250</v>
      </c>
      <c r="B252" s="41" t="str">
        <f>IF(C252="","",VLOOKUP(A252,'f1'!$B$2:$D$1778,2,FALSE))</f>
        <v/>
      </c>
      <c r="C252" s="43" t="str">
        <f>IF(A252&lt;SUM('f1'!A251:A2027),VLOOKUP(A252,'f1'!$B$2:$D$1778,3,FALSE),"")</f>
        <v/>
      </c>
      <c r="D252" s="45" t="str">
        <f>IF($C252="","",VLOOKUP($C252,'f1'!$D$2:$J$1048576,COLUMN(Données_différentes_sur_!D252)-2,FALSE))</f>
        <v/>
      </c>
      <c r="E252" s="45" t="str">
        <f>IF($C252="","",VLOOKUP($C252,'f1'!$D$2:$J$1048576,COLUMN(Données_différentes_sur_!E252)-2,FALSE))</f>
        <v/>
      </c>
      <c r="F252" s="48" t="str">
        <f>IF($C252="","",VLOOKUP($C252,'f1'!$D$2:$J$1048576,COLUMN(Données_différentes_sur_!F252)-2,FALSE))</f>
        <v/>
      </c>
      <c r="G252" s="44" t="str">
        <f>IF($C252="","",VLOOKUP($C252,'f1'!$D$2:$J$1048576,COLUMN(Données_différentes_sur_!G252)-2,FALSE))</f>
        <v/>
      </c>
      <c r="H252" s="44" t="str">
        <f>IF($C252="","",VLOOKUP($C252,'f1'!$D$2:$J$1048576,COLUMN(Données_différentes_sur_!H252)-2,FALSE))</f>
        <v/>
      </c>
      <c r="I252" s="45" t="str">
        <f>IF($C252="","",VLOOKUP($C252,'f1'!$D$2:$J$1048576,COLUMN(Données_différentes_sur_!I252)-2,FALSE))</f>
        <v/>
      </c>
      <c r="J252" s="41" t="str">
        <f>IF(K252="","",VLOOKUP(K252,'f2'!$B$2:$I$1048576,8,FALSE))</f>
        <v/>
      </c>
      <c r="K252" s="43" t="str">
        <f t="shared" si="3"/>
        <v/>
      </c>
      <c r="L252" s="45" t="str">
        <f>IF($K252="","",VLOOKUP($K252,'f2'!$B$2:$I$1048576,COLUMN(Données_différentes_sur_!L252)-10,FALSE))</f>
        <v/>
      </c>
      <c r="M252" s="45" t="str">
        <f>IF($K252="","",VLOOKUP($K252,'f2'!$B$2:$I$1048576,COLUMN(Données_différentes_sur_!M252)-10,FALSE))</f>
        <v/>
      </c>
      <c r="N252" s="48" t="str">
        <f>IF($K252="","",VLOOKUP($K252,'f2'!$B$2:$I$1048576,COLUMN(Données_différentes_sur_!N252)-10,FALSE))</f>
        <v/>
      </c>
      <c r="O252" s="44" t="str">
        <f>IF($K252="","",VLOOKUP($K252,'f2'!$B$2:$I$1048576,COLUMN(Données_différentes_sur_!O252)-10,FALSE))</f>
        <v/>
      </c>
      <c r="P252" s="44" t="str">
        <f>IF($K252="","",VLOOKUP($K252,'f2'!$B$2:$I$1048576,COLUMN(Données_différentes_sur_!P252)-10,FALSE))</f>
        <v/>
      </c>
      <c r="Q252" s="46" t="str">
        <f>IF($K252="","",VLOOKUP($K252,'f2'!$B$2:$I$1048576,COLUMN(Données_différentes_sur_!Q252)-10,FALSE))</f>
        <v/>
      </c>
    </row>
    <row r="253" spans="1:17" x14ac:dyDescent="0.2">
      <c r="A253" s="42">
        <v>251</v>
      </c>
      <c r="B253" s="41" t="str">
        <f>IF(C253="","",VLOOKUP(A253,'f1'!$B$2:$D$1778,2,FALSE))</f>
        <v/>
      </c>
      <c r="C253" s="43" t="str">
        <f>IF(A253&lt;SUM('f1'!A252:A2028),VLOOKUP(A253,'f1'!$B$2:$D$1778,3,FALSE),"")</f>
        <v/>
      </c>
      <c r="D253" s="45" t="str">
        <f>IF($C253="","",VLOOKUP($C253,'f1'!$D$2:$J$1048576,COLUMN(Données_différentes_sur_!D253)-2,FALSE))</f>
        <v/>
      </c>
      <c r="E253" s="45" t="str">
        <f>IF($C253="","",VLOOKUP($C253,'f1'!$D$2:$J$1048576,COLUMN(Données_différentes_sur_!E253)-2,FALSE))</f>
        <v/>
      </c>
      <c r="F253" s="48" t="str">
        <f>IF($C253="","",VLOOKUP($C253,'f1'!$D$2:$J$1048576,COLUMN(Données_différentes_sur_!F253)-2,FALSE))</f>
        <v/>
      </c>
      <c r="G253" s="44" t="str">
        <f>IF($C253="","",VLOOKUP($C253,'f1'!$D$2:$J$1048576,COLUMN(Données_différentes_sur_!G253)-2,FALSE))</f>
        <v/>
      </c>
      <c r="H253" s="44" t="str">
        <f>IF($C253="","",VLOOKUP($C253,'f1'!$D$2:$J$1048576,COLUMN(Données_différentes_sur_!H253)-2,FALSE))</f>
        <v/>
      </c>
      <c r="I253" s="45" t="str">
        <f>IF($C253="","",VLOOKUP($C253,'f1'!$D$2:$J$1048576,COLUMN(Données_différentes_sur_!I253)-2,FALSE))</f>
        <v/>
      </c>
      <c r="J253" s="41" t="str">
        <f>IF(K253="","",VLOOKUP(K253,'f2'!$B$2:$I$1048576,8,FALSE))</f>
        <v/>
      </c>
      <c r="K253" s="43" t="str">
        <f t="shared" si="3"/>
        <v/>
      </c>
      <c r="L253" s="45" t="str">
        <f>IF($K253="","",VLOOKUP($K253,'f2'!$B$2:$I$1048576,COLUMN(Données_différentes_sur_!L253)-10,FALSE))</f>
        <v/>
      </c>
      <c r="M253" s="45" t="str">
        <f>IF($K253="","",VLOOKUP($K253,'f2'!$B$2:$I$1048576,COLUMN(Données_différentes_sur_!M253)-10,FALSE))</f>
        <v/>
      </c>
      <c r="N253" s="48" t="str">
        <f>IF($K253="","",VLOOKUP($K253,'f2'!$B$2:$I$1048576,COLUMN(Données_différentes_sur_!N253)-10,FALSE))</f>
        <v/>
      </c>
      <c r="O253" s="44" t="str">
        <f>IF($K253="","",VLOOKUP($K253,'f2'!$B$2:$I$1048576,COLUMN(Données_différentes_sur_!O253)-10,FALSE))</f>
        <v/>
      </c>
      <c r="P253" s="44" t="str">
        <f>IF($K253="","",VLOOKUP($K253,'f2'!$B$2:$I$1048576,COLUMN(Données_différentes_sur_!P253)-10,FALSE))</f>
        <v/>
      </c>
      <c r="Q253" s="46" t="str">
        <f>IF($K253="","",VLOOKUP($K253,'f2'!$B$2:$I$1048576,COLUMN(Données_différentes_sur_!Q253)-10,FALSE))</f>
        <v/>
      </c>
    </row>
    <row r="254" spans="1:17" x14ac:dyDescent="0.2">
      <c r="A254" s="42">
        <v>252</v>
      </c>
      <c r="B254" s="41" t="str">
        <f>IF(C254="","",VLOOKUP(A254,'f1'!$B$2:$D$1778,2,FALSE))</f>
        <v/>
      </c>
      <c r="C254" s="43" t="str">
        <f>IF(A254&lt;SUM('f1'!A253:A2029),VLOOKUP(A254,'f1'!$B$2:$D$1778,3,FALSE),"")</f>
        <v/>
      </c>
      <c r="D254" s="45" t="str">
        <f>IF($C254="","",VLOOKUP($C254,'f1'!$D$2:$J$1048576,COLUMN(Données_différentes_sur_!D254)-2,FALSE))</f>
        <v/>
      </c>
      <c r="E254" s="45" t="str">
        <f>IF($C254="","",VLOOKUP($C254,'f1'!$D$2:$J$1048576,COLUMN(Données_différentes_sur_!E254)-2,FALSE))</f>
        <v/>
      </c>
      <c r="F254" s="48" t="str">
        <f>IF($C254="","",VLOOKUP($C254,'f1'!$D$2:$J$1048576,COLUMN(Données_différentes_sur_!F254)-2,FALSE))</f>
        <v/>
      </c>
      <c r="G254" s="44" t="str">
        <f>IF($C254="","",VLOOKUP($C254,'f1'!$D$2:$J$1048576,COLUMN(Données_différentes_sur_!G254)-2,FALSE))</f>
        <v/>
      </c>
      <c r="H254" s="44" t="str">
        <f>IF($C254="","",VLOOKUP($C254,'f1'!$D$2:$J$1048576,COLUMN(Données_différentes_sur_!H254)-2,FALSE))</f>
        <v/>
      </c>
      <c r="I254" s="45" t="str">
        <f>IF($C254="","",VLOOKUP($C254,'f1'!$D$2:$J$1048576,COLUMN(Données_différentes_sur_!I254)-2,FALSE))</f>
        <v/>
      </c>
      <c r="J254" s="41" t="str">
        <f>IF(K254="","",VLOOKUP(K254,'f2'!$B$2:$I$1048576,8,FALSE))</f>
        <v/>
      </c>
      <c r="K254" s="43" t="str">
        <f t="shared" si="3"/>
        <v/>
      </c>
      <c r="L254" s="45" t="str">
        <f>IF($K254="","",VLOOKUP($K254,'f2'!$B$2:$I$1048576,COLUMN(Données_différentes_sur_!L254)-10,FALSE))</f>
        <v/>
      </c>
      <c r="M254" s="45" t="str">
        <f>IF($K254="","",VLOOKUP($K254,'f2'!$B$2:$I$1048576,COLUMN(Données_différentes_sur_!M254)-10,FALSE))</f>
        <v/>
      </c>
      <c r="N254" s="48" t="str">
        <f>IF($K254="","",VLOOKUP($K254,'f2'!$B$2:$I$1048576,COLUMN(Données_différentes_sur_!N254)-10,FALSE))</f>
        <v/>
      </c>
      <c r="O254" s="44" t="str">
        <f>IF($K254="","",VLOOKUP($K254,'f2'!$B$2:$I$1048576,COLUMN(Données_différentes_sur_!O254)-10,FALSE))</f>
        <v/>
      </c>
      <c r="P254" s="44" t="str">
        <f>IF($K254="","",VLOOKUP($K254,'f2'!$B$2:$I$1048576,COLUMN(Données_différentes_sur_!P254)-10,FALSE))</f>
        <v/>
      </c>
      <c r="Q254" s="46" t="str">
        <f>IF($K254="","",VLOOKUP($K254,'f2'!$B$2:$I$1048576,COLUMN(Données_différentes_sur_!Q254)-10,FALSE))</f>
        <v/>
      </c>
    </row>
    <row r="255" spans="1:17" x14ac:dyDescent="0.2">
      <c r="A255" s="42">
        <v>253</v>
      </c>
      <c r="B255" s="41" t="str">
        <f>IF(C255="","",VLOOKUP(A255,'f1'!$B$2:$D$1778,2,FALSE))</f>
        <v/>
      </c>
      <c r="C255" s="43" t="str">
        <f>IF(A255&lt;SUM('f1'!A254:A2030),VLOOKUP(A255,'f1'!$B$2:$D$1778,3,FALSE),"")</f>
        <v/>
      </c>
      <c r="D255" s="45" t="str">
        <f>IF($C255="","",VLOOKUP($C255,'f1'!$D$2:$J$1048576,COLUMN(Données_différentes_sur_!D255)-2,FALSE))</f>
        <v/>
      </c>
      <c r="E255" s="45" t="str">
        <f>IF($C255="","",VLOOKUP($C255,'f1'!$D$2:$J$1048576,COLUMN(Données_différentes_sur_!E255)-2,FALSE))</f>
        <v/>
      </c>
      <c r="F255" s="48" t="str">
        <f>IF($C255="","",VLOOKUP($C255,'f1'!$D$2:$J$1048576,COLUMN(Données_différentes_sur_!F255)-2,FALSE))</f>
        <v/>
      </c>
      <c r="G255" s="44" t="str">
        <f>IF($C255="","",VLOOKUP($C255,'f1'!$D$2:$J$1048576,COLUMN(Données_différentes_sur_!G255)-2,FALSE))</f>
        <v/>
      </c>
      <c r="H255" s="44" t="str">
        <f>IF($C255="","",VLOOKUP($C255,'f1'!$D$2:$J$1048576,COLUMN(Données_différentes_sur_!H255)-2,FALSE))</f>
        <v/>
      </c>
      <c r="I255" s="45" t="str">
        <f>IF($C255="","",VLOOKUP($C255,'f1'!$D$2:$J$1048576,COLUMN(Données_différentes_sur_!I255)-2,FALSE))</f>
        <v/>
      </c>
      <c r="J255" s="41" t="str">
        <f>IF(K255="","",VLOOKUP(K255,'f2'!$B$2:$I$1048576,8,FALSE))</f>
        <v/>
      </c>
      <c r="K255" s="43" t="str">
        <f t="shared" si="3"/>
        <v/>
      </c>
      <c r="L255" s="45" t="str">
        <f>IF($K255="","",VLOOKUP($K255,'f2'!$B$2:$I$1048576,COLUMN(Données_différentes_sur_!L255)-10,FALSE))</f>
        <v/>
      </c>
      <c r="M255" s="45" t="str">
        <f>IF($K255="","",VLOOKUP($K255,'f2'!$B$2:$I$1048576,COLUMN(Données_différentes_sur_!M255)-10,FALSE))</f>
        <v/>
      </c>
      <c r="N255" s="48" t="str">
        <f>IF($K255="","",VLOOKUP($K255,'f2'!$B$2:$I$1048576,COLUMN(Données_différentes_sur_!N255)-10,FALSE))</f>
        <v/>
      </c>
      <c r="O255" s="44" t="str">
        <f>IF($K255="","",VLOOKUP($K255,'f2'!$B$2:$I$1048576,COLUMN(Données_différentes_sur_!O255)-10,FALSE))</f>
        <v/>
      </c>
      <c r="P255" s="44" t="str">
        <f>IF($K255="","",VLOOKUP($K255,'f2'!$B$2:$I$1048576,COLUMN(Données_différentes_sur_!P255)-10,FALSE))</f>
        <v/>
      </c>
      <c r="Q255" s="46" t="str">
        <f>IF($K255="","",VLOOKUP($K255,'f2'!$B$2:$I$1048576,COLUMN(Données_différentes_sur_!Q255)-10,FALSE))</f>
        <v/>
      </c>
    </row>
    <row r="256" spans="1:17" x14ac:dyDescent="0.2">
      <c r="A256" s="42">
        <v>254</v>
      </c>
      <c r="B256" s="41" t="str">
        <f>IF(C256="","",VLOOKUP(A256,'f1'!$B$2:$D$1778,2,FALSE))</f>
        <v/>
      </c>
      <c r="C256" s="43" t="str">
        <f>IF(A256&lt;SUM('f1'!A255:A2031),VLOOKUP(A256,'f1'!$B$2:$D$1778,3,FALSE),"")</f>
        <v/>
      </c>
      <c r="D256" s="45" t="str">
        <f>IF($C256="","",VLOOKUP($C256,'f1'!$D$2:$J$1048576,COLUMN(Données_différentes_sur_!D256)-2,FALSE))</f>
        <v/>
      </c>
      <c r="E256" s="45" t="str">
        <f>IF($C256="","",VLOOKUP($C256,'f1'!$D$2:$J$1048576,COLUMN(Données_différentes_sur_!E256)-2,FALSE))</f>
        <v/>
      </c>
      <c r="F256" s="48" t="str">
        <f>IF($C256="","",VLOOKUP($C256,'f1'!$D$2:$J$1048576,COLUMN(Données_différentes_sur_!F256)-2,FALSE))</f>
        <v/>
      </c>
      <c r="G256" s="44" t="str">
        <f>IF($C256="","",VLOOKUP($C256,'f1'!$D$2:$J$1048576,COLUMN(Données_différentes_sur_!G256)-2,FALSE))</f>
        <v/>
      </c>
      <c r="H256" s="44" t="str">
        <f>IF($C256="","",VLOOKUP($C256,'f1'!$D$2:$J$1048576,COLUMN(Données_différentes_sur_!H256)-2,FALSE))</f>
        <v/>
      </c>
      <c r="I256" s="45" t="str">
        <f>IF($C256="","",VLOOKUP($C256,'f1'!$D$2:$J$1048576,COLUMN(Données_différentes_sur_!I256)-2,FALSE))</f>
        <v/>
      </c>
      <c r="J256" s="41" t="str">
        <f>IF(K256="","",VLOOKUP(K256,'f2'!$B$2:$I$1048576,8,FALSE))</f>
        <v/>
      </c>
      <c r="K256" s="43" t="str">
        <f t="shared" si="3"/>
        <v/>
      </c>
      <c r="L256" s="45" t="str">
        <f>IF($K256="","",VLOOKUP($K256,'f2'!$B$2:$I$1048576,COLUMN(Données_différentes_sur_!L256)-10,FALSE))</f>
        <v/>
      </c>
      <c r="M256" s="45" t="str">
        <f>IF($K256="","",VLOOKUP($K256,'f2'!$B$2:$I$1048576,COLUMN(Données_différentes_sur_!M256)-10,FALSE))</f>
        <v/>
      </c>
      <c r="N256" s="48" t="str">
        <f>IF($K256="","",VLOOKUP($K256,'f2'!$B$2:$I$1048576,COLUMN(Données_différentes_sur_!N256)-10,FALSE))</f>
        <v/>
      </c>
      <c r="O256" s="44" t="str">
        <f>IF($K256="","",VLOOKUP($K256,'f2'!$B$2:$I$1048576,COLUMN(Données_différentes_sur_!O256)-10,FALSE))</f>
        <v/>
      </c>
      <c r="P256" s="44" t="str">
        <f>IF($K256="","",VLOOKUP($K256,'f2'!$B$2:$I$1048576,COLUMN(Données_différentes_sur_!P256)-10,FALSE))</f>
        <v/>
      </c>
      <c r="Q256" s="46" t="str">
        <f>IF($K256="","",VLOOKUP($K256,'f2'!$B$2:$I$1048576,COLUMN(Données_différentes_sur_!Q256)-10,FALSE))</f>
        <v/>
      </c>
    </row>
    <row r="257" spans="1:17" x14ac:dyDescent="0.2">
      <c r="A257" s="42">
        <v>255</v>
      </c>
      <c r="B257" s="41" t="str">
        <f>IF(C257="","",VLOOKUP(A257,'f1'!$B$2:$D$1778,2,FALSE))</f>
        <v/>
      </c>
      <c r="C257" s="43" t="str">
        <f>IF(A257&lt;SUM('f1'!A256:A2032),VLOOKUP(A257,'f1'!$B$2:$D$1778,3,FALSE),"")</f>
        <v/>
      </c>
      <c r="D257" s="45" t="str">
        <f>IF($C257="","",VLOOKUP($C257,'f1'!$D$2:$J$1048576,COLUMN(Données_différentes_sur_!D257)-2,FALSE))</f>
        <v/>
      </c>
      <c r="E257" s="45" t="str">
        <f>IF($C257="","",VLOOKUP($C257,'f1'!$D$2:$J$1048576,COLUMN(Données_différentes_sur_!E257)-2,FALSE))</f>
        <v/>
      </c>
      <c r="F257" s="48" t="str">
        <f>IF($C257="","",VLOOKUP($C257,'f1'!$D$2:$J$1048576,COLUMN(Données_différentes_sur_!F257)-2,FALSE))</f>
        <v/>
      </c>
      <c r="G257" s="44" t="str">
        <f>IF($C257="","",VLOOKUP($C257,'f1'!$D$2:$J$1048576,COLUMN(Données_différentes_sur_!G257)-2,FALSE))</f>
        <v/>
      </c>
      <c r="H257" s="44" t="str">
        <f>IF($C257="","",VLOOKUP($C257,'f1'!$D$2:$J$1048576,COLUMN(Données_différentes_sur_!H257)-2,FALSE))</f>
        <v/>
      </c>
      <c r="I257" s="45" t="str">
        <f>IF($C257="","",VLOOKUP($C257,'f1'!$D$2:$J$1048576,COLUMN(Données_différentes_sur_!I257)-2,FALSE))</f>
        <v/>
      </c>
      <c r="J257" s="41" t="str">
        <f>IF(K257="","",VLOOKUP(K257,'f2'!$B$2:$I$1048576,8,FALSE))</f>
        <v/>
      </c>
      <c r="K257" s="43" t="str">
        <f t="shared" si="3"/>
        <v/>
      </c>
      <c r="L257" s="45" t="str">
        <f>IF($K257="","",VLOOKUP($K257,'f2'!$B$2:$I$1048576,COLUMN(Données_différentes_sur_!L257)-10,FALSE))</f>
        <v/>
      </c>
      <c r="M257" s="45" t="str">
        <f>IF($K257="","",VLOOKUP($K257,'f2'!$B$2:$I$1048576,COLUMN(Données_différentes_sur_!M257)-10,FALSE))</f>
        <v/>
      </c>
      <c r="N257" s="48" t="str">
        <f>IF($K257="","",VLOOKUP($K257,'f2'!$B$2:$I$1048576,COLUMN(Données_différentes_sur_!N257)-10,FALSE))</f>
        <v/>
      </c>
      <c r="O257" s="44" t="str">
        <f>IF($K257="","",VLOOKUP($K257,'f2'!$B$2:$I$1048576,COLUMN(Données_différentes_sur_!O257)-10,FALSE))</f>
        <v/>
      </c>
      <c r="P257" s="44" t="str">
        <f>IF($K257="","",VLOOKUP($K257,'f2'!$B$2:$I$1048576,COLUMN(Données_différentes_sur_!P257)-10,FALSE))</f>
        <v/>
      </c>
      <c r="Q257" s="46" t="str">
        <f>IF($K257="","",VLOOKUP($K257,'f2'!$B$2:$I$1048576,COLUMN(Données_différentes_sur_!Q257)-10,FALSE))</f>
        <v/>
      </c>
    </row>
    <row r="258" spans="1:17" x14ac:dyDescent="0.2">
      <c r="A258" s="42">
        <v>256</v>
      </c>
      <c r="B258" s="41" t="str">
        <f>IF(C258="","",VLOOKUP(A258,'f1'!$B$2:$D$1778,2,FALSE))</f>
        <v/>
      </c>
      <c r="C258" s="43" t="str">
        <f>IF(A258&lt;SUM('f1'!A257:A2033),VLOOKUP(A258,'f1'!$B$2:$D$1778,3,FALSE),"")</f>
        <v/>
      </c>
      <c r="D258" s="45" t="str">
        <f>IF($C258="","",VLOOKUP($C258,'f1'!$D$2:$J$1048576,COLUMN(Données_différentes_sur_!D258)-2,FALSE))</f>
        <v/>
      </c>
      <c r="E258" s="45" t="str">
        <f>IF($C258="","",VLOOKUP($C258,'f1'!$D$2:$J$1048576,COLUMN(Données_différentes_sur_!E258)-2,FALSE))</f>
        <v/>
      </c>
      <c r="F258" s="48" t="str">
        <f>IF($C258="","",VLOOKUP($C258,'f1'!$D$2:$J$1048576,COLUMN(Données_différentes_sur_!F258)-2,FALSE))</f>
        <v/>
      </c>
      <c r="G258" s="44" t="str">
        <f>IF($C258="","",VLOOKUP($C258,'f1'!$D$2:$J$1048576,COLUMN(Données_différentes_sur_!G258)-2,FALSE))</f>
        <v/>
      </c>
      <c r="H258" s="44" t="str">
        <f>IF($C258="","",VLOOKUP($C258,'f1'!$D$2:$J$1048576,COLUMN(Données_différentes_sur_!H258)-2,FALSE))</f>
        <v/>
      </c>
      <c r="I258" s="45" t="str">
        <f>IF($C258="","",VLOOKUP($C258,'f1'!$D$2:$J$1048576,COLUMN(Données_différentes_sur_!I258)-2,FALSE))</f>
        <v/>
      </c>
      <c r="J258" s="41" t="str">
        <f>IF(K258="","",VLOOKUP(K258,'f2'!$B$2:$I$1048576,8,FALSE))</f>
        <v/>
      </c>
      <c r="K258" s="43" t="str">
        <f t="shared" si="3"/>
        <v/>
      </c>
      <c r="L258" s="45" t="str">
        <f>IF($K258="","",VLOOKUP($K258,'f2'!$B$2:$I$1048576,COLUMN(Données_différentes_sur_!L258)-10,FALSE))</f>
        <v/>
      </c>
      <c r="M258" s="45" t="str">
        <f>IF($K258="","",VLOOKUP($K258,'f2'!$B$2:$I$1048576,COLUMN(Données_différentes_sur_!M258)-10,FALSE))</f>
        <v/>
      </c>
      <c r="N258" s="48" t="str">
        <f>IF($K258="","",VLOOKUP($K258,'f2'!$B$2:$I$1048576,COLUMN(Données_différentes_sur_!N258)-10,FALSE))</f>
        <v/>
      </c>
      <c r="O258" s="44" t="str">
        <f>IF($K258="","",VLOOKUP($K258,'f2'!$B$2:$I$1048576,COLUMN(Données_différentes_sur_!O258)-10,FALSE))</f>
        <v/>
      </c>
      <c r="P258" s="44" t="str">
        <f>IF($K258="","",VLOOKUP($K258,'f2'!$B$2:$I$1048576,COLUMN(Données_différentes_sur_!P258)-10,FALSE))</f>
        <v/>
      </c>
      <c r="Q258" s="46" t="str">
        <f>IF($K258="","",VLOOKUP($K258,'f2'!$B$2:$I$1048576,COLUMN(Données_différentes_sur_!Q258)-10,FALSE))</f>
        <v/>
      </c>
    </row>
    <row r="259" spans="1:17" x14ac:dyDescent="0.2">
      <c r="A259" s="42">
        <v>257</v>
      </c>
      <c r="B259" s="41" t="str">
        <f>IF(C259="","",VLOOKUP(A259,'f1'!$B$2:$D$1778,2,FALSE))</f>
        <v/>
      </c>
      <c r="C259" s="43" t="str">
        <f>IF(A259&lt;SUM('f1'!A258:A2034),VLOOKUP(A259,'f1'!$B$2:$D$1778,3,FALSE),"")</f>
        <v/>
      </c>
      <c r="D259" s="45" t="str">
        <f>IF($C259="","",VLOOKUP($C259,'f1'!$D$2:$J$1048576,COLUMN(Données_différentes_sur_!D259)-2,FALSE))</f>
        <v/>
      </c>
      <c r="E259" s="45" t="str">
        <f>IF($C259="","",VLOOKUP($C259,'f1'!$D$2:$J$1048576,COLUMN(Données_différentes_sur_!E259)-2,FALSE))</f>
        <v/>
      </c>
      <c r="F259" s="48" t="str">
        <f>IF($C259="","",VLOOKUP($C259,'f1'!$D$2:$J$1048576,COLUMN(Données_différentes_sur_!F259)-2,FALSE))</f>
        <v/>
      </c>
      <c r="G259" s="44" t="str">
        <f>IF($C259="","",VLOOKUP($C259,'f1'!$D$2:$J$1048576,COLUMN(Données_différentes_sur_!G259)-2,FALSE))</f>
        <v/>
      </c>
      <c r="H259" s="44" t="str">
        <f>IF($C259="","",VLOOKUP($C259,'f1'!$D$2:$J$1048576,COLUMN(Données_différentes_sur_!H259)-2,FALSE))</f>
        <v/>
      </c>
      <c r="I259" s="45" t="str">
        <f>IF($C259="","",VLOOKUP($C259,'f1'!$D$2:$J$1048576,COLUMN(Données_différentes_sur_!I259)-2,FALSE))</f>
        <v/>
      </c>
      <c r="J259" s="41" t="str">
        <f>IF(K259="","",VLOOKUP(K259,'f2'!$B$2:$I$1048576,8,FALSE))</f>
        <v/>
      </c>
      <c r="K259" s="43" t="str">
        <f t="shared" si="3"/>
        <v/>
      </c>
      <c r="L259" s="45" t="str">
        <f>IF($K259="","",VLOOKUP($K259,'f2'!$B$2:$I$1048576,COLUMN(Données_différentes_sur_!L259)-10,FALSE))</f>
        <v/>
      </c>
      <c r="M259" s="45" t="str">
        <f>IF($K259="","",VLOOKUP($K259,'f2'!$B$2:$I$1048576,COLUMN(Données_différentes_sur_!M259)-10,FALSE))</f>
        <v/>
      </c>
      <c r="N259" s="48" t="str">
        <f>IF($K259="","",VLOOKUP($K259,'f2'!$B$2:$I$1048576,COLUMN(Données_différentes_sur_!N259)-10,FALSE))</f>
        <v/>
      </c>
      <c r="O259" s="44" t="str">
        <f>IF($K259="","",VLOOKUP($K259,'f2'!$B$2:$I$1048576,COLUMN(Données_différentes_sur_!O259)-10,FALSE))</f>
        <v/>
      </c>
      <c r="P259" s="44" t="str">
        <f>IF($K259="","",VLOOKUP($K259,'f2'!$B$2:$I$1048576,COLUMN(Données_différentes_sur_!P259)-10,FALSE))</f>
        <v/>
      </c>
      <c r="Q259" s="46" t="str">
        <f>IF($K259="","",VLOOKUP($K259,'f2'!$B$2:$I$1048576,COLUMN(Données_différentes_sur_!Q259)-10,FALSE))</f>
        <v/>
      </c>
    </row>
    <row r="260" spans="1:17" x14ac:dyDescent="0.2">
      <c r="A260" s="42">
        <v>258</v>
      </c>
      <c r="B260" s="41" t="str">
        <f>IF(C260="","",VLOOKUP(A260,'f1'!$B$2:$D$1778,2,FALSE))</f>
        <v/>
      </c>
      <c r="C260" s="43" t="str">
        <f>IF(A260&lt;SUM('f1'!A259:A2035),VLOOKUP(A260,'f1'!$B$2:$D$1778,3,FALSE),"")</f>
        <v/>
      </c>
      <c r="D260" s="45" t="str">
        <f>IF($C260="","",VLOOKUP($C260,'f1'!$D$2:$J$1048576,COLUMN(Données_différentes_sur_!D260)-2,FALSE))</f>
        <v/>
      </c>
      <c r="E260" s="45" t="str">
        <f>IF($C260="","",VLOOKUP($C260,'f1'!$D$2:$J$1048576,COLUMN(Données_différentes_sur_!E260)-2,FALSE))</f>
        <v/>
      </c>
      <c r="F260" s="48" t="str">
        <f>IF($C260="","",VLOOKUP($C260,'f1'!$D$2:$J$1048576,COLUMN(Données_différentes_sur_!F260)-2,FALSE))</f>
        <v/>
      </c>
      <c r="G260" s="44" t="str">
        <f>IF($C260="","",VLOOKUP($C260,'f1'!$D$2:$J$1048576,COLUMN(Données_différentes_sur_!G260)-2,FALSE))</f>
        <v/>
      </c>
      <c r="H260" s="44" t="str">
        <f>IF($C260="","",VLOOKUP($C260,'f1'!$D$2:$J$1048576,COLUMN(Données_différentes_sur_!H260)-2,FALSE))</f>
        <v/>
      </c>
      <c r="I260" s="45" t="str">
        <f>IF($C260="","",VLOOKUP($C260,'f1'!$D$2:$J$1048576,COLUMN(Données_différentes_sur_!I260)-2,FALSE))</f>
        <v/>
      </c>
      <c r="J260" s="41" t="str">
        <f>IF(K260="","",VLOOKUP(K260,'f2'!$B$2:$I$1048576,8,FALSE))</f>
        <v/>
      </c>
      <c r="K260" s="43" t="str">
        <f t="shared" ref="K260:K323" si="4">IF(C260="","",C260)</f>
        <v/>
      </c>
      <c r="L260" s="45" t="str">
        <f>IF($K260="","",VLOOKUP($K260,'f2'!$B$2:$I$1048576,COLUMN(Données_différentes_sur_!L260)-10,FALSE))</f>
        <v/>
      </c>
      <c r="M260" s="45" t="str">
        <f>IF($K260="","",VLOOKUP($K260,'f2'!$B$2:$I$1048576,COLUMN(Données_différentes_sur_!M260)-10,FALSE))</f>
        <v/>
      </c>
      <c r="N260" s="48" t="str">
        <f>IF($K260="","",VLOOKUP($K260,'f2'!$B$2:$I$1048576,COLUMN(Données_différentes_sur_!N260)-10,FALSE))</f>
        <v/>
      </c>
      <c r="O260" s="44" t="str">
        <f>IF($K260="","",VLOOKUP($K260,'f2'!$B$2:$I$1048576,COLUMN(Données_différentes_sur_!O260)-10,FALSE))</f>
        <v/>
      </c>
      <c r="P260" s="44" t="str">
        <f>IF($K260="","",VLOOKUP($K260,'f2'!$B$2:$I$1048576,COLUMN(Données_différentes_sur_!P260)-10,FALSE))</f>
        <v/>
      </c>
      <c r="Q260" s="46" t="str">
        <f>IF($K260="","",VLOOKUP($K260,'f2'!$B$2:$I$1048576,COLUMN(Données_différentes_sur_!Q260)-10,FALSE))</f>
        <v/>
      </c>
    </row>
    <row r="261" spans="1:17" x14ac:dyDescent="0.2">
      <c r="A261" s="42">
        <v>259</v>
      </c>
      <c r="B261" s="41" t="str">
        <f>IF(C261="","",VLOOKUP(A261,'f1'!$B$2:$D$1778,2,FALSE))</f>
        <v/>
      </c>
      <c r="C261" s="43" t="str">
        <f>IF(A261&lt;SUM('f1'!A260:A2036),VLOOKUP(A261,'f1'!$B$2:$D$1778,3,FALSE),"")</f>
        <v/>
      </c>
      <c r="D261" s="45" t="str">
        <f>IF($C261="","",VLOOKUP($C261,'f1'!$D$2:$J$1048576,COLUMN(Données_différentes_sur_!D261)-2,FALSE))</f>
        <v/>
      </c>
      <c r="E261" s="45" t="str">
        <f>IF($C261="","",VLOOKUP($C261,'f1'!$D$2:$J$1048576,COLUMN(Données_différentes_sur_!E261)-2,FALSE))</f>
        <v/>
      </c>
      <c r="F261" s="48" t="str">
        <f>IF($C261="","",VLOOKUP($C261,'f1'!$D$2:$J$1048576,COLUMN(Données_différentes_sur_!F261)-2,FALSE))</f>
        <v/>
      </c>
      <c r="G261" s="44" t="str">
        <f>IF($C261="","",VLOOKUP($C261,'f1'!$D$2:$J$1048576,COLUMN(Données_différentes_sur_!G261)-2,FALSE))</f>
        <v/>
      </c>
      <c r="H261" s="44" t="str">
        <f>IF($C261="","",VLOOKUP($C261,'f1'!$D$2:$J$1048576,COLUMN(Données_différentes_sur_!H261)-2,FALSE))</f>
        <v/>
      </c>
      <c r="I261" s="45" t="str">
        <f>IF($C261="","",VLOOKUP($C261,'f1'!$D$2:$J$1048576,COLUMN(Données_différentes_sur_!I261)-2,FALSE))</f>
        <v/>
      </c>
      <c r="J261" s="41" t="str">
        <f>IF(K261="","",VLOOKUP(K261,'f2'!$B$2:$I$1048576,8,FALSE))</f>
        <v/>
      </c>
      <c r="K261" s="43" t="str">
        <f t="shared" si="4"/>
        <v/>
      </c>
      <c r="L261" s="45" t="str">
        <f>IF($K261="","",VLOOKUP($K261,'f2'!$B$2:$I$1048576,COLUMN(Données_différentes_sur_!L261)-10,FALSE))</f>
        <v/>
      </c>
      <c r="M261" s="45" t="str">
        <f>IF($K261="","",VLOOKUP($K261,'f2'!$B$2:$I$1048576,COLUMN(Données_différentes_sur_!M261)-10,FALSE))</f>
        <v/>
      </c>
      <c r="N261" s="48" t="str">
        <f>IF($K261="","",VLOOKUP($K261,'f2'!$B$2:$I$1048576,COLUMN(Données_différentes_sur_!N261)-10,FALSE))</f>
        <v/>
      </c>
      <c r="O261" s="44" t="str">
        <f>IF($K261="","",VLOOKUP($K261,'f2'!$B$2:$I$1048576,COLUMN(Données_différentes_sur_!O261)-10,FALSE))</f>
        <v/>
      </c>
      <c r="P261" s="44" t="str">
        <f>IF($K261="","",VLOOKUP($K261,'f2'!$B$2:$I$1048576,COLUMN(Données_différentes_sur_!P261)-10,FALSE))</f>
        <v/>
      </c>
      <c r="Q261" s="46" t="str">
        <f>IF($K261="","",VLOOKUP($K261,'f2'!$B$2:$I$1048576,COLUMN(Données_différentes_sur_!Q261)-10,FALSE))</f>
        <v/>
      </c>
    </row>
    <row r="262" spans="1:17" x14ac:dyDescent="0.2">
      <c r="A262" s="42">
        <v>260</v>
      </c>
      <c r="B262" s="41" t="str">
        <f>IF(C262="","",VLOOKUP(A262,'f1'!$B$2:$D$1778,2,FALSE))</f>
        <v/>
      </c>
      <c r="C262" s="43" t="str">
        <f>IF(A262&lt;SUM('f1'!A261:A2037),VLOOKUP(A262,'f1'!$B$2:$D$1778,3,FALSE),"")</f>
        <v/>
      </c>
      <c r="D262" s="45" t="str">
        <f>IF($C262="","",VLOOKUP($C262,'f1'!$D$2:$J$1048576,COLUMN(Données_différentes_sur_!D262)-2,FALSE))</f>
        <v/>
      </c>
      <c r="E262" s="45" t="str">
        <f>IF($C262="","",VLOOKUP($C262,'f1'!$D$2:$J$1048576,COLUMN(Données_différentes_sur_!E262)-2,FALSE))</f>
        <v/>
      </c>
      <c r="F262" s="48" t="str">
        <f>IF($C262="","",VLOOKUP($C262,'f1'!$D$2:$J$1048576,COLUMN(Données_différentes_sur_!F262)-2,FALSE))</f>
        <v/>
      </c>
      <c r="G262" s="44" t="str">
        <f>IF($C262="","",VLOOKUP($C262,'f1'!$D$2:$J$1048576,COLUMN(Données_différentes_sur_!G262)-2,FALSE))</f>
        <v/>
      </c>
      <c r="H262" s="44" t="str">
        <f>IF($C262="","",VLOOKUP($C262,'f1'!$D$2:$J$1048576,COLUMN(Données_différentes_sur_!H262)-2,FALSE))</f>
        <v/>
      </c>
      <c r="I262" s="45" t="str">
        <f>IF($C262="","",VLOOKUP($C262,'f1'!$D$2:$J$1048576,COLUMN(Données_différentes_sur_!I262)-2,FALSE))</f>
        <v/>
      </c>
      <c r="J262" s="41" t="str">
        <f>IF(K262="","",VLOOKUP(K262,'f2'!$B$2:$I$1048576,8,FALSE))</f>
        <v/>
      </c>
      <c r="K262" s="43" t="str">
        <f t="shared" si="4"/>
        <v/>
      </c>
      <c r="L262" s="45" t="str">
        <f>IF($K262="","",VLOOKUP($K262,'f2'!$B$2:$I$1048576,COLUMN(Données_différentes_sur_!L262)-10,FALSE))</f>
        <v/>
      </c>
      <c r="M262" s="45" t="str">
        <f>IF($K262="","",VLOOKUP($K262,'f2'!$B$2:$I$1048576,COLUMN(Données_différentes_sur_!M262)-10,FALSE))</f>
        <v/>
      </c>
      <c r="N262" s="48" t="str">
        <f>IF($K262="","",VLOOKUP($K262,'f2'!$B$2:$I$1048576,COLUMN(Données_différentes_sur_!N262)-10,FALSE))</f>
        <v/>
      </c>
      <c r="O262" s="44" t="str">
        <f>IF($K262="","",VLOOKUP($K262,'f2'!$B$2:$I$1048576,COLUMN(Données_différentes_sur_!O262)-10,FALSE))</f>
        <v/>
      </c>
      <c r="P262" s="44" t="str">
        <f>IF($K262="","",VLOOKUP($K262,'f2'!$B$2:$I$1048576,COLUMN(Données_différentes_sur_!P262)-10,FALSE))</f>
        <v/>
      </c>
      <c r="Q262" s="46" t="str">
        <f>IF($K262="","",VLOOKUP($K262,'f2'!$B$2:$I$1048576,COLUMN(Données_différentes_sur_!Q262)-10,FALSE))</f>
        <v/>
      </c>
    </row>
    <row r="263" spans="1:17" x14ac:dyDescent="0.2">
      <c r="A263" s="42">
        <v>261</v>
      </c>
      <c r="B263" s="41" t="str">
        <f>IF(C263="","",VLOOKUP(A263,'f1'!$B$2:$D$1778,2,FALSE))</f>
        <v/>
      </c>
      <c r="C263" s="43" t="str">
        <f>IF(A263&lt;SUM('f1'!A262:A2038),VLOOKUP(A263,'f1'!$B$2:$D$1778,3,FALSE),"")</f>
        <v/>
      </c>
      <c r="D263" s="45" t="str">
        <f>IF($C263="","",VLOOKUP($C263,'f1'!$D$2:$J$1048576,COLUMN(Données_différentes_sur_!D263)-2,FALSE))</f>
        <v/>
      </c>
      <c r="E263" s="45" t="str">
        <f>IF($C263="","",VLOOKUP($C263,'f1'!$D$2:$J$1048576,COLUMN(Données_différentes_sur_!E263)-2,FALSE))</f>
        <v/>
      </c>
      <c r="F263" s="48" t="str">
        <f>IF($C263="","",VLOOKUP($C263,'f1'!$D$2:$J$1048576,COLUMN(Données_différentes_sur_!F263)-2,FALSE))</f>
        <v/>
      </c>
      <c r="G263" s="44" t="str">
        <f>IF($C263="","",VLOOKUP($C263,'f1'!$D$2:$J$1048576,COLUMN(Données_différentes_sur_!G263)-2,FALSE))</f>
        <v/>
      </c>
      <c r="H263" s="44" t="str">
        <f>IF($C263="","",VLOOKUP($C263,'f1'!$D$2:$J$1048576,COLUMN(Données_différentes_sur_!H263)-2,FALSE))</f>
        <v/>
      </c>
      <c r="I263" s="45" t="str">
        <f>IF($C263="","",VLOOKUP($C263,'f1'!$D$2:$J$1048576,COLUMN(Données_différentes_sur_!I263)-2,FALSE))</f>
        <v/>
      </c>
      <c r="J263" s="41" t="str">
        <f>IF(K263="","",VLOOKUP(K263,'f2'!$B$2:$I$1048576,8,FALSE))</f>
        <v/>
      </c>
      <c r="K263" s="43" t="str">
        <f t="shared" si="4"/>
        <v/>
      </c>
      <c r="L263" s="45" t="str">
        <f>IF($K263="","",VLOOKUP($K263,'f2'!$B$2:$I$1048576,COLUMN(Données_différentes_sur_!L263)-10,FALSE))</f>
        <v/>
      </c>
      <c r="M263" s="45" t="str">
        <f>IF($K263="","",VLOOKUP($K263,'f2'!$B$2:$I$1048576,COLUMN(Données_différentes_sur_!M263)-10,FALSE))</f>
        <v/>
      </c>
      <c r="N263" s="48" t="str">
        <f>IF($K263="","",VLOOKUP($K263,'f2'!$B$2:$I$1048576,COLUMN(Données_différentes_sur_!N263)-10,FALSE))</f>
        <v/>
      </c>
      <c r="O263" s="44" t="str">
        <f>IF($K263="","",VLOOKUP($K263,'f2'!$B$2:$I$1048576,COLUMN(Données_différentes_sur_!O263)-10,FALSE))</f>
        <v/>
      </c>
      <c r="P263" s="44" t="str">
        <f>IF($K263="","",VLOOKUP($K263,'f2'!$B$2:$I$1048576,COLUMN(Données_différentes_sur_!P263)-10,FALSE))</f>
        <v/>
      </c>
      <c r="Q263" s="46" t="str">
        <f>IF($K263="","",VLOOKUP($K263,'f2'!$B$2:$I$1048576,COLUMN(Données_différentes_sur_!Q263)-10,FALSE))</f>
        <v/>
      </c>
    </row>
    <row r="264" spans="1:17" x14ac:dyDescent="0.2">
      <c r="A264" s="42">
        <v>262</v>
      </c>
      <c r="B264" s="41" t="str">
        <f>IF(C264="","",VLOOKUP(A264,'f1'!$B$2:$D$1778,2,FALSE))</f>
        <v/>
      </c>
      <c r="C264" s="43" t="str">
        <f>IF(A264&lt;SUM('f1'!A263:A2039),VLOOKUP(A264,'f1'!$B$2:$D$1778,3,FALSE),"")</f>
        <v/>
      </c>
      <c r="D264" s="45" t="str">
        <f>IF($C264="","",VLOOKUP($C264,'f1'!$D$2:$J$1048576,COLUMN(Données_différentes_sur_!D264)-2,FALSE))</f>
        <v/>
      </c>
      <c r="E264" s="45" t="str">
        <f>IF($C264="","",VLOOKUP($C264,'f1'!$D$2:$J$1048576,COLUMN(Données_différentes_sur_!E264)-2,FALSE))</f>
        <v/>
      </c>
      <c r="F264" s="48" t="str">
        <f>IF($C264="","",VLOOKUP($C264,'f1'!$D$2:$J$1048576,COLUMN(Données_différentes_sur_!F264)-2,FALSE))</f>
        <v/>
      </c>
      <c r="G264" s="44" t="str">
        <f>IF($C264="","",VLOOKUP($C264,'f1'!$D$2:$J$1048576,COLUMN(Données_différentes_sur_!G264)-2,FALSE))</f>
        <v/>
      </c>
      <c r="H264" s="44" t="str">
        <f>IF($C264="","",VLOOKUP($C264,'f1'!$D$2:$J$1048576,COLUMN(Données_différentes_sur_!H264)-2,FALSE))</f>
        <v/>
      </c>
      <c r="I264" s="45" t="str">
        <f>IF($C264="","",VLOOKUP($C264,'f1'!$D$2:$J$1048576,COLUMN(Données_différentes_sur_!I264)-2,FALSE))</f>
        <v/>
      </c>
      <c r="J264" s="41" t="str">
        <f>IF(K264="","",VLOOKUP(K264,'f2'!$B$2:$I$1048576,8,FALSE))</f>
        <v/>
      </c>
      <c r="K264" s="43" t="str">
        <f t="shared" si="4"/>
        <v/>
      </c>
      <c r="L264" s="45" t="str">
        <f>IF($K264="","",VLOOKUP($K264,'f2'!$B$2:$I$1048576,COLUMN(Données_différentes_sur_!L264)-10,FALSE))</f>
        <v/>
      </c>
      <c r="M264" s="45" t="str">
        <f>IF($K264="","",VLOOKUP($K264,'f2'!$B$2:$I$1048576,COLUMN(Données_différentes_sur_!M264)-10,FALSE))</f>
        <v/>
      </c>
      <c r="N264" s="48" t="str">
        <f>IF($K264="","",VLOOKUP($K264,'f2'!$B$2:$I$1048576,COLUMN(Données_différentes_sur_!N264)-10,FALSE))</f>
        <v/>
      </c>
      <c r="O264" s="44" t="str">
        <f>IF($K264="","",VLOOKUP($K264,'f2'!$B$2:$I$1048576,COLUMN(Données_différentes_sur_!O264)-10,FALSE))</f>
        <v/>
      </c>
      <c r="P264" s="44" t="str">
        <f>IF($K264="","",VLOOKUP($K264,'f2'!$B$2:$I$1048576,COLUMN(Données_différentes_sur_!P264)-10,FALSE))</f>
        <v/>
      </c>
      <c r="Q264" s="46" t="str">
        <f>IF($K264="","",VLOOKUP($K264,'f2'!$B$2:$I$1048576,COLUMN(Données_différentes_sur_!Q264)-10,FALSE))</f>
        <v/>
      </c>
    </row>
    <row r="265" spans="1:17" x14ac:dyDescent="0.2">
      <c r="A265" s="42">
        <v>263</v>
      </c>
      <c r="B265" s="41" t="str">
        <f>IF(C265="","",VLOOKUP(A265,'f1'!$B$2:$D$1778,2,FALSE))</f>
        <v/>
      </c>
      <c r="C265" s="43" t="str">
        <f>IF(A265&lt;SUM('f1'!A264:A2040),VLOOKUP(A265,'f1'!$B$2:$D$1778,3,FALSE),"")</f>
        <v/>
      </c>
      <c r="D265" s="45" t="str">
        <f>IF($C265="","",VLOOKUP($C265,'f1'!$D$2:$J$1048576,COLUMN(Données_différentes_sur_!D265)-2,FALSE))</f>
        <v/>
      </c>
      <c r="E265" s="45" t="str">
        <f>IF($C265="","",VLOOKUP($C265,'f1'!$D$2:$J$1048576,COLUMN(Données_différentes_sur_!E265)-2,FALSE))</f>
        <v/>
      </c>
      <c r="F265" s="48" t="str">
        <f>IF($C265="","",VLOOKUP($C265,'f1'!$D$2:$J$1048576,COLUMN(Données_différentes_sur_!F265)-2,FALSE))</f>
        <v/>
      </c>
      <c r="G265" s="44" t="str">
        <f>IF($C265="","",VLOOKUP($C265,'f1'!$D$2:$J$1048576,COLUMN(Données_différentes_sur_!G265)-2,FALSE))</f>
        <v/>
      </c>
      <c r="H265" s="44" t="str">
        <f>IF($C265="","",VLOOKUP($C265,'f1'!$D$2:$J$1048576,COLUMN(Données_différentes_sur_!H265)-2,FALSE))</f>
        <v/>
      </c>
      <c r="I265" s="45" t="str">
        <f>IF($C265="","",VLOOKUP($C265,'f1'!$D$2:$J$1048576,COLUMN(Données_différentes_sur_!I265)-2,FALSE))</f>
        <v/>
      </c>
      <c r="J265" s="41" t="str">
        <f>IF(K265="","",VLOOKUP(K265,'f2'!$B$2:$I$1048576,8,FALSE))</f>
        <v/>
      </c>
      <c r="K265" s="43" t="str">
        <f t="shared" si="4"/>
        <v/>
      </c>
      <c r="L265" s="45" t="str">
        <f>IF($K265="","",VLOOKUP($K265,'f2'!$B$2:$I$1048576,COLUMN(Données_différentes_sur_!L265)-10,FALSE))</f>
        <v/>
      </c>
      <c r="M265" s="45" t="str">
        <f>IF($K265="","",VLOOKUP($K265,'f2'!$B$2:$I$1048576,COLUMN(Données_différentes_sur_!M265)-10,FALSE))</f>
        <v/>
      </c>
      <c r="N265" s="48" t="str">
        <f>IF($K265="","",VLOOKUP($K265,'f2'!$B$2:$I$1048576,COLUMN(Données_différentes_sur_!N265)-10,FALSE))</f>
        <v/>
      </c>
      <c r="O265" s="44" t="str">
        <f>IF($K265="","",VLOOKUP($K265,'f2'!$B$2:$I$1048576,COLUMN(Données_différentes_sur_!O265)-10,FALSE))</f>
        <v/>
      </c>
      <c r="P265" s="44" t="str">
        <f>IF($K265="","",VLOOKUP($K265,'f2'!$B$2:$I$1048576,COLUMN(Données_différentes_sur_!P265)-10,FALSE))</f>
        <v/>
      </c>
      <c r="Q265" s="46" t="str">
        <f>IF($K265="","",VLOOKUP($K265,'f2'!$B$2:$I$1048576,COLUMN(Données_différentes_sur_!Q265)-10,FALSE))</f>
        <v/>
      </c>
    </row>
    <row r="266" spans="1:17" x14ac:dyDescent="0.2">
      <c r="A266" s="42">
        <v>264</v>
      </c>
      <c r="B266" s="41" t="str">
        <f>IF(C266="","",VLOOKUP(A266,'f1'!$B$2:$D$1778,2,FALSE))</f>
        <v/>
      </c>
      <c r="C266" s="43" t="str">
        <f>IF(A266&lt;SUM('f1'!A265:A2041),VLOOKUP(A266,'f1'!$B$2:$D$1778,3,FALSE),"")</f>
        <v/>
      </c>
      <c r="D266" s="45" t="str">
        <f>IF($C266="","",VLOOKUP($C266,'f1'!$D$2:$J$1048576,COLUMN(Données_différentes_sur_!D266)-2,FALSE))</f>
        <v/>
      </c>
      <c r="E266" s="45" t="str">
        <f>IF($C266="","",VLOOKUP($C266,'f1'!$D$2:$J$1048576,COLUMN(Données_différentes_sur_!E266)-2,FALSE))</f>
        <v/>
      </c>
      <c r="F266" s="48" t="str">
        <f>IF($C266="","",VLOOKUP($C266,'f1'!$D$2:$J$1048576,COLUMN(Données_différentes_sur_!F266)-2,FALSE))</f>
        <v/>
      </c>
      <c r="G266" s="44" t="str">
        <f>IF($C266="","",VLOOKUP($C266,'f1'!$D$2:$J$1048576,COLUMN(Données_différentes_sur_!G266)-2,FALSE))</f>
        <v/>
      </c>
      <c r="H266" s="44" t="str">
        <f>IF($C266="","",VLOOKUP($C266,'f1'!$D$2:$J$1048576,COLUMN(Données_différentes_sur_!H266)-2,FALSE))</f>
        <v/>
      </c>
      <c r="I266" s="45" t="str">
        <f>IF($C266="","",VLOOKUP($C266,'f1'!$D$2:$J$1048576,COLUMN(Données_différentes_sur_!I266)-2,FALSE))</f>
        <v/>
      </c>
      <c r="J266" s="41" t="str">
        <f>IF(K266="","",VLOOKUP(K266,'f2'!$B$2:$I$1048576,8,FALSE))</f>
        <v/>
      </c>
      <c r="K266" s="43" t="str">
        <f t="shared" si="4"/>
        <v/>
      </c>
      <c r="L266" s="45" t="str">
        <f>IF($K266="","",VLOOKUP($K266,'f2'!$B$2:$I$1048576,COLUMN(Données_différentes_sur_!L266)-10,FALSE))</f>
        <v/>
      </c>
      <c r="M266" s="45" t="str">
        <f>IF($K266="","",VLOOKUP($K266,'f2'!$B$2:$I$1048576,COLUMN(Données_différentes_sur_!M266)-10,FALSE))</f>
        <v/>
      </c>
      <c r="N266" s="48" t="str">
        <f>IF($K266="","",VLOOKUP($K266,'f2'!$B$2:$I$1048576,COLUMN(Données_différentes_sur_!N266)-10,FALSE))</f>
        <v/>
      </c>
      <c r="O266" s="44" t="str">
        <f>IF($K266="","",VLOOKUP($K266,'f2'!$B$2:$I$1048576,COLUMN(Données_différentes_sur_!O266)-10,FALSE))</f>
        <v/>
      </c>
      <c r="P266" s="44" t="str">
        <f>IF($K266="","",VLOOKUP($K266,'f2'!$B$2:$I$1048576,COLUMN(Données_différentes_sur_!P266)-10,FALSE))</f>
        <v/>
      </c>
      <c r="Q266" s="46" t="str">
        <f>IF($K266="","",VLOOKUP($K266,'f2'!$B$2:$I$1048576,COLUMN(Données_différentes_sur_!Q266)-10,FALSE))</f>
        <v/>
      </c>
    </row>
    <row r="267" spans="1:17" x14ac:dyDescent="0.2">
      <c r="A267" s="42">
        <v>265</v>
      </c>
      <c r="B267" s="41" t="str">
        <f>IF(C267="","",VLOOKUP(A267,'f1'!$B$2:$D$1778,2,FALSE))</f>
        <v/>
      </c>
      <c r="C267" s="43" t="str">
        <f>IF(A267&lt;SUM('f1'!A266:A2042),VLOOKUP(A267,'f1'!$B$2:$D$1778,3,FALSE),"")</f>
        <v/>
      </c>
      <c r="D267" s="45" t="str">
        <f>IF($C267="","",VLOOKUP($C267,'f1'!$D$2:$J$1048576,COLUMN(Données_différentes_sur_!D267)-2,FALSE))</f>
        <v/>
      </c>
      <c r="E267" s="45" t="str">
        <f>IF($C267="","",VLOOKUP($C267,'f1'!$D$2:$J$1048576,COLUMN(Données_différentes_sur_!E267)-2,FALSE))</f>
        <v/>
      </c>
      <c r="F267" s="48" t="str">
        <f>IF($C267="","",VLOOKUP($C267,'f1'!$D$2:$J$1048576,COLUMN(Données_différentes_sur_!F267)-2,FALSE))</f>
        <v/>
      </c>
      <c r="G267" s="44" t="str">
        <f>IF($C267="","",VLOOKUP($C267,'f1'!$D$2:$J$1048576,COLUMN(Données_différentes_sur_!G267)-2,FALSE))</f>
        <v/>
      </c>
      <c r="H267" s="44" t="str">
        <f>IF($C267="","",VLOOKUP($C267,'f1'!$D$2:$J$1048576,COLUMN(Données_différentes_sur_!H267)-2,FALSE))</f>
        <v/>
      </c>
      <c r="I267" s="45" t="str">
        <f>IF($C267="","",VLOOKUP($C267,'f1'!$D$2:$J$1048576,COLUMN(Données_différentes_sur_!I267)-2,FALSE))</f>
        <v/>
      </c>
      <c r="J267" s="41" t="str">
        <f>IF(K267="","",VLOOKUP(K267,'f2'!$B$2:$I$1048576,8,FALSE))</f>
        <v/>
      </c>
      <c r="K267" s="43" t="str">
        <f t="shared" si="4"/>
        <v/>
      </c>
      <c r="L267" s="45" t="str">
        <f>IF($K267="","",VLOOKUP($K267,'f2'!$B$2:$I$1048576,COLUMN(Données_différentes_sur_!L267)-10,FALSE))</f>
        <v/>
      </c>
      <c r="M267" s="45" t="str">
        <f>IF($K267="","",VLOOKUP($K267,'f2'!$B$2:$I$1048576,COLUMN(Données_différentes_sur_!M267)-10,FALSE))</f>
        <v/>
      </c>
      <c r="N267" s="48" t="str">
        <f>IF($K267="","",VLOOKUP($K267,'f2'!$B$2:$I$1048576,COLUMN(Données_différentes_sur_!N267)-10,FALSE))</f>
        <v/>
      </c>
      <c r="O267" s="44" t="str">
        <f>IF($K267="","",VLOOKUP($K267,'f2'!$B$2:$I$1048576,COLUMN(Données_différentes_sur_!O267)-10,FALSE))</f>
        <v/>
      </c>
      <c r="P267" s="44" t="str">
        <f>IF($K267="","",VLOOKUP($K267,'f2'!$B$2:$I$1048576,COLUMN(Données_différentes_sur_!P267)-10,FALSE))</f>
        <v/>
      </c>
      <c r="Q267" s="46" t="str">
        <f>IF($K267="","",VLOOKUP($K267,'f2'!$B$2:$I$1048576,COLUMN(Données_différentes_sur_!Q267)-10,FALSE))</f>
        <v/>
      </c>
    </row>
    <row r="268" spans="1:17" x14ac:dyDescent="0.2">
      <c r="A268" s="42">
        <v>266</v>
      </c>
      <c r="B268" s="41" t="str">
        <f>IF(C268="","",VLOOKUP(A268,'f1'!$B$2:$D$1778,2,FALSE))</f>
        <v/>
      </c>
      <c r="C268" s="43" t="str">
        <f>IF(A268&lt;SUM('f1'!A267:A2043),VLOOKUP(A268,'f1'!$B$2:$D$1778,3,FALSE),"")</f>
        <v/>
      </c>
      <c r="D268" s="45" t="str">
        <f>IF($C268="","",VLOOKUP($C268,'f1'!$D$2:$J$1048576,COLUMN(Données_différentes_sur_!D268)-2,FALSE))</f>
        <v/>
      </c>
      <c r="E268" s="45" t="str">
        <f>IF($C268="","",VLOOKUP($C268,'f1'!$D$2:$J$1048576,COLUMN(Données_différentes_sur_!E268)-2,FALSE))</f>
        <v/>
      </c>
      <c r="F268" s="48" t="str">
        <f>IF($C268="","",VLOOKUP($C268,'f1'!$D$2:$J$1048576,COLUMN(Données_différentes_sur_!F268)-2,FALSE))</f>
        <v/>
      </c>
      <c r="G268" s="44" t="str">
        <f>IF($C268="","",VLOOKUP($C268,'f1'!$D$2:$J$1048576,COLUMN(Données_différentes_sur_!G268)-2,FALSE))</f>
        <v/>
      </c>
      <c r="H268" s="44" t="str">
        <f>IF($C268="","",VLOOKUP($C268,'f1'!$D$2:$J$1048576,COLUMN(Données_différentes_sur_!H268)-2,FALSE))</f>
        <v/>
      </c>
      <c r="I268" s="45" t="str">
        <f>IF($C268="","",VLOOKUP($C268,'f1'!$D$2:$J$1048576,COLUMN(Données_différentes_sur_!I268)-2,FALSE))</f>
        <v/>
      </c>
      <c r="J268" s="41" t="str">
        <f>IF(K268="","",VLOOKUP(K268,'f2'!$B$2:$I$1048576,8,FALSE))</f>
        <v/>
      </c>
      <c r="K268" s="43" t="str">
        <f t="shared" si="4"/>
        <v/>
      </c>
      <c r="L268" s="45" t="str">
        <f>IF($K268="","",VLOOKUP($K268,'f2'!$B$2:$I$1048576,COLUMN(Données_différentes_sur_!L268)-10,FALSE))</f>
        <v/>
      </c>
      <c r="M268" s="45" t="str">
        <f>IF($K268="","",VLOOKUP($K268,'f2'!$B$2:$I$1048576,COLUMN(Données_différentes_sur_!M268)-10,FALSE))</f>
        <v/>
      </c>
      <c r="N268" s="48" t="str">
        <f>IF($K268="","",VLOOKUP($K268,'f2'!$B$2:$I$1048576,COLUMN(Données_différentes_sur_!N268)-10,FALSE))</f>
        <v/>
      </c>
      <c r="O268" s="44" t="str">
        <f>IF($K268="","",VLOOKUP($K268,'f2'!$B$2:$I$1048576,COLUMN(Données_différentes_sur_!O268)-10,FALSE))</f>
        <v/>
      </c>
      <c r="P268" s="44" t="str">
        <f>IF($K268="","",VLOOKUP($K268,'f2'!$B$2:$I$1048576,COLUMN(Données_différentes_sur_!P268)-10,FALSE))</f>
        <v/>
      </c>
      <c r="Q268" s="46" t="str">
        <f>IF($K268="","",VLOOKUP($K268,'f2'!$B$2:$I$1048576,COLUMN(Données_différentes_sur_!Q268)-10,FALSE))</f>
        <v/>
      </c>
    </row>
    <row r="269" spans="1:17" x14ac:dyDescent="0.2">
      <c r="A269" s="42">
        <v>267</v>
      </c>
      <c r="B269" s="41" t="str">
        <f>IF(C269="","",VLOOKUP(A269,'f1'!$B$2:$D$1778,2,FALSE))</f>
        <v/>
      </c>
      <c r="C269" s="43" t="str">
        <f>IF(A269&lt;SUM('f1'!A268:A2044),VLOOKUP(A269,'f1'!$B$2:$D$1778,3,FALSE),"")</f>
        <v/>
      </c>
      <c r="D269" s="45" t="str">
        <f>IF($C269="","",VLOOKUP($C269,'f1'!$D$2:$J$1048576,COLUMN(Données_différentes_sur_!D269)-2,FALSE))</f>
        <v/>
      </c>
      <c r="E269" s="45" t="str">
        <f>IF($C269="","",VLOOKUP($C269,'f1'!$D$2:$J$1048576,COLUMN(Données_différentes_sur_!E269)-2,FALSE))</f>
        <v/>
      </c>
      <c r="F269" s="48" t="str">
        <f>IF($C269="","",VLOOKUP($C269,'f1'!$D$2:$J$1048576,COLUMN(Données_différentes_sur_!F269)-2,FALSE))</f>
        <v/>
      </c>
      <c r="G269" s="44" t="str">
        <f>IF($C269="","",VLOOKUP($C269,'f1'!$D$2:$J$1048576,COLUMN(Données_différentes_sur_!G269)-2,FALSE))</f>
        <v/>
      </c>
      <c r="H269" s="44" t="str">
        <f>IF($C269="","",VLOOKUP($C269,'f1'!$D$2:$J$1048576,COLUMN(Données_différentes_sur_!H269)-2,FALSE))</f>
        <v/>
      </c>
      <c r="I269" s="45" t="str">
        <f>IF($C269="","",VLOOKUP($C269,'f1'!$D$2:$J$1048576,COLUMN(Données_différentes_sur_!I269)-2,FALSE))</f>
        <v/>
      </c>
      <c r="J269" s="41" t="str">
        <f>IF(K269="","",VLOOKUP(K269,'f2'!$B$2:$I$1048576,8,FALSE))</f>
        <v/>
      </c>
      <c r="K269" s="43" t="str">
        <f t="shared" si="4"/>
        <v/>
      </c>
      <c r="L269" s="45" t="str">
        <f>IF($K269="","",VLOOKUP($K269,'f2'!$B$2:$I$1048576,COLUMN(Données_différentes_sur_!L269)-10,FALSE))</f>
        <v/>
      </c>
      <c r="M269" s="45" t="str">
        <f>IF($K269="","",VLOOKUP($K269,'f2'!$B$2:$I$1048576,COLUMN(Données_différentes_sur_!M269)-10,FALSE))</f>
        <v/>
      </c>
      <c r="N269" s="48" t="str">
        <f>IF($K269="","",VLOOKUP($K269,'f2'!$B$2:$I$1048576,COLUMN(Données_différentes_sur_!N269)-10,FALSE))</f>
        <v/>
      </c>
      <c r="O269" s="44" t="str">
        <f>IF($K269="","",VLOOKUP($K269,'f2'!$B$2:$I$1048576,COLUMN(Données_différentes_sur_!O269)-10,FALSE))</f>
        <v/>
      </c>
      <c r="P269" s="44" t="str">
        <f>IF($K269="","",VLOOKUP($K269,'f2'!$B$2:$I$1048576,COLUMN(Données_différentes_sur_!P269)-10,FALSE))</f>
        <v/>
      </c>
      <c r="Q269" s="46" t="str">
        <f>IF($K269="","",VLOOKUP($K269,'f2'!$B$2:$I$1048576,COLUMN(Données_différentes_sur_!Q269)-10,FALSE))</f>
        <v/>
      </c>
    </row>
    <row r="270" spans="1:17" x14ac:dyDescent="0.2">
      <c r="A270" s="42">
        <v>268</v>
      </c>
      <c r="B270" s="41" t="str">
        <f>IF(C270="","",VLOOKUP(A270,'f1'!$B$2:$D$1778,2,FALSE))</f>
        <v/>
      </c>
      <c r="C270" s="43" t="str">
        <f>IF(A270&lt;SUM('f1'!A269:A2045),VLOOKUP(A270,'f1'!$B$2:$D$1778,3,FALSE),"")</f>
        <v/>
      </c>
      <c r="D270" s="45" t="str">
        <f>IF($C270="","",VLOOKUP($C270,'f1'!$D$2:$J$1048576,COLUMN(Données_différentes_sur_!D270)-2,FALSE))</f>
        <v/>
      </c>
      <c r="E270" s="45" t="str">
        <f>IF($C270="","",VLOOKUP($C270,'f1'!$D$2:$J$1048576,COLUMN(Données_différentes_sur_!E270)-2,FALSE))</f>
        <v/>
      </c>
      <c r="F270" s="48" t="str">
        <f>IF($C270="","",VLOOKUP($C270,'f1'!$D$2:$J$1048576,COLUMN(Données_différentes_sur_!F270)-2,FALSE))</f>
        <v/>
      </c>
      <c r="G270" s="44" t="str">
        <f>IF($C270="","",VLOOKUP($C270,'f1'!$D$2:$J$1048576,COLUMN(Données_différentes_sur_!G270)-2,FALSE))</f>
        <v/>
      </c>
      <c r="H270" s="44" t="str">
        <f>IF($C270="","",VLOOKUP($C270,'f1'!$D$2:$J$1048576,COLUMN(Données_différentes_sur_!H270)-2,FALSE))</f>
        <v/>
      </c>
      <c r="I270" s="45" t="str">
        <f>IF($C270="","",VLOOKUP($C270,'f1'!$D$2:$J$1048576,COLUMN(Données_différentes_sur_!I270)-2,FALSE))</f>
        <v/>
      </c>
      <c r="J270" s="41" t="str">
        <f>IF(K270="","",VLOOKUP(K270,'f2'!$B$2:$I$1048576,8,FALSE))</f>
        <v/>
      </c>
      <c r="K270" s="43" t="str">
        <f t="shared" si="4"/>
        <v/>
      </c>
      <c r="L270" s="45" t="str">
        <f>IF($K270="","",VLOOKUP($K270,'f2'!$B$2:$I$1048576,COLUMN(Données_différentes_sur_!L270)-10,FALSE))</f>
        <v/>
      </c>
      <c r="M270" s="45" t="str">
        <f>IF($K270="","",VLOOKUP($K270,'f2'!$B$2:$I$1048576,COLUMN(Données_différentes_sur_!M270)-10,FALSE))</f>
        <v/>
      </c>
      <c r="N270" s="48" t="str">
        <f>IF($K270="","",VLOOKUP($K270,'f2'!$B$2:$I$1048576,COLUMN(Données_différentes_sur_!N270)-10,FALSE))</f>
        <v/>
      </c>
      <c r="O270" s="44" t="str">
        <f>IF($K270="","",VLOOKUP($K270,'f2'!$B$2:$I$1048576,COLUMN(Données_différentes_sur_!O270)-10,FALSE))</f>
        <v/>
      </c>
      <c r="P270" s="44" t="str">
        <f>IF($K270="","",VLOOKUP($K270,'f2'!$B$2:$I$1048576,COLUMN(Données_différentes_sur_!P270)-10,FALSE))</f>
        <v/>
      </c>
      <c r="Q270" s="46" t="str">
        <f>IF($K270="","",VLOOKUP($K270,'f2'!$B$2:$I$1048576,COLUMN(Données_différentes_sur_!Q270)-10,FALSE))</f>
        <v/>
      </c>
    </row>
    <row r="271" spans="1:17" x14ac:dyDescent="0.2">
      <c r="A271" s="42">
        <v>269</v>
      </c>
      <c r="B271" s="41" t="str">
        <f>IF(C271="","",VLOOKUP(A271,'f1'!$B$2:$D$1778,2,FALSE))</f>
        <v/>
      </c>
      <c r="C271" s="43" t="str">
        <f>IF(A271&lt;SUM('f1'!A270:A2046),VLOOKUP(A271,'f1'!$B$2:$D$1778,3,FALSE),"")</f>
        <v/>
      </c>
      <c r="D271" s="45" t="str">
        <f>IF($C271="","",VLOOKUP($C271,'f1'!$D$2:$J$1048576,COLUMN(Données_différentes_sur_!D271)-2,FALSE))</f>
        <v/>
      </c>
      <c r="E271" s="45" t="str">
        <f>IF($C271="","",VLOOKUP($C271,'f1'!$D$2:$J$1048576,COLUMN(Données_différentes_sur_!E271)-2,FALSE))</f>
        <v/>
      </c>
      <c r="F271" s="48" t="str">
        <f>IF($C271="","",VLOOKUP($C271,'f1'!$D$2:$J$1048576,COLUMN(Données_différentes_sur_!F271)-2,FALSE))</f>
        <v/>
      </c>
      <c r="G271" s="44" t="str">
        <f>IF($C271="","",VLOOKUP($C271,'f1'!$D$2:$J$1048576,COLUMN(Données_différentes_sur_!G271)-2,FALSE))</f>
        <v/>
      </c>
      <c r="H271" s="44" t="str">
        <f>IF($C271="","",VLOOKUP($C271,'f1'!$D$2:$J$1048576,COLUMN(Données_différentes_sur_!H271)-2,FALSE))</f>
        <v/>
      </c>
      <c r="I271" s="45" t="str">
        <f>IF($C271="","",VLOOKUP($C271,'f1'!$D$2:$J$1048576,COLUMN(Données_différentes_sur_!I271)-2,FALSE))</f>
        <v/>
      </c>
      <c r="J271" s="41" t="str">
        <f>IF(K271="","",VLOOKUP(K271,'f2'!$B$2:$I$1048576,8,FALSE))</f>
        <v/>
      </c>
      <c r="K271" s="43" t="str">
        <f t="shared" si="4"/>
        <v/>
      </c>
      <c r="L271" s="45" t="str">
        <f>IF($K271="","",VLOOKUP($K271,'f2'!$B$2:$I$1048576,COLUMN(Données_différentes_sur_!L271)-10,FALSE))</f>
        <v/>
      </c>
      <c r="M271" s="45" t="str">
        <f>IF($K271="","",VLOOKUP($K271,'f2'!$B$2:$I$1048576,COLUMN(Données_différentes_sur_!M271)-10,FALSE))</f>
        <v/>
      </c>
      <c r="N271" s="48" t="str">
        <f>IF($K271="","",VLOOKUP($K271,'f2'!$B$2:$I$1048576,COLUMN(Données_différentes_sur_!N271)-10,FALSE))</f>
        <v/>
      </c>
      <c r="O271" s="44" t="str">
        <f>IF($K271="","",VLOOKUP($K271,'f2'!$B$2:$I$1048576,COLUMN(Données_différentes_sur_!O271)-10,FALSE))</f>
        <v/>
      </c>
      <c r="P271" s="44" t="str">
        <f>IF($K271="","",VLOOKUP($K271,'f2'!$B$2:$I$1048576,COLUMN(Données_différentes_sur_!P271)-10,FALSE))</f>
        <v/>
      </c>
      <c r="Q271" s="46" t="str">
        <f>IF($K271="","",VLOOKUP($K271,'f2'!$B$2:$I$1048576,COLUMN(Données_différentes_sur_!Q271)-10,FALSE))</f>
        <v/>
      </c>
    </row>
    <row r="272" spans="1:17" x14ac:dyDescent="0.2">
      <c r="A272" s="42">
        <v>270</v>
      </c>
      <c r="B272" s="41" t="str">
        <f>IF(C272="","",VLOOKUP(A272,'f1'!$B$2:$D$1778,2,FALSE))</f>
        <v/>
      </c>
      <c r="C272" s="43" t="str">
        <f>IF(A272&lt;SUM('f1'!A271:A2047),VLOOKUP(A272,'f1'!$B$2:$D$1778,3,FALSE),"")</f>
        <v/>
      </c>
      <c r="D272" s="45" t="str">
        <f>IF($C272="","",VLOOKUP($C272,'f1'!$D$2:$J$1048576,COLUMN(Données_différentes_sur_!D272)-2,FALSE))</f>
        <v/>
      </c>
      <c r="E272" s="45" t="str">
        <f>IF($C272="","",VLOOKUP($C272,'f1'!$D$2:$J$1048576,COLUMN(Données_différentes_sur_!E272)-2,FALSE))</f>
        <v/>
      </c>
      <c r="F272" s="48" t="str">
        <f>IF($C272="","",VLOOKUP($C272,'f1'!$D$2:$J$1048576,COLUMN(Données_différentes_sur_!F272)-2,FALSE))</f>
        <v/>
      </c>
      <c r="G272" s="44" t="str">
        <f>IF($C272="","",VLOOKUP($C272,'f1'!$D$2:$J$1048576,COLUMN(Données_différentes_sur_!G272)-2,FALSE))</f>
        <v/>
      </c>
      <c r="H272" s="44" t="str">
        <f>IF($C272="","",VLOOKUP($C272,'f1'!$D$2:$J$1048576,COLUMN(Données_différentes_sur_!H272)-2,FALSE))</f>
        <v/>
      </c>
      <c r="I272" s="45" t="str">
        <f>IF($C272="","",VLOOKUP($C272,'f1'!$D$2:$J$1048576,COLUMN(Données_différentes_sur_!I272)-2,FALSE))</f>
        <v/>
      </c>
      <c r="J272" s="41" t="str">
        <f>IF(K272="","",VLOOKUP(K272,'f2'!$B$2:$I$1048576,8,FALSE))</f>
        <v/>
      </c>
      <c r="K272" s="43" t="str">
        <f t="shared" si="4"/>
        <v/>
      </c>
      <c r="L272" s="45" t="str">
        <f>IF($K272="","",VLOOKUP($K272,'f2'!$B$2:$I$1048576,COLUMN(Données_différentes_sur_!L272)-10,FALSE))</f>
        <v/>
      </c>
      <c r="M272" s="45" t="str">
        <f>IF($K272="","",VLOOKUP($K272,'f2'!$B$2:$I$1048576,COLUMN(Données_différentes_sur_!M272)-10,FALSE))</f>
        <v/>
      </c>
      <c r="N272" s="48" t="str">
        <f>IF($K272="","",VLOOKUP($K272,'f2'!$B$2:$I$1048576,COLUMN(Données_différentes_sur_!N272)-10,FALSE))</f>
        <v/>
      </c>
      <c r="O272" s="44" t="str">
        <f>IF($K272="","",VLOOKUP($K272,'f2'!$B$2:$I$1048576,COLUMN(Données_différentes_sur_!O272)-10,FALSE))</f>
        <v/>
      </c>
      <c r="P272" s="44" t="str">
        <f>IF($K272="","",VLOOKUP($K272,'f2'!$B$2:$I$1048576,COLUMN(Données_différentes_sur_!P272)-10,FALSE))</f>
        <v/>
      </c>
      <c r="Q272" s="46" t="str">
        <f>IF($K272="","",VLOOKUP($K272,'f2'!$B$2:$I$1048576,COLUMN(Données_différentes_sur_!Q272)-10,FALSE))</f>
        <v/>
      </c>
    </row>
    <row r="273" spans="1:17" x14ac:dyDescent="0.2">
      <c r="A273" s="42">
        <v>271</v>
      </c>
      <c r="B273" s="41" t="str">
        <f>IF(C273="","",VLOOKUP(A273,'f1'!$B$2:$D$1778,2,FALSE))</f>
        <v/>
      </c>
      <c r="C273" s="43" t="str">
        <f>IF(A273&lt;SUM('f1'!A272:A2048),VLOOKUP(A273,'f1'!$B$2:$D$1778,3,FALSE),"")</f>
        <v/>
      </c>
      <c r="D273" s="45" t="str">
        <f>IF($C273="","",VLOOKUP($C273,'f1'!$D$2:$J$1048576,COLUMN(Données_différentes_sur_!D273)-2,FALSE))</f>
        <v/>
      </c>
      <c r="E273" s="45" t="str">
        <f>IF($C273="","",VLOOKUP($C273,'f1'!$D$2:$J$1048576,COLUMN(Données_différentes_sur_!E273)-2,FALSE))</f>
        <v/>
      </c>
      <c r="F273" s="48" t="str">
        <f>IF($C273="","",VLOOKUP($C273,'f1'!$D$2:$J$1048576,COLUMN(Données_différentes_sur_!F273)-2,FALSE))</f>
        <v/>
      </c>
      <c r="G273" s="44" t="str">
        <f>IF($C273="","",VLOOKUP($C273,'f1'!$D$2:$J$1048576,COLUMN(Données_différentes_sur_!G273)-2,FALSE))</f>
        <v/>
      </c>
      <c r="H273" s="44" t="str">
        <f>IF($C273="","",VLOOKUP($C273,'f1'!$D$2:$J$1048576,COLUMN(Données_différentes_sur_!H273)-2,FALSE))</f>
        <v/>
      </c>
      <c r="I273" s="45" t="str">
        <f>IF($C273="","",VLOOKUP($C273,'f1'!$D$2:$J$1048576,COLUMN(Données_différentes_sur_!I273)-2,FALSE))</f>
        <v/>
      </c>
      <c r="J273" s="41" t="str">
        <f>IF(K273="","",VLOOKUP(K273,'f2'!$B$2:$I$1048576,8,FALSE))</f>
        <v/>
      </c>
      <c r="K273" s="43" t="str">
        <f t="shared" si="4"/>
        <v/>
      </c>
      <c r="L273" s="45" t="str">
        <f>IF($K273="","",VLOOKUP($K273,'f2'!$B$2:$I$1048576,COLUMN(Données_différentes_sur_!L273)-10,FALSE))</f>
        <v/>
      </c>
      <c r="M273" s="45" t="str">
        <f>IF($K273="","",VLOOKUP($K273,'f2'!$B$2:$I$1048576,COLUMN(Données_différentes_sur_!M273)-10,FALSE))</f>
        <v/>
      </c>
      <c r="N273" s="48" t="str">
        <f>IF($K273="","",VLOOKUP($K273,'f2'!$B$2:$I$1048576,COLUMN(Données_différentes_sur_!N273)-10,FALSE))</f>
        <v/>
      </c>
      <c r="O273" s="44" t="str">
        <f>IF($K273="","",VLOOKUP($K273,'f2'!$B$2:$I$1048576,COLUMN(Données_différentes_sur_!O273)-10,FALSE))</f>
        <v/>
      </c>
      <c r="P273" s="44" t="str">
        <f>IF($K273="","",VLOOKUP($K273,'f2'!$B$2:$I$1048576,COLUMN(Données_différentes_sur_!P273)-10,FALSE))</f>
        <v/>
      </c>
      <c r="Q273" s="46" t="str">
        <f>IF($K273="","",VLOOKUP($K273,'f2'!$B$2:$I$1048576,COLUMN(Données_différentes_sur_!Q273)-10,FALSE))</f>
        <v/>
      </c>
    </row>
    <row r="274" spans="1:17" x14ac:dyDescent="0.2">
      <c r="A274" s="42">
        <v>272</v>
      </c>
      <c r="B274" s="41" t="str">
        <f>IF(C274="","",VLOOKUP(A274,'f1'!$B$2:$D$1778,2,FALSE))</f>
        <v/>
      </c>
      <c r="C274" s="43" t="str">
        <f>IF(A274&lt;SUM('f1'!A273:A2049),VLOOKUP(A274,'f1'!$B$2:$D$1778,3,FALSE),"")</f>
        <v/>
      </c>
      <c r="D274" s="45" t="str">
        <f>IF($C274="","",VLOOKUP($C274,'f1'!$D$2:$J$1048576,COLUMN(Données_différentes_sur_!D274)-2,FALSE))</f>
        <v/>
      </c>
      <c r="E274" s="45" t="str">
        <f>IF($C274="","",VLOOKUP($C274,'f1'!$D$2:$J$1048576,COLUMN(Données_différentes_sur_!E274)-2,FALSE))</f>
        <v/>
      </c>
      <c r="F274" s="48" t="str">
        <f>IF($C274="","",VLOOKUP($C274,'f1'!$D$2:$J$1048576,COLUMN(Données_différentes_sur_!F274)-2,FALSE))</f>
        <v/>
      </c>
      <c r="G274" s="44" t="str">
        <f>IF($C274="","",VLOOKUP($C274,'f1'!$D$2:$J$1048576,COLUMN(Données_différentes_sur_!G274)-2,FALSE))</f>
        <v/>
      </c>
      <c r="H274" s="44" t="str">
        <f>IF($C274="","",VLOOKUP($C274,'f1'!$D$2:$J$1048576,COLUMN(Données_différentes_sur_!H274)-2,FALSE))</f>
        <v/>
      </c>
      <c r="I274" s="45" t="str">
        <f>IF($C274="","",VLOOKUP($C274,'f1'!$D$2:$J$1048576,COLUMN(Données_différentes_sur_!I274)-2,FALSE))</f>
        <v/>
      </c>
      <c r="J274" s="41" t="str">
        <f>IF(K274="","",VLOOKUP(K274,'f2'!$B$2:$I$1048576,8,FALSE))</f>
        <v/>
      </c>
      <c r="K274" s="43" t="str">
        <f t="shared" si="4"/>
        <v/>
      </c>
      <c r="L274" s="45" t="str">
        <f>IF($K274="","",VLOOKUP($K274,'f2'!$B$2:$I$1048576,COLUMN(Données_différentes_sur_!L274)-10,FALSE))</f>
        <v/>
      </c>
      <c r="M274" s="45" t="str">
        <f>IF($K274="","",VLOOKUP($K274,'f2'!$B$2:$I$1048576,COLUMN(Données_différentes_sur_!M274)-10,FALSE))</f>
        <v/>
      </c>
      <c r="N274" s="48" t="str">
        <f>IF($K274="","",VLOOKUP($K274,'f2'!$B$2:$I$1048576,COLUMN(Données_différentes_sur_!N274)-10,FALSE))</f>
        <v/>
      </c>
      <c r="O274" s="44" t="str">
        <f>IF($K274="","",VLOOKUP($K274,'f2'!$B$2:$I$1048576,COLUMN(Données_différentes_sur_!O274)-10,FALSE))</f>
        <v/>
      </c>
      <c r="P274" s="44" t="str">
        <f>IF($K274="","",VLOOKUP($K274,'f2'!$B$2:$I$1048576,COLUMN(Données_différentes_sur_!P274)-10,FALSE))</f>
        <v/>
      </c>
      <c r="Q274" s="46" t="str">
        <f>IF($K274="","",VLOOKUP($K274,'f2'!$B$2:$I$1048576,COLUMN(Données_différentes_sur_!Q274)-10,FALSE))</f>
        <v/>
      </c>
    </row>
    <row r="275" spans="1:17" x14ac:dyDescent="0.2">
      <c r="A275" s="42">
        <v>273</v>
      </c>
      <c r="B275" s="41" t="str">
        <f>IF(C275="","",VLOOKUP(A275,'f1'!$B$2:$D$1778,2,FALSE))</f>
        <v/>
      </c>
      <c r="C275" s="43" t="str">
        <f>IF(A275&lt;SUM('f1'!A274:A2050),VLOOKUP(A275,'f1'!$B$2:$D$1778,3,FALSE),"")</f>
        <v/>
      </c>
      <c r="D275" s="45" t="str">
        <f>IF($C275="","",VLOOKUP($C275,'f1'!$D$2:$J$1048576,COLUMN(Données_différentes_sur_!D275)-2,FALSE))</f>
        <v/>
      </c>
      <c r="E275" s="45" t="str">
        <f>IF($C275="","",VLOOKUP($C275,'f1'!$D$2:$J$1048576,COLUMN(Données_différentes_sur_!E275)-2,FALSE))</f>
        <v/>
      </c>
      <c r="F275" s="48" t="str">
        <f>IF($C275="","",VLOOKUP($C275,'f1'!$D$2:$J$1048576,COLUMN(Données_différentes_sur_!F275)-2,FALSE))</f>
        <v/>
      </c>
      <c r="G275" s="44" t="str">
        <f>IF($C275="","",VLOOKUP($C275,'f1'!$D$2:$J$1048576,COLUMN(Données_différentes_sur_!G275)-2,FALSE))</f>
        <v/>
      </c>
      <c r="H275" s="44" t="str">
        <f>IF($C275="","",VLOOKUP($C275,'f1'!$D$2:$J$1048576,COLUMN(Données_différentes_sur_!H275)-2,FALSE))</f>
        <v/>
      </c>
      <c r="I275" s="45" t="str">
        <f>IF($C275="","",VLOOKUP($C275,'f1'!$D$2:$J$1048576,COLUMN(Données_différentes_sur_!I275)-2,FALSE))</f>
        <v/>
      </c>
      <c r="J275" s="41" t="str">
        <f>IF(K275="","",VLOOKUP(K275,'f2'!$B$2:$I$1048576,8,FALSE))</f>
        <v/>
      </c>
      <c r="K275" s="43" t="str">
        <f t="shared" si="4"/>
        <v/>
      </c>
      <c r="L275" s="45" t="str">
        <f>IF($K275="","",VLOOKUP($K275,'f2'!$B$2:$I$1048576,COLUMN(Données_différentes_sur_!L275)-10,FALSE))</f>
        <v/>
      </c>
      <c r="M275" s="45" t="str">
        <f>IF($K275="","",VLOOKUP($K275,'f2'!$B$2:$I$1048576,COLUMN(Données_différentes_sur_!M275)-10,FALSE))</f>
        <v/>
      </c>
      <c r="N275" s="48" t="str">
        <f>IF($K275="","",VLOOKUP($K275,'f2'!$B$2:$I$1048576,COLUMN(Données_différentes_sur_!N275)-10,FALSE))</f>
        <v/>
      </c>
      <c r="O275" s="44" t="str">
        <f>IF($K275="","",VLOOKUP($K275,'f2'!$B$2:$I$1048576,COLUMN(Données_différentes_sur_!O275)-10,FALSE))</f>
        <v/>
      </c>
      <c r="P275" s="44" t="str">
        <f>IF($K275="","",VLOOKUP($K275,'f2'!$B$2:$I$1048576,COLUMN(Données_différentes_sur_!P275)-10,FALSE))</f>
        <v/>
      </c>
      <c r="Q275" s="46" t="str">
        <f>IF($K275="","",VLOOKUP($K275,'f2'!$B$2:$I$1048576,COLUMN(Données_différentes_sur_!Q275)-10,FALSE))</f>
        <v/>
      </c>
    </row>
    <row r="276" spans="1:17" x14ac:dyDescent="0.2">
      <c r="A276" s="42">
        <v>274</v>
      </c>
      <c r="B276" s="41" t="str">
        <f>IF(C276="","",VLOOKUP(A276,'f1'!$B$2:$D$1778,2,FALSE))</f>
        <v/>
      </c>
      <c r="C276" s="43" t="str">
        <f>IF(A276&lt;SUM('f1'!A275:A2051),VLOOKUP(A276,'f1'!$B$2:$D$1778,3,FALSE),"")</f>
        <v/>
      </c>
      <c r="D276" s="45" t="str">
        <f>IF($C276="","",VLOOKUP($C276,'f1'!$D$2:$J$1048576,COLUMN(Données_différentes_sur_!D276)-2,FALSE))</f>
        <v/>
      </c>
      <c r="E276" s="45" t="str">
        <f>IF($C276="","",VLOOKUP($C276,'f1'!$D$2:$J$1048576,COLUMN(Données_différentes_sur_!E276)-2,FALSE))</f>
        <v/>
      </c>
      <c r="F276" s="48" t="str">
        <f>IF($C276="","",VLOOKUP($C276,'f1'!$D$2:$J$1048576,COLUMN(Données_différentes_sur_!F276)-2,FALSE))</f>
        <v/>
      </c>
      <c r="G276" s="44" t="str">
        <f>IF($C276="","",VLOOKUP($C276,'f1'!$D$2:$J$1048576,COLUMN(Données_différentes_sur_!G276)-2,FALSE))</f>
        <v/>
      </c>
      <c r="H276" s="44" t="str">
        <f>IF($C276="","",VLOOKUP($C276,'f1'!$D$2:$J$1048576,COLUMN(Données_différentes_sur_!H276)-2,FALSE))</f>
        <v/>
      </c>
      <c r="I276" s="45" t="str">
        <f>IF($C276="","",VLOOKUP($C276,'f1'!$D$2:$J$1048576,COLUMN(Données_différentes_sur_!I276)-2,FALSE))</f>
        <v/>
      </c>
      <c r="J276" s="41" t="str">
        <f>IF(K276="","",VLOOKUP(K276,'f2'!$B$2:$I$1048576,8,FALSE))</f>
        <v/>
      </c>
      <c r="K276" s="43" t="str">
        <f t="shared" si="4"/>
        <v/>
      </c>
      <c r="L276" s="45" t="str">
        <f>IF($K276="","",VLOOKUP($K276,'f2'!$B$2:$I$1048576,COLUMN(Données_différentes_sur_!L276)-10,FALSE))</f>
        <v/>
      </c>
      <c r="M276" s="45" t="str">
        <f>IF($K276="","",VLOOKUP($K276,'f2'!$B$2:$I$1048576,COLUMN(Données_différentes_sur_!M276)-10,FALSE))</f>
        <v/>
      </c>
      <c r="N276" s="48" t="str">
        <f>IF($K276="","",VLOOKUP($K276,'f2'!$B$2:$I$1048576,COLUMN(Données_différentes_sur_!N276)-10,FALSE))</f>
        <v/>
      </c>
      <c r="O276" s="44" t="str">
        <f>IF($K276="","",VLOOKUP($K276,'f2'!$B$2:$I$1048576,COLUMN(Données_différentes_sur_!O276)-10,FALSE))</f>
        <v/>
      </c>
      <c r="P276" s="44" t="str">
        <f>IF($K276="","",VLOOKUP($K276,'f2'!$B$2:$I$1048576,COLUMN(Données_différentes_sur_!P276)-10,FALSE))</f>
        <v/>
      </c>
      <c r="Q276" s="46" t="str">
        <f>IF($K276="","",VLOOKUP($K276,'f2'!$B$2:$I$1048576,COLUMN(Données_différentes_sur_!Q276)-10,FALSE))</f>
        <v/>
      </c>
    </row>
    <row r="277" spans="1:17" x14ac:dyDescent="0.2">
      <c r="A277" s="42">
        <v>275</v>
      </c>
      <c r="B277" s="41" t="str">
        <f>IF(C277="","",VLOOKUP(A277,'f1'!$B$2:$D$1778,2,FALSE))</f>
        <v/>
      </c>
      <c r="C277" s="43" t="str">
        <f>IF(A277&lt;SUM('f1'!A276:A2052),VLOOKUP(A277,'f1'!$B$2:$D$1778,3,FALSE),"")</f>
        <v/>
      </c>
      <c r="D277" s="45" t="str">
        <f>IF($C277="","",VLOOKUP($C277,'f1'!$D$2:$J$1048576,COLUMN(Données_différentes_sur_!D277)-2,FALSE))</f>
        <v/>
      </c>
      <c r="E277" s="45" t="str">
        <f>IF($C277="","",VLOOKUP($C277,'f1'!$D$2:$J$1048576,COLUMN(Données_différentes_sur_!E277)-2,FALSE))</f>
        <v/>
      </c>
      <c r="F277" s="48" t="str">
        <f>IF($C277="","",VLOOKUP($C277,'f1'!$D$2:$J$1048576,COLUMN(Données_différentes_sur_!F277)-2,FALSE))</f>
        <v/>
      </c>
      <c r="G277" s="44" t="str">
        <f>IF($C277="","",VLOOKUP($C277,'f1'!$D$2:$J$1048576,COLUMN(Données_différentes_sur_!G277)-2,FALSE))</f>
        <v/>
      </c>
      <c r="H277" s="44" t="str">
        <f>IF($C277="","",VLOOKUP($C277,'f1'!$D$2:$J$1048576,COLUMN(Données_différentes_sur_!H277)-2,FALSE))</f>
        <v/>
      </c>
      <c r="I277" s="45" t="str">
        <f>IF($C277="","",VLOOKUP($C277,'f1'!$D$2:$J$1048576,COLUMN(Données_différentes_sur_!I277)-2,FALSE))</f>
        <v/>
      </c>
      <c r="J277" s="41" t="str">
        <f>IF(K277="","",VLOOKUP(K277,'f2'!$B$2:$I$1048576,8,FALSE))</f>
        <v/>
      </c>
      <c r="K277" s="43" t="str">
        <f t="shared" si="4"/>
        <v/>
      </c>
      <c r="L277" s="45" t="str">
        <f>IF($K277="","",VLOOKUP($K277,'f2'!$B$2:$I$1048576,COLUMN(Données_différentes_sur_!L277)-10,FALSE))</f>
        <v/>
      </c>
      <c r="M277" s="45" t="str">
        <f>IF($K277="","",VLOOKUP($K277,'f2'!$B$2:$I$1048576,COLUMN(Données_différentes_sur_!M277)-10,FALSE))</f>
        <v/>
      </c>
      <c r="N277" s="48" t="str">
        <f>IF($K277="","",VLOOKUP($K277,'f2'!$B$2:$I$1048576,COLUMN(Données_différentes_sur_!N277)-10,FALSE))</f>
        <v/>
      </c>
      <c r="O277" s="44" t="str">
        <f>IF($K277="","",VLOOKUP($K277,'f2'!$B$2:$I$1048576,COLUMN(Données_différentes_sur_!O277)-10,FALSE))</f>
        <v/>
      </c>
      <c r="P277" s="44" t="str">
        <f>IF($K277="","",VLOOKUP($K277,'f2'!$B$2:$I$1048576,COLUMN(Données_différentes_sur_!P277)-10,FALSE))</f>
        <v/>
      </c>
      <c r="Q277" s="46" t="str">
        <f>IF($K277="","",VLOOKUP($K277,'f2'!$B$2:$I$1048576,COLUMN(Données_différentes_sur_!Q277)-10,FALSE))</f>
        <v/>
      </c>
    </row>
    <row r="278" spans="1:17" x14ac:dyDescent="0.2">
      <c r="A278" s="42">
        <v>276</v>
      </c>
      <c r="B278" s="41" t="str">
        <f>IF(C278="","",VLOOKUP(A278,'f1'!$B$2:$D$1778,2,FALSE))</f>
        <v/>
      </c>
      <c r="C278" s="43" t="str">
        <f>IF(A278&lt;SUM('f1'!A277:A2053),VLOOKUP(A278,'f1'!$B$2:$D$1778,3,FALSE),"")</f>
        <v/>
      </c>
      <c r="D278" s="45" t="str">
        <f>IF($C278="","",VLOOKUP($C278,'f1'!$D$2:$J$1048576,COLUMN(Données_différentes_sur_!D278)-2,FALSE))</f>
        <v/>
      </c>
      <c r="E278" s="45" t="str">
        <f>IF($C278="","",VLOOKUP($C278,'f1'!$D$2:$J$1048576,COLUMN(Données_différentes_sur_!E278)-2,FALSE))</f>
        <v/>
      </c>
      <c r="F278" s="48" t="str">
        <f>IF($C278="","",VLOOKUP($C278,'f1'!$D$2:$J$1048576,COLUMN(Données_différentes_sur_!F278)-2,FALSE))</f>
        <v/>
      </c>
      <c r="G278" s="44" t="str">
        <f>IF($C278="","",VLOOKUP($C278,'f1'!$D$2:$J$1048576,COLUMN(Données_différentes_sur_!G278)-2,FALSE))</f>
        <v/>
      </c>
      <c r="H278" s="44" t="str">
        <f>IF($C278="","",VLOOKUP($C278,'f1'!$D$2:$J$1048576,COLUMN(Données_différentes_sur_!H278)-2,FALSE))</f>
        <v/>
      </c>
      <c r="I278" s="45" t="str">
        <f>IF($C278="","",VLOOKUP($C278,'f1'!$D$2:$J$1048576,COLUMN(Données_différentes_sur_!I278)-2,FALSE))</f>
        <v/>
      </c>
      <c r="J278" s="41" t="str">
        <f>IF(K278="","",VLOOKUP(K278,'f2'!$B$2:$I$1048576,8,FALSE))</f>
        <v/>
      </c>
      <c r="K278" s="43" t="str">
        <f t="shared" si="4"/>
        <v/>
      </c>
      <c r="L278" s="45" t="str">
        <f>IF($K278="","",VLOOKUP($K278,'f2'!$B$2:$I$1048576,COLUMN(Données_différentes_sur_!L278)-10,FALSE))</f>
        <v/>
      </c>
      <c r="M278" s="45" t="str">
        <f>IF($K278="","",VLOOKUP($K278,'f2'!$B$2:$I$1048576,COLUMN(Données_différentes_sur_!M278)-10,FALSE))</f>
        <v/>
      </c>
      <c r="N278" s="48" t="str">
        <f>IF($K278="","",VLOOKUP($K278,'f2'!$B$2:$I$1048576,COLUMN(Données_différentes_sur_!N278)-10,FALSE))</f>
        <v/>
      </c>
      <c r="O278" s="44" t="str">
        <f>IF($K278="","",VLOOKUP($K278,'f2'!$B$2:$I$1048576,COLUMN(Données_différentes_sur_!O278)-10,FALSE))</f>
        <v/>
      </c>
      <c r="P278" s="44" t="str">
        <f>IF($K278="","",VLOOKUP($K278,'f2'!$B$2:$I$1048576,COLUMN(Données_différentes_sur_!P278)-10,FALSE))</f>
        <v/>
      </c>
      <c r="Q278" s="46" t="str">
        <f>IF($K278="","",VLOOKUP($K278,'f2'!$B$2:$I$1048576,COLUMN(Données_différentes_sur_!Q278)-10,FALSE))</f>
        <v/>
      </c>
    </row>
    <row r="279" spans="1:17" x14ac:dyDescent="0.2">
      <c r="A279" s="42">
        <v>277</v>
      </c>
      <c r="B279" s="41" t="str">
        <f>IF(C279="","",VLOOKUP(A279,'f1'!$B$2:$D$1778,2,FALSE))</f>
        <v/>
      </c>
      <c r="C279" s="43" t="str">
        <f>IF(A279&lt;SUM('f1'!A278:A2054),VLOOKUP(A279,'f1'!$B$2:$D$1778,3,FALSE),"")</f>
        <v/>
      </c>
      <c r="D279" s="45" t="str">
        <f>IF($C279="","",VLOOKUP($C279,'f1'!$D$2:$J$1048576,COLUMN(Données_différentes_sur_!D279)-2,FALSE))</f>
        <v/>
      </c>
      <c r="E279" s="45" t="str">
        <f>IF($C279="","",VLOOKUP($C279,'f1'!$D$2:$J$1048576,COLUMN(Données_différentes_sur_!E279)-2,FALSE))</f>
        <v/>
      </c>
      <c r="F279" s="48" t="str">
        <f>IF($C279="","",VLOOKUP($C279,'f1'!$D$2:$J$1048576,COLUMN(Données_différentes_sur_!F279)-2,FALSE))</f>
        <v/>
      </c>
      <c r="G279" s="44" t="str">
        <f>IF($C279="","",VLOOKUP($C279,'f1'!$D$2:$J$1048576,COLUMN(Données_différentes_sur_!G279)-2,FALSE))</f>
        <v/>
      </c>
      <c r="H279" s="44" t="str">
        <f>IF($C279="","",VLOOKUP($C279,'f1'!$D$2:$J$1048576,COLUMN(Données_différentes_sur_!H279)-2,FALSE))</f>
        <v/>
      </c>
      <c r="I279" s="45" t="str">
        <f>IF($C279="","",VLOOKUP($C279,'f1'!$D$2:$J$1048576,COLUMN(Données_différentes_sur_!I279)-2,FALSE))</f>
        <v/>
      </c>
      <c r="J279" s="41" t="str">
        <f>IF(K279="","",VLOOKUP(K279,'f2'!$B$2:$I$1048576,8,FALSE))</f>
        <v/>
      </c>
      <c r="K279" s="43" t="str">
        <f t="shared" si="4"/>
        <v/>
      </c>
      <c r="L279" s="45" t="str">
        <f>IF($K279="","",VLOOKUP($K279,'f2'!$B$2:$I$1048576,COLUMN(Données_différentes_sur_!L279)-10,FALSE))</f>
        <v/>
      </c>
      <c r="M279" s="45" t="str">
        <f>IF($K279="","",VLOOKUP($K279,'f2'!$B$2:$I$1048576,COLUMN(Données_différentes_sur_!M279)-10,FALSE))</f>
        <v/>
      </c>
      <c r="N279" s="48" t="str">
        <f>IF($K279="","",VLOOKUP($K279,'f2'!$B$2:$I$1048576,COLUMN(Données_différentes_sur_!N279)-10,FALSE))</f>
        <v/>
      </c>
      <c r="O279" s="44" t="str">
        <f>IF($K279="","",VLOOKUP($K279,'f2'!$B$2:$I$1048576,COLUMN(Données_différentes_sur_!O279)-10,FALSE))</f>
        <v/>
      </c>
      <c r="P279" s="44" t="str">
        <f>IF($K279="","",VLOOKUP($K279,'f2'!$B$2:$I$1048576,COLUMN(Données_différentes_sur_!P279)-10,FALSE))</f>
        <v/>
      </c>
      <c r="Q279" s="46" t="str">
        <f>IF($K279="","",VLOOKUP($K279,'f2'!$B$2:$I$1048576,COLUMN(Données_différentes_sur_!Q279)-10,FALSE))</f>
        <v/>
      </c>
    </row>
    <row r="280" spans="1:17" x14ac:dyDescent="0.2">
      <c r="A280" s="42">
        <v>278</v>
      </c>
      <c r="B280" s="41" t="str">
        <f>IF(C280="","",VLOOKUP(A280,'f1'!$B$2:$D$1778,2,FALSE))</f>
        <v/>
      </c>
      <c r="C280" s="43" t="str">
        <f>IF(A280&lt;SUM('f1'!A279:A2055),VLOOKUP(A280,'f1'!$B$2:$D$1778,3,FALSE),"")</f>
        <v/>
      </c>
      <c r="D280" s="45" t="str">
        <f>IF($C280="","",VLOOKUP($C280,'f1'!$D$2:$J$1048576,COLUMN(Données_différentes_sur_!D280)-2,FALSE))</f>
        <v/>
      </c>
      <c r="E280" s="45" t="str">
        <f>IF($C280="","",VLOOKUP($C280,'f1'!$D$2:$J$1048576,COLUMN(Données_différentes_sur_!E280)-2,FALSE))</f>
        <v/>
      </c>
      <c r="F280" s="48" t="str">
        <f>IF($C280="","",VLOOKUP($C280,'f1'!$D$2:$J$1048576,COLUMN(Données_différentes_sur_!F280)-2,FALSE))</f>
        <v/>
      </c>
      <c r="G280" s="44" t="str">
        <f>IF($C280="","",VLOOKUP($C280,'f1'!$D$2:$J$1048576,COLUMN(Données_différentes_sur_!G280)-2,FALSE))</f>
        <v/>
      </c>
      <c r="H280" s="44" t="str">
        <f>IF($C280="","",VLOOKUP($C280,'f1'!$D$2:$J$1048576,COLUMN(Données_différentes_sur_!H280)-2,FALSE))</f>
        <v/>
      </c>
      <c r="I280" s="45" t="str">
        <f>IF($C280="","",VLOOKUP($C280,'f1'!$D$2:$J$1048576,COLUMN(Données_différentes_sur_!I280)-2,FALSE))</f>
        <v/>
      </c>
      <c r="J280" s="41" t="str">
        <f>IF(K280="","",VLOOKUP(K280,'f2'!$B$2:$I$1048576,8,FALSE))</f>
        <v/>
      </c>
      <c r="K280" s="43" t="str">
        <f t="shared" si="4"/>
        <v/>
      </c>
      <c r="L280" s="45" t="str">
        <f>IF($K280="","",VLOOKUP($K280,'f2'!$B$2:$I$1048576,COLUMN(Données_différentes_sur_!L280)-10,FALSE))</f>
        <v/>
      </c>
      <c r="M280" s="45" t="str">
        <f>IF($K280="","",VLOOKUP($K280,'f2'!$B$2:$I$1048576,COLUMN(Données_différentes_sur_!M280)-10,FALSE))</f>
        <v/>
      </c>
      <c r="N280" s="48" t="str">
        <f>IF($K280="","",VLOOKUP($K280,'f2'!$B$2:$I$1048576,COLUMN(Données_différentes_sur_!N280)-10,FALSE))</f>
        <v/>
      </c>
      <c r="O280" s="44" t="str">
        <f>IF($K280="","",VLOOKUP($K280,'f2'!$B$2:$I$1048576,COLUMN(Données_différentes_sur_!O280)-10,FALSE))</f>
        <v/>
      </c>
      <c r="P280" s="44" t="str">
        <f>IF($K280="","",VLOOKUP($K280,'f2'!$B$2:$I$1048576,COLUMN(Données_différentes_sur_!P280)-10,FALSE))</f>
        <v/>
      </c>
      <c r="Q280" s="46" t="str">
        <f>IF($K280="","",VLOOKUP($K280,'f2'!$B$2:$I$1048576,COLUMN(Données_différentes_sur_!Q280)-10,FALSE))</f>
        <v/>
      </c>
    </row>
    <row r="281" spans="1:17" x14ac:dyDescent="0.2">
      <c r="A281" s="42">
        <v>279</v>
      </c>
      <c r="B281" s="41" t="str">
        <f>IF(C281="","",VLOOKUP(A281,'f1'!$B$2:$D$1778,2,FALSE))</f>
        <v/>
      </c>
      <c r="C281" s="43" t="str">
        <f>IF(A281&lt;SUM('f1'!A280:A2056),VLOOKUP(A281,'f1'!$B$2:$D$1778,3,FALSE),"")</f>
        <v/>
      </c>
      <c r="D281" s="45" t="str">
        <f>IF($C281="","",VLOOKUP($C281,'f1'!$D$2:$J$1048576,COLUMN(Données_différentes_sur_!D281)-2,FALSE))</f>
        <v/>
      </c>
      <c r="E281" s="45" t="str">
        <f>IF($C281="","",VLOOKUP($C281,'f1'!$D$2:$J$1048576,COLUMN(Données_différentes_sur_!E281)-2,FALSE))</f>
        <v/>
      </c>
      <c r="F281" s="48" t="str">
        <f>IF($C281="","",VLOOKUP($C281,'f1'!$D$2:$J$1048576,COLUMN(Données_différentes_sur_!F281)-2,FALSE))</f>
        <v/>
      </c>
      <c r="G281" s="44" t="str">
        <f>IF($C281="","",VLOOKUP($C281,'f1'!$D$2:$J$1048576,COLUMN(Données_différentes_sur_!G281)-2,FALSE))</f>
        <v/>
      </c>
      <c r="H281" s="44" t="str">
        <f>IF($C281="","",VLOOKUP($C281,'f1'!$D$2:$J$1048576,COLUMN(Données_différentes_sur_!H281)-2,FALSE))</f>
        <v/>
      </c>
      <c r="I281" s="45" t="str">
        <f>IF($C281="","",VLOOKUP($C281,'f1'!$D$2:$J$1048576,COLUMN(Données_différentes_sur_!I281)-2,FALSE))</f>
        <v/>
      </c>
      <c r="J281" s="41" t="str">
        <f>IF(K281="","",VLOOKUP(K281,'f2'!$B$2:$I$1048576,8,FALSE))</f>
        <v/>
      </c>
      <c r="K281" s="43" t="str">
        <f t="shared" si="4"/>
        <v/>
      </c>
      <c r="L281" s="45" t="str">
        <f>IF($K281="","",VLOOKUP($K281,'f2'!$B$2:$I$1048576,COLUMN(Données_différentes_sur_!L281)-10,FALSE))</f>
        <v/>
      </c>
      <c r="M281" s="45" t="str">
        <f>IF($K281="","",VLOOKUP($K281,'f2'!$B$2:$I$1048576,COLUMN(Données_différentes_sur_!M281)-10,FALSE))</f>
        <v/>
      </c>
      <c r="N281" s="48" t="str">
        <f>IF($K281="","",VLOOKUP($K281,'f2'!$B$2:$I$1048576,COLUMN(Données_différentes_sur_!N281)-10,FALSE))</f>
        <v/>
      </c>
      <c r="O281" s="44" t="str">
        <f>IF($K281="","",VLOOKUP($K281,'f2'!$B$2:$I$1048576,COLUMN(Données_différentes_sur_!O281)-10,FALSE))</f>
        <v/>
      </c>
      <c r="P281" s="44" t="str">
        <f>IF($K281="","",VLOOKUP($K281,'f2'!$B$2:$I$1048576,COLUMN(Données_différentes_sur_!P281)-10,FALSE))</f>
        <v/>
      </c>
      <c r="Q281" s="46" t="str">
        <f>IF($K281="","",VLOOKUP($K281,'f2'!$B$2:$I$1048576,COLUMN(Données_différentes_sur_!Q281)-10,FALSE))</f>
        <v/>
      </c>
    </row>
    <row r="282" spans="1:17" x14ac:dyDescent="0.2">
      <c r="A282" s="42">
        <v>280</v>
      </c>
      <c r="B282" s="41" t="str">
        <f>IF(C282="","",VLOOKUP(A282,'f1'!$B$2:$D$1778,2,FALSE))</f>
        <v/>
      </c>
      <c r="C282" s="43" t="str">
        <f>IF(A282&lt;SUM('f1'!A281:A2057),VLOOKUP(A282,'f1'!$B$2:$D$1778,3,FALSE),"")</f>
        <v/>
      </c>
      <c r="D282" s="45" t="str">
        <f>IF($C282="","",VLOOKUP($C282,'f1'!$D$2:$J$1048576,COLUMN(Données_différentes_sur_!D282)-2,FALSE))</f>
        <v/>
      </c>
      <c r="E282" s="45" t="str">
        <f>IF($C282="","",VLOOKUP($C282,'f1'!$D$2:$J$1048576,COLUMN(Données_différentes_sur_!E282)-2,FALSE))</f>
        <v/>
      </c>
      <c r="F282" s="48" t="str">
        <f>IF($C282="","",VLOOKUP($C282,'f1'!$D$2:$J$1048576,COLUMN(Données_différentes_sur_!F282)-2,FALSE))</f>
        <v/>
      </c>
      <c r="G282" s="44" t="str">
        <f>IF($C282="","",VLOOKUP($C282,'f1'!$D$2:$J$1048576,COLUMN(Données_différentes_sur_!G282)-2,FALSE))</f>
        <v/>
      </c>
      <c r="H282" s="44" t="str">
        <f>IF($C282="","",VLOOKUP($C282,'f1'!$D$2:$J$1048576,COLUMN(Données_différentes_sur_!H282)-2,FALSE))</f>
        <v/>
      </c>
      <c r="I282" s="45" t="str">
        <f>IF($C282="","",VLOOKUP($C282,'f1'!$D$2:$J$1048576,COLUMN(Données_différentes_sur_!I282)-2,FALSE))</f>
        <v/>
      </c>
      <c r="J282" s="41" t="str">
        <f>IF(K282="","",VLOOKUP(K282,'f2'!$B$2:$I$1048576,8,FALSE))</f>
        <v/>
      </c>
      <c r="K282" s="43" t="str">
        <f t="shared" si="4"/>
        <v/>
      </c>
      <c r="L282" s="45" t="str">
        <f>IF($K282="","",VLOOKUP($K282,'f2'!$B$2:$I$1048576,COLUMN(Données_différentes_sur_!L282)-10,FALSE))</f>
        <v/>
      </c>
      <c r="M282" s="45" t="str">
        <f>IF($K282="","",VLOOKUP($K282,'f2'!$B$2:$I$1048576,COLUMN(Données_différentes_sur_!M282)-10,FALSE))</f>
        <v/>
      </c>
      <c r="N282" s="48" t="str">
        <f>IF($K282="","",VLOOKUP($K282,'f2'!$B$2:$I$1048576,COLUMN(Données_différentes_sur_!N282)-10,FALSE))</f>
        <v/>
      </c>
      <c r="O282" s="44" t="str">
        <f>IF($K282="","",VLOOKUP($K282,'f2'!$B$2:$I$1048576,COLUMN(Données_différentes_sur_!O282)-10,FALSE))</f>
        <v/>
      </c>
      <c r="P282" s="44" t="str">
        <f>IF($K282="","",VLOOKUP($K282,'f2'!$B$2:$I$1048576,COLUMN(Données_différentes_sur_!P282)-10,FALSE))</f>
        <v/>
      </c>
      <c r="Q282" s="46" t="str">
        <f>IF($K282="","",VLOOKUP($K282,'f2'!$B$2:$I$1048576,COLUMN(Données_différentes_sur_!Q282)-10,FALSE))</f>
        <v/>
      </c>
    </row>
    <row r="283" spans="1:17" x14ac:dyDescent="0.2">
      <c r="A283" s="42">
        <v>281</v>
      </c>
      <c r="B283" s="41" t="str">
        <f>IF(C283="","",VLOOKUP(A283,'f1'!$B$2:$D$1778,2,FALSE))</f>
        <v/>
      </c>
      <c r="C283" s="43" t="str">
        <f>IF(A283&lt;SUM('f1'!A282:A2058),VLOOKUP(A283,'f1'!$B$2:$D$1778,3,FALSE),"")</f>
        <v/>
      </c>
      <c r="D283" s="45" t="str">
        <f>IF($C283="","",VLOOKUP($C283,'f1'!$D$2:$J$1048576,COLUMN(Données_différentes_sur_!D283)-2,FALSE))</f>
        <v/>
      </c>
      <c r="E283" s="45" t="str">
        <f>IF($C283="","",VLOOKUP($C283,'f1'!$D$2:$J$1048576,COLUMN(Données_différentes_sur_!E283)-2,FALSE))</f>
        <v/>
      </c>
      <c r="F283" s="48" t="str">
        <f>IF($C283="","",VLOOKUP($C283,'f1'!$D$2:$J$1048576,COLUMN(Données_différentes_sur_!F283)-2,FALSE))</f>
        <v/>
      </c>
      <c r="G283" s="44" t="str">
        <f>IF($C283="","",VLOOKUP($C283,'f1'!$D$2:$J$1048576,COLUMN(Données_différentes_sur_!G283)-2,FALSE))</f>
        <v/>
      </c>
      <c r="H283" s="44" t="str">
        <f>IF($C283="","",VLOOKUP($C283,'f1'!$D$2:$J$1048576,COLUMN(Données_différentes_sur_!H283)-2,FALSE))</f>
        <v/>
      </c>
      <c r="I283" s="45" t="str">
        <f>IF($C283="","",VLOOKUP($C283,'f1'!$D$2:$J$1048576,COLUMN(Données_différentes_sur_!I283)-2,FALSE))</f>
        <v/>
      </c>
      <c r="J283" s="41" t="str">
        <f>IF(K283="","",VLOOKUP(K283,'f2'!$B$2:$I$1048576,8,FALSE))</f>
        <v/>
      </c>
      <c r="K283" s="43" t="str">
        <f t="shared" si="4"/>
        <v/>
      </c>
      <c r="L283" s="45" t="str">
        <f>IF($K283="","",VLOOKUP($K283,'f2'!$B$2:$I$1048576,COLUMN(Données_différentes_sur_!L283)-10,FALSE))</f>
        <v/>
      </c>
      <c r="M283" s="45" t="str">
        <f>IF($K283="","",VLOOKUP($K283,'f2'!$B$2:$I$1048576,COLUMN(Données_différentes_sur_!M283)-10,FALSE))</f>
        <v/>
      </c>
      <c r="N283" s="48" t="str">
        <f>IF($K283="","",VLOOKUP($K283,'f2'!$B$2:$I$1048576,COLUMN(Données_différentes_sur_!N283)-10,FALSE))</f>
        <v/>
      </c>
      <c r="O283" s="44" t="str">
        <f>IF($K283="","",VLOOKUP($K283,'f2'!$B$2:$I$1048576,COLUMN(Données_différentes_sur_!O283)-10,FALSE))</f>
        <v/>
      </c>
      <c r="P283" s="44" t="str">
        <f>IF($K283="","",VLOOKUP($K283,'f2'!$B$2:$I$1048576,COLUMN(Données_différentes_sur_!P283)-10,FALSE))</f>
        <v/>
      </c>
      <c r="Q283" s="46" t="str">
        <f>IF($K283="","",VLOOKUP($K283,'f2'!$B$2:$I$1048576,COLUMN(Données_différentes_sur_!Q283)-10,FALSE))</f>
        <v/>
      </c>
    </row>
    <row r="284" spans="1:17" x14ac:dyDescent="0.2">
      <c r="A284" s="42">
        <v>282</v>
      </c>
      <c r="B284" s="41" t="str">
        <f>IF(C284="","",VLOOKUP(A284,'f1'!$B$2:$D$1778,2,FALSE))</f>
        <v/>
      </c>
      <c r="C284" s="43" t="str">
        <f>IF(A284&lt;SUM('f1'!A283:A2059),VLOOKUP(A284,'f1'!$B$2:$D$1778,3,FALSE),"")</f>
        <v/>
      </c>
      <c r="D284" s="45" t="str">
        <f>IF($C284="","",VLOOKUP($C284,'f1'!$D$2:$J$1048576,COLUMN(Données_différentes_sur_!D284)-2,FALSE))</f>
        <v/>
      </c>
      <c r="E284" s="45" t="str">
        <f>IF($C284="","",VLOOKUP($C284,'f1'!$D$2:$J$1048576,COLUMN(Données_différentes_sur_!E284)-2,FALSE))</f>
        <v/>
      </c>
      <c r="F284" s="48" t="str">
        <f>IF($C284="","",VLOOKUP($C284,'f1'!$D$2:$J$1048576,COLUMN(Données_différentes_sur_!F284)-2,FALSE))</f>
        <v/>
      </c>
      <c r="G284" s="44" t="str">
        <f>IF($C284="","",VLOOKUP($C284,'f1'!$D$2:$J$1048576,COLUMN(Données_différentes_sur_!G284)-2,FALSE))</f>
        <v/>
      </c>
      <c r="H284" s="44" t="str">
        <f>IF($C284="","",VLOOKUP($C284,'f1'!$D$2:$J$1048576,COLUMN(Données_différentes_sur_!H284)-2,FALSE))</f>
        <v/>
      </c>
      <c r="I284" s="45" t="str">
        <f>IF($C284="","",VLOOKUP($C284,'f1'!$D$2:$J$1048576,COLUMN(Données_différentes_sur_!I284)-2,FALSE))</f>
        <v/>
      </c>
      <c r="J284" s="41" t="str">
        <f>IF(K284="","",VLOOKUP(K284,'f2'!$B$2:$I$1048576,8,FALSE))</f>
        <v/>
      </c>
      <c r="K284" s="43" t="str">
        <f t="shared" si="4"/>
        <v/>
      </c>
      <c r="L284" s="45" t="str">
        <f>IF($K284="","",VLOOKUP($K284,'f2'!$B$2:$I$1048576,COLUMN(Données_différentes_sur_!L284)-10,FALSE))</f>
        <v/>
      </c>
      <c r="M284" s="45" t="str">
        <f>IF($K284="","",VLOOKUP($K284,'f2'!$B$2:$I$1048576,COLUMN(Données_différentes_sur_!M284)-10,FALSE))</f>
        <v/>
      </c>
      <c r="N284" s="48" t="str">
        <f>IF($K284="","",VLOOKUP($K284,'f2'!$B$2:$I$1048576,COLUMN(Données_différentes_sur_!N284)-10,FALSE))</f>
        <v/>
      </c>
      <c r="O284" s="44" t="str">
        <f>IF($K284="","",VLOOKUP($K284,'f2'!$B$2:$I$1048576,COLUMN(Données_différentes_sur_!O284)-10,FALSE))</f>
        <v/>
      </c>
      <c r="P284" s="44" t="str">
        <f>IF($K284="","",VLOOKUP($K284,'f2'!$B$2:$I$1048576,COLUMN(Données_différentes_sur_!P284)-10,FALSE))</f>
        <v/>
      </c>
      <c r="Q284" s="46" t="str">
        <f>IF($K284="","",VLOOKUP($K284,'f2'!$B$2:$I$1048576,COLUMN(Données_différentes_sur_!Q284)-10,FALSE))</f>
        <v/>
      </c>
    </row>
    <row r="285" spans="1:17" x14ac:dyDescent="0.2">
      <c r="A285" s="42">
        <v>283</v>
      </c>
      <c r="B285" s="41" t="str">
        <f>IF(C285="","",VLOOKUP(A285,'f1'!$B$2:$D$1778,2,FALSE))</f>
        <v/>
      </c>
      <c r="C285" s="43" t="str">
        <f>IF(A285&lt;SUM('f1'!A284:A2060),VLOOKUP(A285,'f1'!$B$2:$D$1778,3,FALSE),"")</f>
        <v/>
      </c>
      <c r="D285" s="45" t="str">
        <f>IF($C285="","",VLOOKUP($C285,'f1'!$D$2:$J$1048576,COLUMN(Données_différentes_sur_!D285)-2,FALSE))</f>
        <v/>
      </c>
      <c r="E285" s="45" t="str">
        <f>IF($C285="","",VLOOKUP($C285,'f1'!$D$2:$J$1048576,COLUMN(Données_différentes_sur_!E285)-2,FALSE))</f>
        <v/>
      </c>
      <c r="F285" s="48" t="str">
        <f>IF($C285="","",VLOOKUP($C285,'f1'!$D$2:$J$1048576,COLUMN(Données_différentes_sur_!F285)-2,FALSE))</f>
        <v/>
      </c>
      <c r="G285" s="44" t="str">
        <f>IF($C285="","",VLOOKUP($C285,'f1'!$D$2:$J$1048576,COLUMN(Données_différentes_sur_!G285)-2,FALSE))</f>
        <v/>
      </c>
      <c r="H285" s="44" t="str">
        <f>IF($C285="","",VLOOKUP($C285,'f1'!$D$2:$J$1048576,COLUMN(Données_différentes_sur_!H285)-2,FALSE))</f>
        <v/>
      </c>
      <c r="I285" s="45" t="str">
        <f>IF($C285="","",VLOOKUP($C285,'f1'!$D$2:$J$1048576,COLUMN(Données_différentes_sur_!I285)-2,FALSE))</f>
        <v/>
      </c>
      <c r="J285" s="41" t="str">
        <f>IF(K285="","",VLOOKUP(K285,'f2'!$B$2:$I$1048576,8,FALSE))</f>
        <v/>
      </c>
      <c r="K285" s="43" t="str">
        <f t="shared" si="4"/>
        <v/>
      </c>
      <c r="L285" s="45" t="str">
        <f>IF($K285="","",VLOOKUP($K285,'f2'!$B$2:$I$1048576,COLUMN(Données_différentes_sur_!L285)-10,FALSE))</f>
        <v/>
      </c>
      <c r="M285" s="45" t="str">
        <f>IF($K285="","",VLOOKUP($K285,'f2'!$B$2:$I$1048576,COLUMN(Données_différentes_sur_!M285)-10,FALSE))</f>
        <v/>
      </c>
      <c r="N285" s="48" t="str">
        <f>IF($K285="","",VLOOKUP($K285,'f2'!$B$2:$I$1048576,COLUMN(Données_différentes_sur_!N285)-10,FALSE))</f>
        <v/>
      </c>
      <c r="O285" s="44" t="str">
        <f>IF($K285="","",VLOOKUP($K285,'f2'!$B$2:$I$1048576,COLUMN(Données_différentes_sur_!O285)-10,FALSE))</f>
        <v/>
      </c>
      <c r="P285" s="44" t="str">
        <f>IF($K285="","",VLOOKUP($K285,'f2'!$B$2:$I$1048576,COLUMN(Données_différentes_sur_!P285)-10,FALSE))</f>
        <v/>
      </c>
      <c r="Q285" s="46" t="str">
        <f>IF($K285="","",VLOOKUP($K285,'f2'!$B$2:$I$1048576,COLUMN(Données_différentes_sur_!Q285)-10,FALSE))</f>
        <v/>
      </c>
    </row>
    <row r="286" spans="1:17" x14ac:dyDescent="0.2">
      <c r="A286" s="42">
        <v>284</v>
      </c>
      <c r="B286" s="41" t="str">
        <f>IF(C286="","",VLOOKUP(A286,'f1'!$B$2:$D$1778,2,FALSE))</f>
        <v/>
      </c>
      <c r="C286" s="43" t="str">
        <f>IF(A286&lt;SUM('f1'!A285:A2061),VLOOKUP(A286,'f1'!$B$2:$D$1778,3,FALSE),"")</f>
        <v/>
      </c>
      <c r="D286" s="45" t="str">
        <f>IF($C286="","",VLOOKUP($C286,'f1'!$D$2:$J$1048576,COLUMN(Données_différentes_sur_!D286)-2,FALSE))</f>
        <v/>
      </c>
      <c r="E286" s="45" t="str">
        <f>IF($C286="","",VLOOKUP($C286,'f1'!$D$2:$J$1048576,COLUMN(Données_différentes_sur_!E286)-2,FALSE))</f>
        <v/>
      </c>
      <c r="F286" s="48" t="str">
        <f>IF($C286="","",VLOOKUP($C286,'f1'!$D$2:$J$1048576,COLUMN(Données_différentes_sur_!F286)-2,FALSE))</f>
        <v/>
      </c>
      <c r="G286" s="44" t="str">
        <f>IF($C286="","",VLOOKUP($C286,'f1'!$D$2:$J$1048576,COLUMN(Données_différentes_sur_!G286)-2,FALSE))</f>
        <v/>
      </c>
      <c r="H286" s="44" t="str">
        <f>IF($C286="","",VLOOKUP($C286,'f1'!$D$2:$J$1048576,COLUMN(Données_différentes_sur_!H286)-2,FALSE))</f>
        <v/>
      </c>
      <c r="I286" s="45" t="str">
        <f>IF($C286="","",VLOOKUP($C286,'f1'!$D$2:$J$1048576,COLUMN(Données_différentes_sur_!I286)-2,FALSE))</f>
        <v/>
      </c>
      <c r="J286" s="41" t="str">
        <f>IF(K286="","",VLOOKUP(K286,'f2'!$B$2:$I$1048576,8,FALSE))</f>
        <v/>
      </c>
      <c r="K286" s="43" t="str">
        <f t="shared" si="4"/>
        <v/>
      </c>
      <c r="L286" s="45" t="str">
        <f>IF($K286="","",VLOOKUP($K286,'f2'!$B$2:$I$1048576,COLUMN(Données_différentes_sur_!L286)-10,FALSE))</f>
        <v/>
      </c>
      <c r="M286" s="45" t="str">
        <f>IF($K286="","",VLOOKUP($K286,'f2'!$B$2:$I$1048576,COLUMN(Données_différentes_sur_!M286)-10,FALSE))</f>
        <v/>
      </c>
      <c r="N286" s="48" t="str">
        <f>IF($K286="","",VLOOKUP($K286,'f2'!$B$2:$I$1048576,COLUMN(Données_différentes_sur_!N286)-10,FALSE))</f>
        <v/>
      </c>
      <c r="O286" s="44" t="str">
        <f>IF($K286="","",VLOOKUP($K286,'f2'!$B$2:$I$1048576,COLUMN(Données_différentes_sur_!O286)-10,FALSE))</f>
        <v/>
      </c>
      <c r="P286" s="44" t="str">
        <f>IF($K286="","",VLOOKUP($K286,'f2'!$B$2:$I$1048576,COLUMN(Données_différentes_sur_!P286)-10,FALSE))</f>
        <v/>
      </c>
      <c r="Q286" s="46" t="str">
        <f>IF($K286="","",VLOOKUP($K286,'f2'!$B$2:$I$1048576,COLUMN(Données_différentes_sur_!Q286)-10,FALSE))</f>
        <v/>
      </c>
    </row>
    <row r="287" spans="1:17" x14ac:dyDescent="0.2">
      <c r="A287" s="42">
        <v>285</v>
      </c>
      <c r="B287" s="41" t="str">
        <f>IF(C287="","",VLOOKUP(A287,'f1'!$B$2:$D$1778,2,FALSE))</f>
        <v/>
      </c>
      <c r="C287" s="43" t="str">
        <f>IF(A287&lt;SUM('f1'!A286:A2062),VLOOKUP(A287,'f1'!$B$2:$D$1778,3,FALSE),"")</f>
        <v/>
      </c>
      <c r="D287" s="45" t="str">
        <f>IF($C287="","",VLOOKUP($C287,'f1'!$D$2:$J$1048576,COLUMN(Données_différentes_sur_!D287)-2,FALSE))</f>
        <v/>
      </c>
      <c r="E287" s="45" t="str">
        <f>IF($C287="","",VLOOKUP($C287,'f1'!$D$2:$J$1048576,COLUMN(Données_différentes_sur_!E287)-2,FALSE))</f>
        <v/>
      </c>
      <c r="F287" s="48" t="str">
        <f>IF($C287="","",VLOOKUP($C287,'f1'!$D$2:$J$1048576,COLUMN(Données_différentes_sur_!F287)-2,FALSE))</f>
        <v/>
      </c>
      <c r="G287" s="44" t="str">
        <f>IF($C287="","",VLOOKUP($C287,'f1'!$D$2:$J$1048576,COLUMN(Données_différentes_sur_!G287)-2,FALSE))</f>
        <v/>
      </c>
      <c r="H287" s="44" t="str">
        <f>IF($C287="","",VLOOKUP($C287,'f1'!$D$2:$J$1048576,COLUMN(Données_différentes_sur_!H287)-2,FALSE))</f>
        <v/>
      </c>
      <c r="I287" s="45" t="str">
        <f>IF($C287="","",VLOOKUP($C287,'f1'!$D$2:$J$1048576,COLUMN(Données_différentes_sur_!I287)-2,FALSE))</f>
        <v/>
      </c>
      <c r="J287" s="41" t="str">
        <f>IF(K287="","",VLOOKUP(K287,'f2'!$B$2:$I$1048576,8,FALSE))</f>
        <v/>
      </c>
      <c r="K287" s="43" t="str">
        <f t="shared" si="4"/>
        <v/>
      </c>
      <c r="L287" s="45" t="str">
        <f>IF($K287="","",VLOOKUP($K287,'f2'!$B$2:$I$1048576,COLUMN(Données_différentes_sur_!L287)-10,FALSE))</f>
        <v/>
      </c>
      <c r="M287" s="45" t="str">
        <f>IF($K287="","",VLOOKUP($K287,'f2'!$B$2:$I$1048576,COLUMN(Données_différentes_sur_!M287)-10,FALSE))</f>
        <v/>
      </c>
      <c r="N287" s="48" t="str">
        <f>IF($K287="","",VLOOKUP($K287,'f2'!$B$2:$I$1048576,COLUMN(Données_différentes_sur_!N287)-10,FALSE))</f>
        <v/>
      </c>
      <c r="O287" s="44" t="str">
        <f>IF($K287="","",VLOOKUP($K287,'f2'!$B$2:$I$1048576,COLUMN(Données_différentes_sur_!O287)-10,FALSE))</f>
        <v/>
      </c>
      <c r="P287" s="44" t="str">
        <f>IF($K287="","",VLOOKUP($K287,'f2'!$B$2:$I$1048576,COLUMN(Données_différentes_sur_!P287)-10,FALSE))</f>
        <v/>
      </c>
      <c r="Q287" s="46" t="str">
        <f>IF($K287="","",VLOOKUP($K287,'f2'!$B$2:$I$1048576,COLUMN(Données_différentes_sur_!Q287)-10,FALSE))</f>
        <v/>
      </c>
    </row>
    <row r="288" spans="1:17" x14ac:dyDescent="0.2">
      <c r="A288" s="42">
        <v>286</v>
      </c>
      <c r="B288" s="41" t="str">
        <f>IF(C288="","",VLOOKUP(A288,'f1'!$B$2:$D$1778,2,FALSE))</f>
        <v/>
      </c>
      <c r="C288" s="43" t="str">
        <f>IF(A288&lt;SUM('f1'!A287:A2063),VLOOKUP(A288,'f1'!$B$2:$D$1778,3,FALSE),"")</f>
        <v/>
      </c>
      <c r="D288" s="45" t="str">
        <f>IF($C288="","",VLOOKUP($C288,'f1'!$D$2:$J$1048576,COLUMN(Données_différentes_sur_!D288)-2,FALSE))</f>
        <v/>
      </c>
      <c r="E288" s="45" t="str">
        <f>IF($C288="","",VLOOKUP($C288,'f1'!$D$2:$J$1048576,COLUMN(Données_différentes_sur_!E288)-2,FALSE))</f>
        <v/>
      </c>
      <c r="F288" s="48" t="str">
        <f>IF($C288="","",VLOOKUP($C288,'f1'!$D$2:$J$1048576,COLUMN(Données_différentes_sur_!F288)-2,FALSE))</f>
        <v/>
      </c>
      <c r="G288" s="44" t="str">
        <f>IF($C288="","",VLOOKUP($C288,'f1'!$D$2:$J$1048576,COLUMN(Données_différentes_sur_!G288)-2,FALSE))</f>
        <v/>
      </c>
      <c r="H288" s="44" t="str">
        <f>IF($C288="","",VLOOKUP($C288,'f1'!$D$2:$J$1048576,COLUMN(Données_différentes_sur_!H288)-2,FALSE))</f>
        <v/>
      </c>
      <c r="I288" s="45" t="str">
        <f>IF($C288="","",VLOOKUP($C288,'f1'!$D$2:$J$1048576,COLUMN(Données_différentes_sur_!I288)-2,FALSE))</f>
        <v/>
      </c>
      <c r="J288" s="41" t="str">
        <f>IF(K288="","",VLOOKUP(K288,'f2'!$B$2:$I$1048576,8,FALSE))</f>
        <v/>
      </c>
      <c r="K288" s="43" t="str">
        <f t="shared" si="4"/>
        <v/>
      </c>
      <c r="L288" s="45" t="str">
        <f>IF($K288="","",VLOOKUP($K288,'f2'!$B$2:$I$1048576,COLUMN(Données_différentes_sur_!L288)-10,FALSE))</f>
        <v/>
      </c>
      <c r="M288" s="45" t="str">
        <f>IF($K288="","",VLOOKUP($K288,'f2'!$B$2:$I$1048576,COLUMN(Données_différentes_sur_!M288)-10,FALSE))</f>
        <v/>
      </c>
      <c r="N288" s="48" t="str">
        <f>IF($K288="","",VLOOKUP($K288,'f2'!$B$2:$I$1048576,COLUMN(Données_différentes_sur_!N288)-10,FALSE))</f>
        <v/>
      </c>
      <c r="O288" s="44" t="str">
        <f>IF($K288="","",VLOOKUP($K288,'f2'!$B$2:$I$1048576,COLUMN(Données_différentes_sur_!O288)-10,FALSE))</f>
        <v/>
      </c>
      <c r="P288" s="44" t="str">
        <f>IF($K288="","",VLOOKUP($K288,'f2'!$B$2:$I$1048576,COLUMN(Données_différentes_sur_!P288)-10,FALSE))</f>
        <v/>
      </c>
      <c r="Q288" s="46" t="str">
        <f>IF($K288="","",VLOOKUP($K288,'f2'!$B$2:$I$1048576,COLUMN(Données_différentes_sur_!Q288)-10,FALSE))</f>
        <v/>
      </c>
    </row>
    <row r="289" spans="1:17" x14ac:dyDescent="0.2">
      <c r="A289" s="42">
        <v>287</v>
      </c>
      <c r="B289" s="41" t="str">
        <f>IF(C289="","",VLOOKUP(A289,'f1'!$B$2:$D$1778,2,FALSE))</f>
        <v/>
      </c>
      <c r="C289" s="43" t="str">
        <f>IF(A289&lt;SUM('f1'!A288:A2064),VLOOKUP(A289,'f1'!$B$2:$D$1778,3,FALSE),"")</f>
        <v/>
      </c>
      <c r="D289" s="45" t="str">
        <f>IF($C289="","",VLOOKUP($C289,'f1'!$D$2:$J$1048576,COLUMN(Données_différentes_sur_!D289)-2,FALSE))</f>
        <v/>
      </c>
      <c r="E289" s="45" t="str">
        <f>IF($C289="","",VLOOKUP($C289,'f1'!$D$2:$J$1048576,COLUMN(Données_différentes_sur_!E289)-2,FALSE))</f>
        <v/>
      </c>
      <c r="F289" s="48" t="str">
        <f>IF($C289="","",VLOOKUP($C289,'f1'!$D$2:$J$1048576,COLUMN(Données_différentes_sur_!F289)-2,FALSE))</f>
        <v/>
      </c>
      <c r="G289" s="44" t="str">
        <f>IF($C289="","",VLOOKUP($C289,'f1'!$D$2:$J$1048576,COLUMN(Données_différentes_sur_!G289)-2,FALSE))</f>
        <v/>
      </c>
      <c r="H289" s="44" t="str">
        <f>IF($C289="","",VLOOKUP($C289,'f1'!$D$2:$J$1048576,COLUMN(Données_différentes_sur_!H289)-2,FALSE))</f>
        <v/>
      </c>
      <c r="I289" s="45" t="str">
        <f>IF($C289="","",VLOOKUP($C289,'f1'!$D$2:$J$1048576,COLUMN(Données_différentes_sur_!I289)-2,FALSE))</f>
        <v/>
      </c>
      <c r="J289" s="41" t="str">
        <f>IF(K289="","",VLOOKUP(K289,'f2'!$B$2:$I$1048576,8,FALSE))</f>
        <v/>
      </c>
      <c r="K289" s="43" t="str">
        <f t="shared" si="4"/>
        <v/>
      </c>
      <c r="L289" s="45" t="str">
        <f>IF($K289="","",VLOOKUP($K289,'f2'!$B$2:$I$1048576,COLUMN(Données_différentes_sur_!L289)-10,FALSE))</f>
        <v/>
      </c>
      <c r="M289" s="45" t="str">
        <f>IF($K289="","",VLOOKUP($K289,'f2'!$B$2:$I$1048576,COLUMN(Données_différentes_sur_!M289)-10,FALSE))</f>
        <v/>
      </c>
      <c r="N289" s="48" t="str">
        <f>IF($K289="","",VLOOKUP($K289,'f2'!$B$2:$I$1048576,COLUMN(Données_différentes_sur_!N289)-10,FALSE))</f>
        <v/>
      </c>
      <c r="O289" s="44" t="str">
        <f>IF($K289="","",VLOOKUP($K289,'f2'!$B$2:$I$1048576,COLUMN(Données_différentes_sur_!O289)-10,FALSE))</f>
        <v/>
      </c>
      <c r="P289" s="44" t="str">
        <f>IF($K289="","",VLOOKUP($K289,'f2'!$B$2:$I$1048576,COLUMN(Données_différentes_sur_!P289)-10,FALSE))</f>
        <v/>
      </c>
      <c r="Q289" s="46" t="str">
        <f>IF($K289="","",VLOOKUP($K289,'f2'!$B$2:$I$1048576,COLUMN(Données_différentes_sur_!Q289)-10,FALSE))</f>
        <v/>
      </c>
    </row>
    <row r="290" spans="1:17" x14ac:dyDescent="0.2">
      <c r="A290" s="42">
        <v>288</v>
      </c>
      <c r="B290" s="41" t="str">
        <f>IF(C290="","",VLOOKUP(A290,'f1'!$B$2:$D$1778,2,FALSE))</f>
        <v/>
      </c>
      <c r="C290" s="43" t="str">
        <f>IF(A290&lt;SUM('f1'!A289:A2065),VLOOKUP(A290,'f1'!$B$2:$D$1778,3,FALSE),"")</f>
        <v/>
      </c>
      <c r="D290" s="45" t="str">
        <f>IF($C290="","",VLOOKUP($C290,'f1'!$D$2:$J$1048576,COLUMN(Données_différentes_sur_!D290)-2,FALSE))</f>
        <v/>
      </c>
      <c r="E290" s="45" t="str">
        <f>IF($C290="","",VLOOKUP($C290,'f1'!$D$2:$J$1048576,COLUMN(Données_différentes_sur_!E290)-2,FALSE))</f>
        <v/>
      </c>
      <c r="F290" s="48" t="str">
        <f>IF($C290="","",VLOOKUP($C290,'f1'!$D$2:$J$1048576,COLUMN(Données_différentes_sur_!F290)-2,FALSE))</f>
        <v/>
      </c>
      <c r="G290" s="44" t="str">
        <f>IF($C290="","",VLOOKUP($C290,'f1'!$D$2:$J$1048576,COLUMN(Données_différentes_sur_!G290)-2,FALSE))</f>
        <v/>
      </c>
      <c r="H290" s="44" t="str">
        <f>IF($C290="","",VLOOKUP($C290,'f1'!$D$2:$J$1048576,COLUMN(Données_différentes_sur_!H290)-2,FALSE))</f>
        <v/>
      </c>
      <c r="I290" s="45" t="str">
        <f>IF($C290="","",VLOOKUP($C290,'f1'!$D$2:$J$1048576,COLUMN(Données_différentes_sur_!I290)-2,FALSE))</f>
        <v/>
      </c>
      <c r="J290" s="41" t="str">
        <f>IF(K290="","",VLOOKUP(K290,'f2'!$B$2:$I$1048576,8,FALSE))</f>
        <v/>
      </c>
      <c r="K290" s="43" t="str">
        <f t="shared" si="4"/>
        <v/>
      </c>
      <c r="L290" s="45" t="str">
        <f>IF($K290="","",VLOOKUP($K290,'f2'!$B$2:$I$1048576,COLUMN(Données_différentes_sur_!L290)-10,FALSE))</f>
        <v/>
      </c>
      <c r="M290" s="45" t="str">
        <f>IF($K290="","",VLOOKUP($K290,'f2'!$B$2:$I$1048576,COLUMN(Données_différentes_sur_!M290)-10,FALSE))</f>
        <v/>
      </c>
      <c r="N290" s="48" t="str">
        <f>IF($K290="","",VLOOKUP($K290,'f2'!$B$2:$I$1048576,COLUMN(Données_différentes_sur_!N290)-10,FALSE))</f>
        <v/>
      </c>
      <c r="O290" s="44" t="str">
        <f>IF($K290="","",VLOOKUP($K290,'f2'!$B$2:$I$1048576,COLUMN(Données_différentes_sur_!O290)-10,FALSE))</f>
        <v/>
      </c>
      <c r="P290" s="44" t="str">
        <f>IF($K290="","",VLOOKUP($K290,'f2'!$B$2:$I$1048576,COLUMN(Données_différentes_sur_!P290)-10,FALSE))</f>
        <v/>
      </c>
      <c r="Q290" s="46" t="str">
        <f>IF($K290="","",VLOOKUP($K290,'f2'!$B$2:$I$1048576,COLUMN(Données_différentes_sur_!Q290)-10,FALSE))</f>
        <v/>
      </c>
    </row>
    <row r="291" spans="1:17" x14ac:dyDescent="0.2">
      <c r="A291" s="42">
        <v>289</v>
      </c>
      <c r="B291" s="41" t="str">
        <f>IF(C291="","",VLOOKUP(A291,'f1'!$B$2:$D$1778,2,FALSE))</f>
        <v/>
      </c>
      <c r="C291" s="43" t="str">
        <f>IF(A291&lt;SUM('f1'!A290:A2066),VLOOKUP(A291,'f1'!$B$2:$D$1778,3,FALSE),"")</f>
        <v/>
      </c>
      <c r="D291" s="45" t="str">
        <f>IF($C291="","",VLOOKUP($C291,'f1'!$D$2:$J$1048576,COLUMN(Données_différentes_sur_!D291)-2,FALSE))</f>
        <v/>
      </c>
      <c r="E291" s="45" t="str">
        <f>IF($C291="","",VLOOKUP($C291,'f1'!$D$2:$J$1048576,COLUMN(Données_différentes_sur_!E291)-2,FALSE))</f>
        <v/>
      </c>
      <c r="F291" s="48" t="str">
        <f>IF($C291="","",VLOOKUP($C291,'f1'!$D$2:$J$1048576,COLUMN(Données_différentes_sur_!F291)-2,FALSE))</f>
        <v/>
      </c>
      <c r="G291" s="44" t="str">
        <f>IF($C291="","",VLOOKUP($C291,'f1'!$D$2:$J$1048576,COLUMN(Données_différentes_sur_!G291)-2,FALSE))</f>
        <v/>
      </c>
      <c r="H291" s="44" t="str">
        <f>IF($C291="","",VLOOKUP($C291,'f1'!$D$2:$J$1048576,COLUMN(Données_différentes_sur_!H291)-2,FALSE))</f>
        <v/>
      </c>
      <c r="I291" s="45" t="str">
        <f>IF($C291="","",VLOOKUP($C291,'f1'!$D$2:$J$1048576,COLUMN(Données_différentes_sur_!I291)-2,FALSE))</f>
        <v/>
      </c>
      <c r="J291" s="41" t="str">
        <f>IF(K291="","",VLOOKUP(K291,'f2'!$B$2:$I$1048576,8,FALSE))</f>
        <v/>
      </c>
      <c r="K291" s="43" t="str">
        <f t="shared" si="4"/>
        <v/>
      </c>
      <c r="L291" s="45" t="str">
        <f>IF($K291="","",VLOOKUP($K291,'f2'!$B$2:$I$1048576,COLUMN(Données_différentes_sur_!L291)-10,FALSE))</f>
        <v/>
      </c>
      <c r="M291" s="45" t="str">
        <f>IF($K291="","",VLOOKUP($K291,'f2'!$B$2:$I$1048576,COLUMN(Données_différentes_sur_!M291)-10,FALSE))</f>
        <v/>
      </c>
      <c r="N291" s="48" t="str">
        <f>IF($K291="","",VLOOKUP($K291,'f2'!$B$2:$I$1048576,COLUMN(Données_différentes_sur_!N291)-10,FALSE))</f>
        <v/>
      </c>
      <c r="O291" s="44" t="str">
        <f>IF($K291="","",VLOOKUP($K291,'f2'!$B$2:$I$1048576,COLUMN(Données_différentes_sur_!O291)-10,FALSE))</f>
        <v/>
      </c>
      <c r="P291" s="44" t="str">
        <f>IF($K291="","",VLOOKUP($K291,'f2'!$B$2:$I$1048576,COLUMN(Données_différentes_sur_!P291)-10,FALSE))</f>
        <v/>
      </c>
      <c r="Q291" s="46" t="str">
        <f>IF($K291="","",VLOOKUP($K291,'f2'!$B$2:$I$1048576,COLUMN(Données_différentes_sur_!Q291)-10,FALSE))</f>
        <v/>
      </c>
    </row>
    <row r="292" spans="1:17" x14ac:dyDescent="0.2">
      <c r="A292" s="42">
        <v>290</v>
      </c>
      <c r="B292" s="41" t="str">
        <f>IF(C292="","",VLOOKUP(A292,'f1'!$B$2:$D$1778,2,FALSE))</f>
        <v/>
      </c>
      <c r="C292" s="43" t="str">
        <f>IF(A292&lt;SUM('f1'!A291:A2067),VLOOKUP(A292,'f1'!$B$2:$D$1778,3,FALSE),"")</f>
        <v/>
      </c>
      <c r="D292" s="45" t="str">
        <f>IF($C292="","",VLOOKUP($C292,'f1'!$D$2:$J$1048576,COLUMN(Données_différentes_sur_!D292)-2,FALSE))</f>
        <v/>
      </c>
      <c r="E292" s="45" t="str">
        <f>IF($C292="","",VLOOKUP($C292,'f1'!$D$2:$J$1048576,COLUMN(Données_différentes_sur_!E292)-2,FALSE))</f>
        <v/>
      </c>
      <c r="F292" s="48" t="str">
        <f>IF($C292="","",VLOOKUP($C292,'f1'!$D$2:$J$1048576,COLUMN(Données_différentes_sur_!F292)-2,FALSE))</f>
        <v/>
      </c>
      <c r="G292" s="44" t="str">
        <f>IF($C292="","",VLOOKUP($C292,'f1'!$D$2:$J$1048576,COLUMN(Données_différentes_sur_!G292)-2,FALSE))</f>
        <v/>
      </c>
      <c r="H292" s="44" t="str">
        <f>IF($C292="","",VLOOKUP($C292,'f1'!$D$2:$J$1048576,COLUMN(Données_différentes_sur_!H292)-2,FALSE))</f>
        <v/>
      </c>
      <c r="I292" s="45" t="str">
        <f>IF($C292="","",VLOOKUP($C292,'f1'!$D$2:$J$1048576,COLUMN(Données_différentes_sur_!I292)-2,FALSE))</f>
        <v/>
      </c>
      <c r="J292" s="41" t="str">
        <f>IF(K292="","",VLOOKUP(K292,'f2'!$B$2:$I$1048576,8,FALSE))</f>
        <v/>
      </c>
      <c r="K292" s="43" t="str">
        <f t="shared" si="4"/>
        <v/>
      </c>
      <c r="L292" s="45" t="str">
        <f>IF($K292="","",VLOOKUP($K292,'f2'!$B$2:$I$1048576,COLUMN(Données_différentes_sur_!L292)-10,FALSE))</f>
        <v/>
      </c>
      <c r="M292" s="45" t="str">
        <f>IF($K292="","",VLOOKUP($K292,'f2'!$B$2:$I$1048576,COLUMN(Données_différentes_sur_!M292)-10,FALSE))</f>
        <v/>
      </c>
      <c r="N292" s="48" t="str">
        <f>IF($K292="","",VLOOKUP($K292,'f2'!$B$2:$I$1048576,COLUMN(Données_différentes_sur_!N292)-10,FALSE))</f>
        <v/>
      </c>
      <c r="O292" s="44" t="str">
        <f>IF($K292="","",VLOOKUP($K292,'f2'!$B$2:$I$1048576,COLUMN(Données_différentes_sur_!O292)-10,FALSE))</f>
        <v/>
      </c>
      <c r="P292" s="44" t="str">
        <f>IF($K292="","",VLOOKUP($K292,'f2'!$B$2:$I$1048576,COLUMN(Données_différentes_sur_!P292)-10,FALSE))</f>
        <v/>
      </c>
      <c r="Q292" s="46" t="str">
        <f>IF($K292="","",VLOOKUP($K292,'f2'!$B$2:$I$1048576,COLUMN(Données_différentes_sur_!Q292)-10,FALSE))</f>
        <v/>
      </c>
    </row>
    <row r="293" spans="1:17" x14ac:dyDescent="0.2">
      <c r="A293" s="42">
        <v>291</v>
      </c>
      <c r="B293" s="41" t="str">
        <f>IF(C293="","",VLOOKUP(A293,'f1'!$B$2:$D$1778,2,FALSE))</f>
        <v/>
      </c>
      <c r="C293" s="43" t="str">
        <f>IF(A293&lt;SUM('f1'!A292:A2068),VLOOKUP(A293,'f1'!$B$2:$D$1778,3,FALSE),"")</f>
        <v/>
      </c>
      <c r="D293" s="45" t="str">
        <f>IF($C293="","",VLOOKUP($C293,'f1'!$D$2:$J$1048576,COLUMN(Données_différentes_sur_!D293)-2,FALSE))</f>
        <v/>
      </c>
      <c r="E293" s="45" t="str">
        <f>IF($C293="","",VLOOKUP($C293,'f1'!$D$2:$J$1048576,COLUMN(Données_différentes_sur_!E293)-2,FALSE))</f>
        <v/>
      </c>
      <c r="F293" s="48" t="str">
        <f>IF($C293="","",VLOOKUP($C293,'f1'!$D$2:$J$1048576,COLUMN(Données_différentes_sur_!F293)-2,FALSE))</f>
        <v/>
      </c>
      <c r="G293" s="44" t="str">
        <f>IF($C293="","",VLOOKUP($C293,'f1'!$D$2:$J$1048576,COLUMN(Données_différentes_sur_!G293)-2,FALSE))</f>
        <v/>
      </c>
      <c r="H293" s="44" t="str">
        <f>IF($C293="","",VLOOKUP($C293,'f1'!$D$2:$J$1048576,COLUMN(Données_différentes_sur_!H293)-2,FALSE))</f>
        <v/>
      </c>
      <c r="I293" s="45" t="str">
        <f>IF($C293="","",VLOOKUP($C293,'f1'!$D$2:$J$1048576,COLUMN(Données_différentes_sur_!I293)-2,FALSE))</f>
        <v/>
      </c>
      <c r="J293" s="41" t="str">
        <f>IF(K293="","",VLOOKUP(K293,'f2'!$B$2:$I$1048576,8,FALSE))</f>
        <v/>
      </c>
      <c r="K293" s="43" t="str">
        <f t="shared" si="4"/>
        <v/>
      </c>
      <c r="L293" s="45" t="str">
        <f>IF($K293="","",VLOOKUP($K293,'f2'!$B$2:$I$1048576,COLUMN(Données_différentes_sur_!L293)-10,FALSE))</f>
        <v/>
      </c>
      <c r="M293" s="45" t="str">
        <f>IF($K293="","",VLOOKUP($K293,'f2'!$B$2:$I$1048576,COLUMN(Données_différentes_sur_!M293)-10,FALSE))</f>
        <v/>
      </c>
      <c r="N293" s="48" t="str">
        <f>IF($K293="","",VLOOKUP($K293,'f2'!$B$2:$I$1048576,COLUMN(Données_différentes_sur_!N293)-10,FALSE))</f>
        <v/>
      </c>
      <c r="O293" s="44" t="str">
        <f>IF($K293="","",VLOOKUP($K293,'f2'!$B$2:$I$1048576,COLUMN(Données_différentes_sur_!O293)-10,FALSE))</f>
        <v/>
      </c>
      <c r="P293" s="44" t="str">
        <f>IF($K293="","",VLOOKUP($K293,'f2'!$B$2:$I$1048576,COLUMN(Données_différentes_sur_!P293)-10,FALSE))</f>
        <v/>
      </c>
      <c r="Q293" s="46" t="str">
        <f>IF($K293="","",VLOOKUP($K293,'f2'!$B$2:$I$1048576,COLUMN(Données_différentes_sur_!Q293)-10,FALSE))</f>
        <v/>
      </c>
    </row>
    <row r="294" spans="1:17" x14ac:dyDescent="0.2">
      <c r="A294" s="42">
        <v>292</v>
      </c>
      <c r="B294" s="41" t="str">
        <f>IF(C294="","",VLOOKUP(A294,'f1'!$B$2:$D$1778,2,FALSE))</f>
        <v/>
      </c>
      <c r="C294" s="43" t="str">
        <f>IF(A294&lt;SUM('f1'!A293:A2069),VLOOKUP(A294,'f1'!$B$2:$D$1778,3,FALSE),"")</f>
        <v/>
      </c>
      <c r="D294" s="45" t="str">
        <f>IF($C294="","",VLOOKUP($C294,'f1'!$D$2:$J$1048576,COLUMN(Données_différentes_sur_!D294)-2,FALSE))</f>
        <v/>
      </c>
      <c r="E294" s="45" t="str">
        <f>IF($C294="","",VLOOKUP($C294,'f1'!$D$2:$J$1048576,COLUMN(Données_différentes_sur_!E294)-2,FALSE))</f>
        <v/>
      </c>
      <c r="F294" s="48" t="str">
        <f>IF($C294="","",VLOOKUP($C294,'f1'!$D$2:$J$1048576,COLUMN(Données_différentes_sur_!F294)-2,FALSE))</f>
        <v/>
      </c>
      <c r="G294" s="44" t="str">
        <f>IF($C294="","",VLOOKUP($C294,'f1'!$D$2:$J$1048576,COLUMN(Données_différentes_sur_!G294)-2,FALSE))</f>
        <v/>
      </c>
      <c r="H294" s="44" t="str">
        <f>IF($C294="","",VLOOKUP($C294,'f1'!$D$2:$J$1048576,COLUMN(Données_différentes_sur_!H294)-2,FALSE))</f>
        <v/>
      </c>
      <c r="I294" s="45" t="str">
        <f>IF($C294="","",VLOOKUP($C294,'f1'!$D$2:$J$1048576,COLUMN(Données_différentes_sur_!I294)-2,FALSE))</f>
        <v/>
      </c>
      <c r="J294" s="41" t="str">
        <f>IF(K294="","",VLOOKUP(K294,'f2'!$B$2:$I$1048576,8,FALSE))</f>
        <v/>
      </c>
      <c r="K294" s="43" t="str">
        <f t="shared" si="4"/>
        <v/>
      </c>
      <c r="L294" s="45" t="str">
        <f>IF($K294="","",VLOOKUP($K294,'f2'!$B$2:$I$1048576,COLUMN(Données_différentes_sur_!L294)-10,FALSE))</f>
        <v/>
      </c>
      <c r="M294" s="45" t="str">
        <f>IF($K294="","",VLOOKUP($K294,'f2'!$B$2:$I$1048576,COLUMN(Données_différentes_sur_!M294)-10,FALSE))</f>
        <v/>
      </c>
      <c r="N294" s="48" t="str">
        <f>IF($K294="","",VLOOKUP($K294,'f2'!$B$2:$I$1048576,COLUMN(Données_différentes_sur_!N294)-10,FALSE))</f>
        <v/>
      </c>
      <c r="O294" s="44" t="str">
        <f>IF($K294="","",VLOOKUP($K294,'f2'!$B$2:$I$1048576,COLUMN(Données_différentes_sur_!O294)-10,FALSE))</f>
        <v/>
      </c>
      <c r="P294" s="44" t="str">
        <f>IF($K294="","",VLOOKUP($K294,'f2'!$B$2:$I$1048576,COLUMN(Données_différentes_sur_!P294)-10,FALSE))</f>
        <v/>
      </c>
      <c r="Q294" s="46" t="str">
        <f>IF($K294="","",VLOOKUP($K294,'f2'!$B$2:$I$1048576,COLUMN(Données_différentes_sur_!Q294)-10,FALSE))</f>
        <v/>
      </c>
    </row>
    <row r="295" spans="1:17" x14ac:dyDescent="0.2">
      <c r="A295" s="42">
        <v>293</v>
      </c>
      <c r="B295" s="41" t="str">
        <f>IF(C295="","",VLOOKUP(A295,'f1'!$B$2:$D$1778,2,FALSE))</f>
        <v/>
      </c>
      <c r="C295" s="43" t="str">
        <f>IF(A295&lt;SUM('f1'!A294:A2070),VLOOKUP(A295,'f1'!$B$2:$D$1778,3,FALSE),"")</f>
        <v/>
      </c>
      <c r="D295" s="45" t="str">
        <f>IF($C295="","",VLOOKUP($C295,'f1'!$D$2:$J$1048576,COLUMN(Données_différentes_sur_!D295)-2,FALSE))</f>
        <v/>
      </c>
      <c r="E295" s="45" t="str">
        <f>IF($C295="","",VLOOKUP($C295,'f1'!$D$2:$J$1048576,COLUMN(Données_différentes_sur_!E295)-2,FALSE))</f>
        <v/>
      </c>
      <c r="F295" s="48" t="str">
        <f>IF($C295="","",VLOOKUP($C295,'f1'!$D$2:$J$1048576,COLUMN(Données_différentes_sur_!F295)-2,FALSE))</f>
        <v/>
      </c>
      <c r="G295" s="44" t="str">
        <f>IF($C295="","",VLOOKUP($C295,'f1'!$D$2:$J$1048576,COLUMN(Données_différentes_sur_!G295)-2,FALSE))</f>
        <v/>
      </c>
      <c r="H295" s="44" t="str">
        <f>IF($C295="","",VLOOKUP($C295,'f1'!$D$2:$J$1048576,COLUMN(Données_différentes_sur_!H295)-2,FALSE))</f>
        <v/>
      </c>
      <c r="I295" s="45" t="str">
        <f>IF($C295="","",VLOOKUP($C295,'f1'!$D$2:$J$1048576,COLUMN(Données_différentes_sur_!I295)-2,FALSE))</f>
        <v/>
      </c>
      <c r="J295" s="41" t="str">
        <f>IF(K295="","",VLOOKUP(K295,'f2'!$B$2:$I$1048576,8,FALSE))</f>
        <v/>
      </c>
      <c r="K295" s="43" t="str">
        <f t="shared" si="4"/>
        <v/>
      </c>
      <c r="L295" s="45" t="str">
        <f>IF($K295="","",VLOOKUP($K295,'f2'!$B$2:$I$1048576,COLUMN(Données_différentes_sur_!L295)-10,FALSE))</f>
        <v/>
      </c>
      <c r="M295" s="45" t="str">
        <f>IF($K295="","",VLOOKUP($K295,'f2'!$B$2:$I$1048576,COLUMN(Données_différentes_sur_!M295)-10,FALSE))</f>
        <v/>
      </c>
      <c r="N295" s="48" t="str">
        <f>IF($K295="","",VLOOKUP($K295,'f2'!$B$2:$I$1048576,COLUMN(Données_différentes_sur_!N295)-10,FALSE))</f>
        <v/>
      </c>
      <c r="O295" s="44" t="str">
        <f>IF($K295="","",VLOOKUP($K295,'f2'!$B$2:$I$1048576,COLUMN(Données_différentes_sur_!O295)-10,FALSE))</f>
        <v/>
      </c>
      <c r="P295" s="44" t="str">
        <f>IF($K295="","",VLOOKUP($K295,'f2'!$B$2:$I$1048576,COLUMN(Données_différentes_sur_!P295)-10,FALSE))</f>
        <v/>
      </c>
      <c r="Q295" s="46" t="str">
        <f>IF($K295="","",VLOOKUP($K295,'f2'!$B$2:$I$1048576,COLUMN(Données_différentes_sur_!Q295)-10,FALSE))</f>
        <v/>
      </c>
    </row>
    <row r="296" spans="1:17" x14ac:dyDescent="0.2">
      <c r="A296" s="42">
        <v>294</v>
      </c>
      <c r="B296" s="41" t="str">
        <f>IF(C296="","",VLOOKUP(A296,'f1'!$B$2:$D$1778,2,FALSE))</f>
        <v/>
      </c>
      <c r="C296" s="43" t="str">
        <f>IF(A296&lt;SUM('f1'!A295:A2071),VLOOKUP(A296,'f1'!$B$2:$D$1778,3,FALSE),"")</f>
        <v/>
      </c>
      <c r="D296" s="45" t="str">
        <f>IF($C296="","",VLOOKUP($C296,'f1'!$D$2:$J$1048576,COLUMN(Données_différentes_sur_!D296)-2,FALSE))</f>
        <v/>
      </c>
      <c r="E296" s="45" t="str">
        <f>IF($C296="","",VLOOKUP($C296,'f1'!$D$2:$J$1048576,COLUMN(Données_différentes_sur_!E296)-2,FALSE))</f>
        <v/>
      </c>
      <c r="F296" s="48" t="str">
        <f>IF($C296="","",VLOOKUP($C296,'f1'!$D$2:$J$1048576,COLUMN(Données_différentes_sur_!F296)-2,FALSE))</f>
        <v/>
      </c>
      <c r="G296" s="44" t="str">
        <f>IF($C296="","",VLOOKUP($C296,'f1'!$D$2:$J$1048576,COLUMN(Données_différentes_sur_!G296)-2,FALSE))</f>
        <v/>
      </c>
      <c r="H296" s="44" t="str">
        <f>IF($C296="","",VLOOKUP($C296,'f1'!$D$2:$J$1048576,COLUMN(Données_différentes_sur_!H296)-2,FALSE))</f>
        <v/>
      </c>
      <c r="I296" s="45" t="str">
        <f>IF($C296="","",VLOOKUP($C296,'f1'!$D$2:$J$1048576,COLUMN(Données_différentes_sur_!I296)-2,FALSE))</f>
        <v/>
      </c>
      <c r="J296" s="41" t="str">
        <f>IF(K296="","",VLOOKUP(K296,'f2'!$B$2:$I$1048576,8,FALSE))</f>
        <v/>
      </c>
      <c r="K296" s="43" t="str">
        <f t="shared" si="4"/>
        <v/>
      </c>
      <c r="L296" s="45" t="str">
        <f>IF($K296="","",VLOOKUP($K296,'f2'!$B$2:$I$1048576,COLUMN(Données_différentes_sur_!L296)-10,FALSE))</f>
        <v/>
      </c>
      <c r="M296" s="45" t="str">
        <f>IF($K296="","",VLOOKUP($K296,'f2'!$B$2:$I$1048576,COLUMN(Données_différentes_sur_!M296)-10,FALSE))</f>
        <v/>
      </c>
      <c r="N296" s="48" t="str">
        <f>IF($K296="","",VLOOKUP($K296,'f2'!$B$2:$I$1048576,COLUMN(Données_différentes_sur_!N296)-10,FALSE))</f>
        <v/>
      </c>
      <c r="O296" s="44" t="str">
        <f>IF($K296="","",VLOOKUP($K296,'f2'!$B$2:$I$1048576,COLUMN(Données_différentes_sur_!O296)-10,FALSE))</f>
        <v/>
      </c>
      <c r="P296" s="44" t="str">
        <f>IF($K296="","",VLOOKUP($K296,'f2'!$B$2:$I$1048576,COLUMN(Données_différentes_sur_!P296)-10,FALSE))</f>
        <v/>
      </c>
      <c r="Q296" s="46" t="str">
        <f>IF($K296="","",VLOOKUP($K296,'f2'!$B$2:$I$1048576,COLUMN(Données_différentes_sur_!Q296)-10,FALSE))</f>
        <v/>
      </c>
    </row>
    <row r="297" spans="1:17" x14ac:dyDescent="0.2">
      <c r="A297" s="42">
        <v>295</v>
      </c>
      <c r="B297" s="41" t="str">
        <f>IF(C297="","",VLOOKUP(A297,'f1'!$B$2:$D$1778,2,FALSE))</f>
        <v/>
      </c>
      <c r="C297" s="43" t="str">
        <f>IF(A297&lt;SUM('f1'!A296:A2072),VLOOKUP(A297,'f1'!$B$2:$D$1778,3,FALSE),"")</f>
        <v/>
      </c>
      <c r="D297" s="45" t="str">
        <f>IF($C297="","",VLOOKUP($C297,'f1'!$D$2:$J$1048576,COLUMN(Données_différentes_sur_!D297)-2,FALSE))</f>
        <v/>
      </c>
      <c r="E297" s="45" t="str">
        <f>IF($C297="","",VLOOKUP($C297,'f1'!$D$2:$J$1048576,COLUMN(Données_différentes_sur_!E297)-2,FALSE))</f>
        <v/>
      </c>
      <c r="F297" s="48" t="str">
        <f>IF($C297="","",VLOOKUP($C297,'f1'!$D$2:$J$1048576,COLUMN(Données_différentes_sur_!F297)-2,FALSE))</f>
        <v/>
      </c>
      <c r="G297" s="44" t="str">
        <f>IF($C297="","",VLOOKUP($C297,'f1'!$D$2:$J$1048576,COLUMN(Données_différentes_sur_!G297)-2,FALSE))</f>
        <v/>
      </c>
      <c r="H297" s="44" t="str">
        <f>IF($C297="","",VLOOKUP($C297,'f1'!$D$2:$J$1048576,COLUMN(Données_différentes_sur_!H297)-2,FALSE))</f>
        <v/>
      </c>
      <c r="I297" s="45" t="str">
        <f>IF($C297="","",VLOOKUP($C297,'f1'!$D$2:$J$1048576,COLUMN(Données_différentes_sur_!I297)-2,FALSE))</f>
        <v/>
      </c>
      <c r="J297" s="41" t="str">
        <f>IF(K297="","",VLOOKUP(K297,'f2'!$B$2:$I$1048576,8,FALSE))</f>
        <v/>
      </c>
      <c r="K297" s="43" t="str">
        <f t="shared" si="4"/>
        <v/>
      </c>
      <c r="L297" s="45" t="str">
        <f>IF($K297="","",VLOOKUP($K297,'f2'!$B$2:$I$1048576,COLUMN(Données_différentes_sur_!L297)-10,FALSE))</f>
        <v/>
      </c>
      <c r="M297" s="45" t="str">
        <f>IF($K297="","",VLOOKUP($K297,'f2'!$B$2:$I$1048576,COLUMN(Données_différentes_sur_!M297)-10,FALSE))</f>
        <v/>
      </c>
      <c r="N297" s="48" t="str">
        <f>IF($K297="","",VLOOKUP($K297,'f2'!$B$2:$I$1048576,COLUMN(Données_différentes_sur_!N297)-10,FALSE))</f>
        <v/>
      </c>
      <c r="O297" s="44" t="str">
        <f>IF($K297="","",VLOOKUP($K297,'f2'!$B$2:$I$1048576,COLUMN(Données_différentes_sur_!O297)-10,FALSE))</f>
        <v/>
      </c>
      <c r="P297" s="44" t="str">
        <f>IF($K297="","",VLOOKUP($K297,'f2'!$B$2:$I$1048576,COLUMN(Données_différentes_sur_!P297)-10,FALSE))</f>
        <v/>
      </c>
      <c r="Q297" s="46" t="str">
        <f>IF($K297="","",VLOOKUP($K297,'f2'!$B$2:$I$1048576,COLUMN(Données_différentes_sur_!Q297)-10,FALSE))</f>
        <v/>
      </c>
    </row>
    <row r="298" spans="1:17" x14ac:dyDescent="0.2">
      <c r="A298" s="42">
        <v>296</v>
      </c>
      <c r="B298" s="41" t="str">
        <f>IF(C298="","",VLOOKUP(A298,'f1'!$B$2:$D$1778,2,FALSE))</f>
        <v/>
      </c>
      <c r="C298" s="43" t="str">
        <f>IF(A298&lt;SUM('f1'!A297:A2073),VLOOKUP(A298,'f1'!$B$2:$D$1778,3,FALSE),"")</f>
        <v/>
      </c>
      <c r="D298" s="45" t="str">
        <f>IF($C298="","",VLOOKUP($C298,'f1'!$D$2:$J$1048576,COLUMN(Données_différentes_sur_!D298)-2,FALSE))</f>
        <v/>
      </c>
      <c r="E298" s="45" t="str">
        <f>IF($C298="","",VLOOKUP($C298,'f1'!$D$2:$J$1048576,COLUMN(Données_différentes_sur_!E298)-2,FALSE))</f>
        <v/>
      </c>
      <c r="F298" s="48" t="str">
        <f>IF($C298="","",VLOOKUP($C298,'f1'!$D$2:$J$1048576,COLUMN(Données_différentes_sur_!F298)-2,FALSE))</f>
        <v/>
      </c>
      <c r="G298" s="44" t="str">
        <f>IF($C298="","",VLOOKUP($C298,'f1'!$D$2:$J$1048576,COLUMN(Données_différentes_sur_!G298)-2,FALSE))</f>
        <v/>
      </c>
      <c r="H298" s="44" t="str">
        <f>IF($C298="","",VLOOKUP($C298,'f1'!$D$2:$J$1048576,COLUMN(Données_différentes_sur_!H298)-2,FALSE))</f>
        <v/>
      </c>
      <c r="I298" s="45" t="str">
        <f>IF($C298="","",VLOOKUP($C298,'f1'!$D$2:$J$1048576,COLUMN(Données_différentes_sur_!I298)-2,FALSE))</f>
        <v/>
      </c>
      <c r="J298" s="41" t="str">
        <f>IF(K298="","",VLOOKUP(K298,'f2'!$B$2:$I$1048576,8,FALSE))</f>
        <v/>
      </c>
      <c r="K298" s="43" t="str">
        <f t="shared" si="4"/>
        <v/>
      </c>
      <c r="L298" s="45" t="str">
        <f>IF($K298="","",VLOOKUP($K298,'f2'!$B$2:$I$1048576,COLUMN(Données_différentes_sur_!L298)-10,FALSE))</f>
        <v/>
      </c>
      <c r="M298" s="45" t="str">
        <f>IF($K298="","",VLOOKUP($K298,'f2'!$B$2:$I$1048576,COLUMN(Données_différentes_sur_!M298)-10,FALSE))</f>
        <v/>
      </c>
      <c r="N298" s="48" t="str">
        <f>IF($K298="","",VLOOKUP($K298,'f2'!$B$2:$I$1048576,COLUMN(Données_différentes_sur_!N298)-10,FALSE))</f>
        <v/>
      </c>
      <c r="O298" s="44" t="str">
        <f>IF($K298="","",VLOOKUP($K298,'f2'!$B$2:$I$1048576,COLUMN(Données_différentes_sur_!O298)-10,FALSE))</f>
        <v/>
      </c>
      <c r="P298" s="44" t="str">
        <f>IF($K298="","",VLOOKUP($K298,'f2'!$B$2:$I$1048576,COLUMN(Données_différentes_sur_!P298)-10,FALSE))</f>
        <v/>
      </c>
      <c r="Q298" s="46" t="str">
        <f>IF($K298="","",VLOOKUP($K298,'f2'!$B$2:$I$1048576,COLUMN(Données_différentes_sur_!Q298)-10,FALSE))</f>
        <v/>
      </c>
    </row>
    <row r="299" spans="1:17" x14ac:dyDescent="0.2">
      <c r="A299" s="42">
        <v>297</v>
      </c>
      <c r="B299" s="41" t="str">
        <f>IF(C299="","",VLOOKUP(A299,'f1'!$B$2:$D$1778,2,FALSE))</f>
        <v/>
      </c>
      <c r="C299" s="43" t="str">
        <f>IF(A299&lt;SUM('f1'!A298:A2074),VLOOKUP(A299,'f1'!$B$2:$D$1778,3,FALSE),"")</f>
        <v/>
      </c>
      <c r="D299" s="45" t="str">
        <f>IF($C299="","",VLOOKUP($C299,'f1'!$D$2:$J$1048576,COLUMN(Données_différentes_sur_!D299)-2,FALSE))</f>
        <v/>
      </c>
      <c r="E299" s="45" t="str">
        <f>IF($C299="","",VLOOKUP($C299,'f1'!$D$2:$J$1048576,COLUMN(Données_différentes_sur_!E299)-2,FALSE))</f>
        <v/>
      </c>
      <c r="F299" s="48" t="str">
        <f>IF($C299="","",VLOOKUP($C299,'f1'!$D$2:$J$1048576,COLUMN(Données_différentes_sur_!F299)-2,FALSE))</f>
        <v/>
      </c>
      <c r="G299" s="44" t="str">
        <f>IF($C299="","",VLOOKUP($C299,'f1'!$D$2:$J$1048576,COLUMN(Données_différentes_sur_!G299)-2,FALSE))</f>
        <v/>
      </c>
      <c r="H299" s="44" t="str">
        <f>IF($C299="","",VLOOKUP($C299,'f1'!$D$2:$J$1048576,COLUMN(Données_différentes_sur_!H299)-2,FALSE))</f>
        <v/>
      </c>
      <c r="I299" s="45" t="str">
        <f>IF($C299="","",VLOOKUP($C299,'f1'!$D$2:$J$1048576,COLUMN(Données_différentes_sur_!I299)-2,FALSE))</f>
        <v/>
      </c>
      <c r="J299" s="41" t="str">
        <f>IF(K299="","",VLOOKUP(K299,'f2'!$B$2:$I$1048576,8,FALSE))</f>
        <v/>
      </c>
      <c r="K299" s="43" t="str">
        <f t="shared" si="4"/>
        <v/>
      </c>
      <c r="L299" s="45" t="str">
        <f>IF($K299="","",VLOOKUP($K299,'f2'!$B$2:$I$1048576,COLUMN(Données_différentes_sur_!L299)-10,FALSE))</f>
        <v/>
      </c>
      <c r="M299" s="45" t="str">
        <f>IF($K299="","",VLOOKUP($K299,'f2'!$B$2:$I$1048576,COLUMN(Données_différentes_sur_!M299)-10,FALSE))</f>
        <v/>
      </c>
      <c r="N299" s="48" t="str">
        <f>IF($K299="","",VLOOKUP($K299,'f2'!$B$2:$I$1048576,COLUMN(Données_différentes_sur_!N299)-10,FALSE))</f>
        <v/>
      </c>
      <c r="O299" s="44" t="str">
        <f>IF($K299="","",VLOOKUP($K299,'f2'!$B$2:$I$1048576,COLUMN(Données_différentes_sur_!O299)-10,FALSE))</f>
        <v/>
      </c>
      <c r="P299" s="44" t="str">
        <f>IF($K299="","",VLOOKUP($K299,'f2'!$B$2:$I$1048576,COLUMN(Données_différentes_sur_!P299)-10,FALSE))</f>
        <v/>
      </c>
      <c r="Q299" s="46" t="str">
        <f>IF($K299="","",VLOOKUP($K299,'f2'!$B$2:$I$1048576,COLUMN(Données_différentes_sur_!Q299)-10,FALSE))</f>
        <v/>
      </c>
    </row>
    <row r="300" spans="1:17" x14ac:dyDescent="0.2">
      <c r="A300" s="42">
        <v>298</v>
      </c>
      <c r="B300" s="41" t="str">
        <f>IF(C300="","",VLOOKUP(A300,'f1'!$B$2:$D$1778,2,FALSE))</f>
        <v/>
      </c>
      <c r="C300" s="43" t="str">
        <f>IF(A300&lt;SUM('f1'!A299:A2075),VLOOKUP(A300,'f1'!$B$2:$D$1778,3,FALSE),"")</f>
        <v/>
      </c>
      <c r="D300" s="45" t="str">
        <f>IF($C300="","",VLOOKUP($C300,'f1'!$D$2:$J$1048576,COLUMN(Données_différentes_sur_!D300)-2,FALSE))</f>
        <v/>
      </c>
      <c r="E300" s="45" t="str">
        <f>IF($C300="","",VLOOKUP($C300,'f1'!$D$2:$J$1048576,COLUMN(Données_différentes_sur_!E300)-2,FALSE))</f>
        <v/>
      </c>
      <c r="F300" s="48" t="str">
        <f>IF($C300="","",VLOOKUP($C300,'f1'!$D$2:$J$1048576,COLUMN(Données_différentes_sur_!F300)-2,FALSE))</f>
        <v/>
      </c>
      <c r="G300" s="44" t="str">
        <f>IF($C300="","",VLOOKUP($C300,'f1'!$D$2:$J$1048576,COLUMN(Données_différentes_sur_!G300)-2,FALSE))</f>
        <v/>
      </c>
      <c r="H300" s="44" t="str">
        <f>IF($C300="","",VLOOKUP($C300,'f1'!$D$2:$J$1048576,COLUMN(Données_différentes_sur_!H300)-2,FALSE))</f>
        <v/>
      </c>
      <c r="I300" s="45" t="str">
        <f>IF($C300="","",VLOOKUP($C300,'f1'!$D$2:$J$1048576,COLUMN(Données_différentes_sur_!I300)-2,FALSE))</f>
        <v/>
      </c>
      <c r="J300" s="41" t="str">
        <f>IF(K300="","",VLOOKUP(K300,'f2'!$B$2:$I$1048576,8,FALSE))</f>
        <v/>
      </c>
      <c r="K300" s="43" t="str">
        <f t="shared" si="4"/>
        <v/>
      </c>
      <c r="L300" s="45" t="str">
        <f>IF($K300="","",VLOOKUP($K300,'f2'!$B$2:$I$1048576,COLUMN(Données_différentes_sur_!L300)-10,FALSE))</f>
        <v/>
      </c>
      <c r="M300" s="45" t="str">
        <f>IF($K300="","",VLOOKUP($K300,'f2'!$B$2:$I$1048576,COLUMN(Données_différentes_sur_!M300)-10,FALSE))</f>
        <v/>
      </c>
      <c r="N300" s="48" t="str">
        <f>IF($K300="","",VLOOKUP($K300,'f2'!$B$2:$I$1048576,COLUMN(Données_différentes_sur_!N300)-10,FALSE))</f>
        <v/>
      </c>
      <c r="O300" s="44" t="str">
        <f>IF($K300="","",VLOOKUP($K300,'f2'!$B$2:$I$1048576,COLUMN(Données_différentes_sur_!O300)-10,FALSE))</f>
        <v/>
      </c>
      <c r="P300" s="44" t="str">
        <f>IF($K300="","",VLOOKUP($K300,'f2'!$B$2:$I$1048576,COLUMN(Données_différentes_sur_!P300)-10,FALSE))</f>
        <v/>
      </c>
      <c r="Q300" s="46" t="str">
        <f>IF($K300="","",VLOOKUP($K300,'f2'!$B$2:$I$1048576,COLUMN(Données_différentes_sur_!Q300)-10,FALSE))</f>
        <v/>
      </c>
    </row>
    <row r="301" spans="1:17" x14ac:dyDescent="0.2">
      <c r="A301" s="42">
        <v>299</v>
      </c>
      <c r="B301" s="41" t="str">
        <f>IF(C301="","",VLOOKUP(A301,'f1'!$B$2:$D$1778,2,FALSE))</f>
        <v/>
      </c>
      <c r="C301" s="43" t="str">
        <f>IF(A301&lt;SUM('f1'!A300:A2076),VLOOKUP(A301,'f1'!$B$2:$D$1778,3,FALSE),"")</f>
        <v/>
      </c>
      <c r="D301" s="45" t="str">
        <f>IF($C301="","",VLOOKUP($C301,'f1'!$D$2:$J$1048576,COLUMN(Données_différentes_sur_!D301)-2,FALSE))</f>
        <v/>
      </c>
      <c r="E301" s="45" t="str">
        <f>IF($C301="","",VLOOKUP($C301,'f1'!$D$2:$J$1048576,COLUMN(Données_différentes_sur_!E301)-2,FALSE))</f>
        <v/>
      </c>
      <c r="F301" s="48" t="str">
        <f>IF($C301="","",VLOOKUP($C301,'f1'!$D$2:$J$1048576,COLUMN(Données_différentes_sur_!F301)-2,FALSE))</f>
        <v/>
      </c>
      <c r="G301" s="44" t="str">
        <f>IF($C301="","",VLOOKUP($C301,'f1'!$D$2:$J$1048576,COLUMN(Données_différentes_sur_!G301)-2,FALSE))</f>
        <v/>
      </c>
      <c r="H301" s="44" t="str">
        <f>IF($C301="","",VLOOKUP($C301,'f1'!$D$2:$J$1048576,COLUMN(Données_différentes_sur_!H301)-2,FALSE))</f>
        <v/>
      </c>
      <c r="I301" s="45" t="str">
        <f>IF($C301="","",VLOOKUP($C301,'f1'!$D$2:$J$1048576,COLUMN(Données_différentes_sur_!I301)-2,FALSE))</f>
        <v/>
      </c>
      <c r="J301" s="41" t="str">
        <f>IF(K301="","",VLOOKUP(K301,'f2'!$B$2:$I$1048576,8,FALSE))</f>
        <v/>
      </c>
      <c r="K301" s="43" t="str">
        <f t="shared" si="4"/>
        <v/>
      </c>
      <c r="L301" s="45" t="str">
        <f>IF($K301="","",VLOOKUP($K301,'f2'!$B$2:$I$1048576,COLUMN(Données_différentes_sur_!L301)-10,FALSE))</f>
        <v/>
      </c>
      <c r="M301" s="45" t="str">
        <f>IF($K301="","",VLOOKUP($K301,'f2'!$B$2:$I$1048576,COLUMN(Données_différentes_sur_!M301)-10,FALSE))</f>
        <v/>
      </c>
      <c r="N301" s="48" t="str">
        <f>IF($K301="","",VLOOKUP($K301,'f2'!$B$2:$I$1048576,COLUMN(Données_différentes_sur_!N301)-10,FALSE))</f>
        <v/>
      </c>
      <c r="O301" s="44" t="str">
        <f>IF($K301="","",VLOOKUP($K301,'f2'!$B$2:$I$1048576,COLUMN(Données_différentes_sur_!O301)-10,FALSE))</f>
        <v/>
      </c>
      <c r="P301" s="44" t="str">
        <f>IF($K301="","",VLOOKUP($K301,'f2'!$B$2:$I$1048576,COLUMN(Données_différentes_sur_!P301)-10,FALSE))</f>
        <v/>
      </c>
      <c r="Q301" s="46" t="str">
        <f>IF($K301="","",VLOOKUP($K301,'f2'!$B$2:$I$1048576,COLUMN(Données_différentes_sur_!Q301)-10,FALSE))</f>
        <v/>
      </c>
    </row>
    <row r="302" spans="1:17" x14ac:dyDescent="0.2">
      <c r="A302" s="42">
        <v>300</v>
      </c>
      <c r="B302" s="41" t="str">
        <f>IF(C302="","",VLOOKUP(A302,'f1'!$B$2:$D$1778,2,FALSE))</f>
        <v/>
      </c>
      <c r="C302" s="43" t="str">
        <f>IF(A302&lt;SUM('f1'!A301:A2077),VLOOKUP(A302,'f1'!$B$2:$D$1778,3,FALSE),"")</f>
        <v/>
      </c>
      <c r="D302" s="45" t="str">
        <f>IF($C302="","",VLOOKUP($C302,'f1'!$D$2:$J$1048576,COLUMN(Données_différentes_sur_!D302)-2,FALSE))</f>
        <v/>
      </c>
      <c r="E302" s="45" t="str">
        <f>IF($C302="","",VLOOKUP($C302,'f1'!$D$2:$J$1048576,COLUMN(Données_différentes_sur_!E302)-2,FALSE))</f>
        <v/>
      </c>
      <c r="F302" s="48" t="str">
        <f>IF($C302="","",VLOOKUP($C302,'f1'!$D$2:$J$1048576,COLUMN(Données_différentes_sur_!F302)-2,FALSE))</f>
        <v/>
      </c>
      <c r="G302" s="44" t="str">
        <f>IF($C302="","",VLOOKUP($C302,'f1'!$D$2:$J$1048576,COLUMN(Données_différentes_sur_!G302)-2,FALSE))</f>
        <v/>
      </c>
      <c r="H302" s="44" t="str">
        <f>IF($C302="","",VLOOKUP($C302,'f1'!$D$2:$J$1048576,COLUMN(Données_différentes_sur_!H302)-2,FALSE))</f>
        <v/>
      </c>
      <c r="I302" s="45" t="str">
        <f>IF($C302="","",VLOOKUP($C302,'f1'!$D$2:$J$1048576,COLUMN(Données_différentes_sur_!I302)-2,FALSE))</f>
        <v/>
      </c>
      <c r="J302" s="41" t="str">
        <f>IF(K302="","",VLOOKUP(K302,'f2'!$B$2:$I$1048576,8,FALSE))</f>
        <v/>
      </c>
      <c r="K302" s="43" t="str">
        <f t="shared" si="4"/>
        <v/>
      </c>
      <c r="L302" s="45" t="str">
        <f>IF($K302="","",VLOOKUP($K302,'f2'!$B$2:$I$1048576,COLUMN(Données_différentes_sur_!L302)-10,FALSE))</f>
        <v/>
      </c>
      <c r="M302" s="45" t="str">
        <f>IF($K302="","",VLOOKUP($K302,'f2'!$B$2:$I$1048576,COLUMN(Données_différentes_sur_!M302)-10,FALSE))</f>
        <v/>
      </c>
      <c r="N302" s="48" t="str">
        <f>IF($K302="","",VLOOKUP($K302,'f2'!$B$2:$I$1048576,COLUMN(Données_différentes_sur_!N302)-10,FALSE))</f>
        <v/>
      </c>
      <c r="O302" s="44" t="str">
        <f>IF($K302="","",VLOOKUP($K302,'f2'!$B$2:$I$1048576,COLUMN(Données_différentes_sur_!O302)-10,FALSE))</f>
        <v/>
      </c>
      <c r="P302" s="44" t="str">
        <f>IF($K302="","",VLOOKUP($K302,'f2'!$B$2:$I$1048576,COLUMN(Données_différentes_sur_!P302)-10,FALSE))</f>
        <v/>
      </c>
      <c r="Q302" s="46" t="str">
        <f>IF($K302="","",VLOOKUP($K302,'f2'!$B$2:$I$1048576,COLUMN(Données_différentes_sur_!Q302)-10,FALSE))</f>
        <v/>
      </c>
    </row>
    <row r="303" spans="1:17" x14ac:dyDescent="0.2">
      <c r="A303" s="42">
        <v>301</v>
      </c>
      <c r="B303" s="41" t="str">
        <f>IF(C303="","",VLOOKUP(A303,'f1'!$B$2:$D$1778,2,FALSE))</f>
        <v/>
      </c>
      <c r="C303" s="43" t="str">
        <f>IF(A303&lt;SUM('f1'!A302:A2078),VLOOKUP(A303,'f1'!$B$2:$D$1778,3,FALSE),"")</f>
        <v/>
      </c>
      <c r="D303" s="45" t="str">
        <f>IF($C303="","",VLOOKUP($C303,'f1'!$D$2:$J$1048576,COLUMN(Données_différentes_sur_!D303)-2,FALSE))</f>
        <v/>
      </c>
      <c r="E303" s="45" t="str">
        <f>IF($C303="","",VLOOKUP($C303,'f1'!$D$2:$J$1048576,COLUMN(Données_différentes_sur_!E303)-2,FALSE))</f>
        <v/>
      </c>
      <c r="F303" s="48" t="str">
        <f>IF($C303="","",VLOOKUP($C303,'f1'!$D$2:$J$1048576,COLUMN(Données_différentes_sur_!F303)-2,FALSE))</f>
        <v/>
      </c>
      <c r="G303" s="44" t="str">
        <f>IF($C303="","",VLOOKUP($C303,'f1'!$D$2:$J$1048576,COLUMN(Données_différentes_sur_!G303)-2,FALSE))</f>
        <v/>
      </c>
      <c r="H303" s="44" t="str">
        <f>IF($C303="","",VLOOKUP($C303,'f1'!$D$2:$J$1048576,COLUMN(Données_différentes_sur_!H303)-2,FALSE))</f>
        <v/>
      </c>
      <c r="I303" s="45" t="str">
        <f>IF($C303="","",VLOOKUP($C303,'f1'!$D$2:$J$1048576,COLUMN(Données_différentes_sur_!I303)-2,FALSE))</f>
        <v/>
      </c>
      <c r="J303" s="41" t="str">
        <f>IF(K303="","",VLOOKUP(K303,'f2'!$B$2:$I$1048576,8,FALSE))</f>
        <v/>
      </c>
      <c r="K303" s="43" t="str">
        <f t="shared" si="4"/>
        <v/>
      </c>
      <c r="L303" s="45" t="str">
        <f>IF($K303="","",VLOOKUP($K303,'f2'!$B$2:$I$1048576,COLUMN(Données_différentes_sur_!L303)-10,FALSE))</f>
        <v/>
      </c>
      <c r="M303" s="45" t="str">
        <f>IF($K303="","",VLOOKUP($K303,'f2'!$B$2:$I$1048576,COLUMN(Données_différentes_sur_!M303)-10,FALSE))</f>
        <v/>
      </c>
      <c r="N303" s="48" t="str">
        <f>IF($K303="","",VLOOKUP($K303,'f2'!$B$2:$I$1048576,COLUMN(Données_différentes_sur_!N303)-10,FALSE))</f>
        <v/>
      </c>
      <c r="O303" s="44" t="str">
        <f>IF($K303="","",VLOOKUP($K303,'f2'!$B$2:$I$1048576,COLUMN(Données_différentes_sur_!O303)-10,FALSE))</f>
        <v/>
      </c>
      <c r="P303" s="44" t="str">
        <f>IF($K303="","",VLOOKUP($K303,'f2'!$B$2:$I$1048576,COLUMN(Données_différentes_sur_!P303)-10,FALSE))</f>
        <v/>
      </c>
      <c r="Q303" s="46" t="str">
        <f>IF($K303="","",VLOOKUP($K303,'f2'!$B$2:$I$1048576,COLUMN(Données_différentes_sur_!Q303)-10,FALSE))</f>
        <v/>
      </c>
    </row>
    <row r="304" spans="1:17" x14ac:dyDescent="0.2">
      <c r="A304" s="42">
        <v>302</v>
      </c>
      <c r="B304" s="41" t="str">
        <f>IF(C304="","",VLOOKUP(A304,'f1'!$B$2:$D$1778,2,FALSE))</f>
        <v/>
      </c>
      <c r="C304" s="43" t="str">
        <f>IF(A304&lt;SUM('f1'!A303:A2079),VLOOKUP(A304,'f1'!$B$2:$D$1778,3,FALSE),"")</f>
        <v/>
      </c>
      <c r="D304" s="45" t="str">
        <f>IF($C304="","",VLOOKUP($C304,'f1'!$D$2:$J$1048576,COLUMN(Données_différentes_sur_!D304)-2,FALSE))</f>
        <v/>
      </c>
      <c r="E304" s="45" t="str">
        <f>IF($C304="","",VLOOKUP($C304,'f1'!$D$2:$J$1048576,COLUMN(Données_différentes_sur_!E304)-2,FALSE))</f>
        <v/>
      </c>
      <c r="F304" s="48" t="str">
        <f>IF($C304="","",VLOOKUP($C304,'f1'!$D$2:$J$1048576,COLUMN(Données_différentes_sur_!F304)-2,FALSE))</f>
        <v/>
      </c>
      <c r="G304" s="44" t="str">
        <f>IF($C304="","",VLOOKUP($C304,'f1'!$D$2:$J$1048576,COLUMN(Données_différentes_sur_!G304)-2,FALSE))</f>
        <v/>
      </c>
      <c r="H304" s="44" t="str">
        <f>IF($C304="","",VLOOKUP($C304,'f1'!$D$2:$J$1048576,COLUMN(Données_différentes_sur_!H304)-2,FALSE))</f>
        <v/>
      </c>
      <c r="I304" s="45" t="str">
        <f>IF($C304="","",VLOOKUP($C304,'f1'!$D$2:$J$1048576,COLUMN(Données_différentes_sur_!I304)-2,FALSE))</f>
        <v/>
      </c>
      <c r="J304" s="41" t="str">
        <f>IF(K304="","",VLOOKUP(K304,'f2'!$B$2:$I$1048576,8,FALSE))</f>
        <v/>
      </c>
      <c r="K304" s="43" t="str">
        <f t="shared" si="4"/>
        <v/>
      </c>
      <c r="L304" s="45" t="str">
        <f>IF($K304="","",VLOOKUP($K304,'f2'!$B$2:$I$1048576,COLUMN(Données_différentes_sur_!L304)-10,FALSE))</f>
        <v/>
      </c>
      <c r="M304" s="45" t="str">
        <f>IF($K304="","",VLOOKUP($K304,'f2'!$B$2:$I$1048576,COLUMN(Données_différentes_sur_!M304)-10,FALSE))</f>
        <v/>
      </c>
      <c r="N304" s="48" t="str">
        <f>IF($K304="","",VLOOKUP($K304,'f2'!$B$2:$I$1048576,COLUMN(Données_différentes_sur_!N304)-10,FALSE))</f>
        <v/>
      </c>
      <c r="O304" s="44" t="str">
        <f>IF($K304="","",VLOOKUP($K304,'f2'!$B$2:$I$1048576,COLUMN(Données_différentes_sur_!O304)-10,FALSE))</f>
        <v/>
      </c>
      <c r="P304" s="44" t="str">
        <f>IF($K304="","",VLOOKUP($K304,'f2'!$B$2:$I$1048576,COLUMN(Données_différentes_sur_!P304)-10,FALSE))</f>
        <v/>
      </c>
      <c r="Q304" s="46" t="str">
        <f>IF($K304="","",VLOOKUP($K304,'f2'!$B$2:$I$1048576,COLUMN(Données_différentes_sur_!Q304)-10,FALSE))</f>
        <v/>
      </c>
    </row>
    <row r="305" spans="1:17" x14ac:dyDescent="0.2">
      <c r="A305" s="42">
        <v>303</v>
      </c>
      <c r="B305" s="41" t="str">
        <f>IF(C305="","",VLOOKUP(A305,'f1'!$B$2:$D$1778,2,FALSE))</f>
        <v/>
      </c>
      <c r="C305" s="43" t="str">
        <f>IF(A305&lt;SUM('f1'!A304:A2080),VLOOKUP(A305,'f1'!$B$2:$D$1778,3,FALSE),"")</f>
        <v/>
      </c>
      <c r="D305" s="45" t="str">
        <f>IF($C305="","",VLOOKUP($C305,'f1'!$D$2:$J$1048576,COLUMN(Données_différentes_sur_!D305)-2,FALSE))</f>
        <v/>
      </c>
      <c r="E305" s="45" t="str">
        <f>IF($C305="","",VLOOKUP($C305,'f1'!$D$2:$J$1048576,COLUMN(Données_différentes_sur_!E305)-2,FALSE))</f>
        <v/>
      </c>
      <c r="F305" s="48" t="str">
        <f>IF($C305="","",VLOOKUP($C305,'f1'!$D$2:$J$1048576,COLUMN(Données_différentes_sur_!F305)-2,FALSE))</f>
        <v/>
      </c>
      <c r="G305" s="44" t="str">
        <f>IF($C305="","",VLOOKUP($C305,'f1'!$D$2:$J$1048576,COLUMN(Données_différentes_sur_!G305)-2,FALSE))</f>
        <v/>
      </c>
      <c r="H305" s="44" t="str">
        <f>IF($C305="","",VLOOKUP($C305,'f1'!$D$2:$J$1048576,COLUMN(Données_différentes_sur_!H305)-2,FALSE))</f>
        <v/>
      </c>
      <c r="I305" s="45" t="str">
        <f>IF($C305="","",VLOOKUP($C305,'f1'!$D$2:$J$1048576,COLUMN(Données_différentes_sur_!I305)-2,FALSE))</f>
        <v/>
      </c>
      <c r="J305" s="41" t="str">
        <f>IF(K305="","",VLOOKUP(K305,'f2'!$B$2:$I$1048576,8,FALSE))</f>
        <v/>
      </c>
      <c r="K305" s="43" t="str">
        <f t="shared" si="4"/>
        <v/>
      </c>
      <c r="L305" s="45" t="str">
        <f>IF($K305="","",VLOOKUP($K305,'f2'!$B$2:$I$1048576,COLUMN(Données_différentes_sur_!L305)-10,FALSE))</f>
        <v/>
      </c>
      <c r="M305" s="45" t="str">
        <f>IF($K305="","",VLOOKUP($K305,'f2'!$B$2:$I$1048576,COLUMN(Données_différentes_sur_!M305)-10,FALSE))</f>
        <v/>
      </c>
      <c r="N305" s="48" t="str">
        <f>IF($K305="","",VLOOKUP($K305,'f2'!$B$2:$I$1048576,COLUMN(Données_différentes_sur_!N305)-10,FALSE))</f>
        <v/>
      </c>
      <c r="O305" s="44" t="str">
        <f>IF($K305="","",VLOOKUP($K305,'f2'!$B$2:$I$1048576,COLUMN(Données_différentes_sur_!O305)-10,FALSE))</f>
        <v/>
      </c>
      <c r="P305" s="44" t="str">
        <f>IF($K305="","",VLOOKUP($K305,'f2'!$B$2:$I$1048576,COLUMN(Données_différentes_sur_!P305)-10,FALSE))</f>
        <v/>
      </c>
      <c r="Q305" s="46" t="str">
        <f>IF($K305="","",VLOOKUP($K305,'f2'!$B$2:$I$1048576,COLUMN(Données_différentes_sur_!Q305)-10,FALSE))</f>
        <v/>
      </c>
    </row>
    <row r="306" spans="1:17" x14ac:dyDescent="0.2">
      <c r="A306" s="42">
        <v>304</v>
      </c>
      <c r="B306" s="41" t="str">
        <f>IF(C306="","",VLOOKUP(A306,'f1'!$B$2:$D$1778,2,FALSE))</f>
        <v/>
      </c>
      <c r="C306" s="43" t="str">
        <f>IF(A306&lt;SUM('f1'!A305:A2081),VLOOKUP(A306,'f1'!$B$2:$D$1778,3,FALSE),"")</f>
        <v/>
      </c>
      <c r="D306" s="45" t="str">
        <f>IF($C306="","",VLOOKUP($C306,'f1'!$D$2:$J$1048576,COLUMN(Données_différentes_sur_!D306)-2,FALSE))</f>
        <v/>
      </c>
      <c r="E306" s="45" t="str">
        <f>IF($C306="","",VLOOKUP($C306,'f1'!$D$2:$J$1048576,COLUMN(Données_différentes_sur_!E306)-2,FALSE))</f>
        <v/>
      </c>
      <c r="F306" s="48" t="str">
        <f>IF($C306="","",VLOOKUP($C306,'f1'!$D$2:$J$1048576,COLUMN(Données_différentes_sur_!F306)-2,FALSE))</f>
        <v/>
      </c>
      <c r="G306" s="44" t="str">
        <f>IF($C306="","",VLOOKUP($C306,'f1'!$D$2:$J$1048576,COLUMN(Données_différentes_sur_!G306)-2,FALSE))</f>
        <v/>
      </c>
      <c r="H306" s="44" t="str">
        <f>IF($C306="","",VLOOKUP($C306,'f1'!$D$2:$J$1048576,COLUMN(Données_différentes_sur_!H306)-2,FALSE))</f>
        <v/>
      </c>
      <c r="I306" s="45" t="str">
        <f>IF($C306="","",VLOOKUP($C306,'f1'!$D$2:$J$1048576,COLUMN(Données_différentes_sur_!I306)-2,FALSE))</f>
        <v/>
      </c>
      <c r="J306" s="41" t="str">
        <f>IF(K306="","",VLOOKUP(K306,'f2'!$B$2:$I$1048576,8,FALSE))</f>
        <v/>
      </c>
      <c r="K306" s="43" t="str">
        <f t="shared" si="4"/>
        <v/>
      </c>
      <c r="L306" s="45" t="str">
        <f>IF($K306="","",VLOOKUP($K306,'f2'!$B$2:$I$1048576,COLUMN(Données_différentes_sur_!L306)-10,FALSE))</f>
        <v/>
      </c>
      <c r="M306" s="45" t="str">
        <f>IF($K306="","",VLOOKUP($K306,'f2'!$B$2:$I$1048576,COLUMN(Données_différentes_sur_!M306)-10,FALSE))</f>
        <v/>
      </c>
      <c r="N306" s="48" t="str">
        <f>IF($K306="","",VLOOKUP($K306,'f2'!$B$2:$I$1048576,COLUMN(Données_différentes_sur_!N306)-10,FALSE))</f>
        <v/>
      </c>
      <c r="O306" s="44" t="str">
        <f>IF($K306="","",VLOOKUP($K306,'f2'!$B$2:$I$1048576,COLUMN(Données_différentes_sur_!O306)-10,FALSE))</f>
        <v/>
      </c>
      <c r="P306" s="44" t="str">
        <f>IF($K306="","",VLOOKUP($K306,'f2'!$B$2:$I$1048576,COLUMN(Données_différentes_sur_!P306)-10,FALSE))</f>
        <v/>
      </c>
      <c r="Q306" s="46" t="str">
        <f>IF($K306="","",VLOOKUP($K306,'f2'!$B$2:$I$1048576,COLUMN(Données_différentes_sur_!Q306)-10,FALSE))</f>
        <v/>
      </c>
    </row>
    <row r="307" spans="1:17" x14ac:dyDescent="0.2">
      <c r="A307" s="42">
        <v>305</v>
      </c>
      <c r="B307" s="41" t="str">
        <f>IF(C307="","",VLOOKUP(A307,'f1'!$B$2:$D$1778,2,FALSE))</f>
        <v/>
      </c>
      <c r="C307" s="43" t="str">
        <f>IF(A307&lt;SUM('f1'!A306:A2082),VLOOKUP(A307,'f1'!$B$2:$D$1778,3,FALSE),"")</f>
        <v/>
      </c>
      <c r="D307" s="45" t="str">
        <f>IF($C307="","",VLOOKUP($C307,'f1'!$D$2:$J$1048576,COLUMN(Données_différentes_sur_!D307)-2,FALSE))</f>
        <v/>
      </c>
      <c r="E307" s="45" t="str">
        <f>IF($C307="","",VLOOKUP($C307,'f1'!$D$2:$J$1048576,COLUMN(Données_différentes_sur_!E307)-2,FALSE))</f>
        <v/>
      </c>
      <c r="F307" s="48" t="str">
        <f>IF($C307="","",VLOOKUP($C307,'f1'!$D$2:$J$1048576,COLUMN(Données_différentes_sur_!F307)-2,FALSE))</f>
        <v/>
      </c>
      <c r="G307" s="44" t="str">
        <f>IF($C307="","",VLOOKUP($C307,'f1'!$D$2:$J$1048576,COLUMN(Données_différentes_sur_!G307)-2,FALSE))</f>
        <v/>
      </c>
      <c r="H307" s="44" t="str">
        <f>IF($C307="","",VLOOKUP($C307,'f1'!$D$2:$J$1048576,COLUMN(Données_différentes_sur_!H307)-2,FALSE))</f>
        <v/>
      </c>
      <c r="I307" s="45" t="str">
        <f>IF($C307="","",VLOOKUP($C307,'f1'!$D$2:$J$1048576,COLUMN(Données_différentes_sur_!I307)-2,FALSE))</f>
        <v/>
      </c>
      <c r="J307" s="41" t="str">
        <f>IF(K307="","",VLOOKUP(K307,'f2'!$B$2:$I$1048576,8,FALSE))</f>
        <v/>
      </c>
      <c r="K307" s="43" t="str">
        <f t="shared" si="4"/>
        <v/>
      </c>
      <c r="L307" s="45" t="str">
        <f>IF($K307="","",VLOOKUP($K307,'f2'!$B$2:$I$1048576,COLUMN(Données_différentes_sur_!L307)-10,FALSE))</f>
        <v/>
      </c>
      <c r="M307" s="45" t="str">
        <f>IF($K307="","",VLOOKUP($K307,'f2'!$B$2:$I$1048576,COLUMN(Données_différentes_sur_!M307)-10,FALSE))</f>
        <v/>
      </c>
      <c r="N307" s="48" t="str">
        <f>IF($K307="","",VLOOKUP($K307,'f2'!$B$2:$I$1048576,COLUMN(Données_différentes_sur_!N307)-10,FALSE))</f>
        <v/>
      </c>
      <c r="O307" s="44" t="str">
        <f>IF($K307="","",VLOOKUP($K307,'f2'!$B$2:$I$1048576,COLUMN(Données_différentes_sur_!O307)-10,FALSE))</f>
        <v/>
      </c>
      <c r="P307" s="44" t="str">
        <f>IF($K307="","",VLOOKUP($K307,'f2'!$B$2:$I$1048576,COLUMN(Données_différentes_sur_!P307)-10,FALSE))</f>
        <v/>
      </c>
      <c r="Q307" s="46" t="str">
        <f>IF($K307="","",VLOOKUP($K307,'f2'!$B$2:$I$1048576,COLUMN(Données_différentes_sur_!Q307)-10,FALSE))</f>
        <v/>
      </c>
    </row>
    <row r="308" spans="1:17" x14ac:dyDescent="0.2">
      <c r="A308" s="42">
        <v>306</v>
      </c>
      <c r="B308" s="41" t="str">
        <f>IF(C308="","",VLOOKUP(A308,'f1'!$B$2:$D$1778,2,FALSE))</f>
        <v/>
      </c>
      <c r="C308" s="43" t="str">
        <f>IF(A308&lt;SUM('f1'!A307:A2083),VLOOKUP(A308,'f1'!$B$2:$D$1778,3,FALSE),"")</f>
        <v/>
      </c>
      <c r="D308" s="45" t="str">
        <f>IF($C308="","",VLOOKUP($C308,'f1'!$D$2:$J$1048576,COLUMN(Données_différentes_sur_!D308)-2,FALSE))</f>
        <v/>
      </c>
      <c r="E308" s="45" t="str">
        <f>IF($C308="","",VLOOKUP($C308,'f1'!$D$2:$J$1048576,COLUMN(Données_différentes_sur_!E308)-2,FALSE))</f>
        <v/>
      </c>
      <c r="F308" s="48" t="str">
        <f>IF($C308="","",VLOOKUP($C308,'f1'!$D$2:$J$1048576,COLUMN(Données_différentes_sur_!F308)-2,FALSE))</f>
        <v/>
      </c>
      <c r="G308" s="44" t="str">
        <f>IF($C308="","",VLOOKUP($C308,'f1'!$D$2:$J$1048576,COLUMN(Données_différentes_sur_!G308)-2,FALSE))</f>
        <v/>
      </c>
      <c r="H308" s="44" t="str">
        <f>IF($C308="","",VLOOKUP($C308,'f1'!$D$2:$J$1048576,COLUMN(Données_différentes_sur_!H308)-2,FALSE))</f>
        <v/>
      </c>
      <c r="I308" s="45" t="str">
        <f>IF($C308="","",VLOOKUP($C308,'f1'!$D$2:$J$1048576,COLUMN(Données_différentes_sur_!I308)-2,FALSE))</f>
        <v/>
      </c>
      <c r="J308" s="41" t="str">
        <f>IF(K308="","",VLOOKUP(K308,'f2'!$B$2:$I$1048576,8,FALSE))</f>
        <v/>
      </c>
      <c r="K308" s="43" t="str">
        <f t="shared" si="4"/>
        <v/>
      </c>
      <c r="L308" s="45" t="str">
        <f>IF($K308="","",VLOOKUP($K308,'f2'!$B$2:$I$1048576,COLUMN(Données_différentes_sur_!L308)-10,FALSE))</f>
        <v/>
      </c>
      <c r="M308" s="45" t="str">
        <f>IF($K308="","",VLOOKUP($K308,'f2'!$B$2:$I$1048576,COLUMN(Données_différentes_sur_!M308)-10,FALSE))</f>
        <v/>
      </c>
      <c r="N308" s="48" t="str">
        <f>IF($K308="","",VLOOKUP($K308,'f2'!$B$2:$I$1048576,COLUMN(Données_différentes_sur_!N308)-10,FALSE))</f>
        <v/>
      </c>
      <c r="O308" s="44" t="str">
        <f>IF($K308="","",VLOOKUP($K308,'f2'!$B$2:$I$1048576,COLUMN(Données_différentes_sur_!O308)-10,FALSE))</f>
        <v/>
      </c>
      <c r="P308" s="44" t="str">
        <f>IF($K308="","",VLOOKUP($K308,'f2'!$B$2:$I$1048576,COLUMN(Données_différentes_sur_!P308)-10,FALSE))</f>
        <v/>
      </c>
      <c r="Q308" s="46" t="str">
        <f>IF($K308="","",VLOOKUP($K308,'f2'!$B$2:$I$1048576,COLUMN(Données_différentes_sur_!Q308)-10,FALSE))</f>
        <v/>
      </c>
    </row>
    <row r="309" spans="1:17" x14ac:dyDescent="0.2">
      <c r="A309" s="42">
        <v>307</v>
      </c>
      <c r="B309" s="41" t="str">
        <f>IF(C309="","",VLOOKUP(A309,'f1'!$B$2:$D$1778,2,FALSE))</f>
        <v/>
      </c>
      <c r="C309" s="43" t="str">
        <f>IF(A309&lt;SUM('f1'!A308:A2084),VLOOKUP(A309,'f1'!$B$2:$D$1778,3,FALSE),"")</f>
        <v/>
      </c>
      <c r="D309" s="45" t="str">
        <f>IF($C309="","",VLOOKUP($C309,'f1'!$D$2:$J$1048576,COLUMN(Données_différentes_sur_!D309)-2,FALSE))</f>
        <v/>
      </c>
      <c r="E309" s="45" t="str">
        <f>IF($C309="","",VLOOKUP($C309,'f1'!$D$2:$J$1048576,COLUMN(Données_différentes_sur_!E309)-2,FALSE))</f>
        <v/>
      </c>
      <c r="F309" s="48" t="str">
        <f>IF($C309="","",VLOOKUP($C309,'f1'!$D$2:$J$1048576,COLUMN(Données_différentes_sur_!F309)-2,FALSE))</f>
        <v/>
      </c>
      <c r="G309" s="44" t="str">
        <f>IF($C309="","",VLOOKUP($C309,'f1'!$D$2:$J$1048576,COLUMN(Données_différentes_sur_!G309)-2,FALSE))</f>
        <v/>
      </c>
      <c r="H309" s="44" t="str">
        <f>IF($C309="","",VLOOKUP($C309,'f1'!$D$2:$J$1048576,COLUMN(Données_différentes_sur_!H309)-2,FALSE))</f>
        <v/>
      </c>
      <c r="I309" s="45" t="str">
        <f>IF($C309="","",VLOOKUP($C309,'f1'!$D$2:$J$1048576,COLUMN(Données_différentes_sur_!I309)-2,FALSE))</f>
        <v/>
      </c>
      <c r="J309" s="41" t="str">
        <f>IF(K309="","",VLOOKUP(K309,'f2'!$B$2:$I$1048576,8,FALSE))</f>
        <v/>
      </c>
      <c r="K309" s="43" t="str">
        <f t="shared" si="4"/>
        <v/>
      </c>
      <c r="L309" s="45" t="str">
        <f>IF($K309="","",VLOOKUP($K309,'f2'!$B$2:$I$1048576,COLUMN(Données_différentes_sur_!L309)-10,FALSE))</f>
        <v/>
      </c>
      <c r="M309" s="45" t="str">
        <f>IF($K309="","",VLOOKUP($K309,'f2'!$B$2:$I$1048576,COLUMN(Données_différentes_sur_!M309)-10,FALSE))</f>
        <v/>
      </c>
      <c r="N309" s="48" t="str">
        <f>IF($K309="","",VLOOKUP($K309,'f2'!$B$2:$I$1048576,COLUMN(Données_différentes_sur_!N309)-10,FALSE))</f>
        <v/>
      </c>
      <c r="O309" s="44" t="str">
        <f>IF($K309="","",VLOOKUP($K309,'f2'!$B$2:$I$1048576,COLUMN(Données_différentes_sur_!O309)-10,FALSE))</f>
        <v/>
      </c>
      <c r="P309" s="44" t="str">
        <f>IF($K309="","",VLOOKUP($K309,'f2'!$B$2:$I$1048576,COLUMN(Données_différentes_sur_!P309)-10,FALSE))</f>
        <v/>
      </c>
      <c r="Q309" s="46" t="str">
        <f>IF($K309="","",VLOOKUP($K309,'f2'!$B$2:$I$1048576,COLUMN(Données_différentes_sur_!Q309)-10,FALSE))</f>
        <v/>
      </c>
    </row>
    <row r="310" spans="1:17" x14ac:dyDescent="0.2">
      <c r="A310" s="42">
        <v>308</v>
      </c>
      <c r="B310" s="41" t="str">
        <f>IF(C310="","",VLOOKUP(A310,'f1'!$B$2:$D$1778,2,FALSE))</f>
        <v/>
      </c>
      <c r="C310" s="43" t="str">
        <f>IF(A310&lt;SUM('f1'!A309:A2085),VLOOKUP(A310,'f1'!$B$2:$D$1778,3,FALSE),"")</f>
        <v/>
      </c>
      <c r="D310" s="45" t="str">
        <f>IF($C310="","",VLOOKUP($C310,'f1'!$D$2:$J$1048576,COLUMN(Données_différentes_sur_!D310)-2,FALSE))</f>
        <v/>
      </c>
      <c r="E310" s="45" t="str">
        <f>IF($C310="","",VLOOKUP($C310,'f1'!$D$2:$J$1048576,COLUMN(Données_différentes_sur_!E310)-2,FALSE))</f>
        <v/>
      </c>
      <c r="F310" s="48" t="str">
        <f>IF($C310="","",VLOOKUP($C310,'f1'!$D$2:$J$1048576,COLUMN(Données_différentes_sur_!F310)-2,FALSE))</f>
        <v/>
      </c>
      <c r="G310" s="44" t="str">
        <f>IF($C310="","",VLOOKUP($C310,'f1'!$D$2:$J$1048576,COLUMN(Données_différentes_sur_!G310)-2,FALSE))</f>
        <v/>
      </c>
      <c r="H310" s="44" t="str">
        <f>IF($C310="","",VLOOKUP($C310,'f1'!$D$2:$J$1048576,COLUMN(Données_différentes_sur_!H310)-2,FALSE))</f>
        <v/>
      </c>
      <c r="I310" s="45" t="str">
        <f>IF($C310="","",VLOOKUP($C310,'f1'!$D$2:$J$1048576,COLUMN(Données_différentes_sur_!I310)-2,FALSE))</f>
        <v/>
      </c>
      <c r="J310" s="41" t="str">
        <f>IF(K310="","",VLOOKUP(K310,'f2'!$B$2:$I$1048576,8,FALSE))</f>
        <v/>
      </c>
      <c r="K310" s="43" t="str">
        <f t="shared" si="4"/>
        <v/>
      </c>
      <c r="L310" s="45" t="str">
        <f>IF($K310="","",VLOOKUP($K310,'f2'!$B$2:$I$1048576,COLUMN(Données_différentes_sur_!L310)-10,FALSE))</f>
        <v/>
      </c>
      <c r="M310" s="45" t="str">
        <f>IF($K310="","",VLOOKUP($K310,'f2'!$B$2:$I$1048576,COLUMN(Données_différentes_sur_!M310)-10,FALSE))</f>
        <v/>
      </c>
      <c r="N310" s="48" t="str">
        <f>IF($K310="","",VLOOKUP($K310,'f2'!$B$2:$I$1048576,COLUMN(Données_différentes_sur_!N310)-10,FALSE))</f>
        <v/>
      </c>
      <c r="O310" s="44" t="str">
        <f>IF($K310="","",VLOOKUP($K310,'f2'!$B$2:$I$1048576,COLUMN(Données_différentes_sur_!O310)-10,FALSE))</f>
        <v/>
      </c>
      <c r="P310" s="44" t="str">
        <f>IF($K310="","",VLOOKUP($K310,'f2'!$B$2:$I$1048576,COLUMN(Données_différentes_sur_!P310)-10,FALSE))</f>
        <v/>
      </c>
      <c r="Q310" s="46" t="str">
        <f>IF($K310="","",VLOOKUP($K310,'f2'!$B$2:$I$1048576,COLUMN(Données_différentes_sur_!Q310)-10,FALSE))</f>
        <v/>
      </c>
    </row>
    <row r="311" spans="1:17" x14ac:dyDescent="0.2">
      <c r="A311" s="42">
        <v>309</v>
      </c>
      <c r="B311" s="41" t="str">
        <f>IF(C311="","",VLOOKUP(A311,'f1'!$B$2:$D$1778,2,FALSE))</f>
        <v/>
      </c>
      <c r="C311" s="43" t="str">
        <f>IF(A311&lt;SUM('f1'!A310:A2086),VLOOKUP(A311,'f1'!$B$2:$D$1778,3,FALSE),"")</f>
        <v/>
      </c>
      <c r="D311" s="45" t="str">
        <f>IF($C311="","",VLOOKUP($C311,'f1'!$D$2:$J$1048576,COLUMN(Données_différentes_sur_!D311)-2,FALSE))</f>
        <v/>
      </c>
      <c r="E311" s="45" t="str">
        <f>IF($C311="","",VLOOKUP($C311,'f1'!$D$2:$J$1048576,COLUMN(Données_différentes_sur_!E311)-2,FALSE))</f>
        <v/>
      </c>
      <c r="F311" s="48" t="str">
        <f>IF($C311="","",VLOOKUP($C311,'f1'!$D$2:$J$1048576,COLUMN(Données_différentes_sur_!F311)-2,FALSE))</f>
        <v/>
      </c>
      <c r="G311" s="44" t="str">
        <f>IF($C311="","",VLOOKUP($C311,'f1'!$D$2:$J$1048576,COLUMN(Données_différentes_sur_!G311)-2,FALSE))</f>
        <v/>
      </c>
      <c r="H311" s="44" t="str">
        <f>IF($C311="","",VLOOKUP($C311,'f1'!$D$2:$J$1048576,COLUMN(Données_différentes_sur_!H311)-2,FALSE))</f>
        <v/>
      </c>
      <c r="I311" s="45" t="str">
        <f>IF($C311="","",VLOOKUP($C311,'f1'!$D$2:$J$1048576,COLUMN(Données_différentes_sur_!I311)-2,FALSE))</f>
        <v/>
      </c>
      <c r="J311" s="41" t="str">
        <f>IF(K311="","",VLOOKUP(K311,'f2'!$B$2:$I$1048576,8,FALSE))</f>
        <v/>
      </c>
      <c r="K311" s="43" t="str">
        <f t="shared" si="4"/>
        <v/>
      </c>
      <c r="L311" s="45" t="str">
        <f>IF($K311="","",VLOOKUP($K311,'f2'!$B$2:$I$1048576,COLUMN(Données_différentes_sur_!L311)-10,FALSE))</f>
        <v/>
      </c>
      <c r="M311" s="45" t="str">
        <f>IF($K311="","",VLOOKUP($K311,'f2'!$B$2:$I$1048576,COLUMN(Données_différentes_sur_!M311)-10,FALSE))</f>
        <v/>
      </c>
      <c r="N311" s="48" t="str">
        <f>IF($K311="","",VLOOKUP($K311,'f2'!$B$2:$I$1048576,COLUMN(Données_différentes_sur_!N311)-10,FALSE))</f>
        <v/>
      </c>
      <c r="O311" s="44" t="str">
        <f>IF($K311="","",VLOOKUP($K311,'f2'!$B$2:$I$1048576,COLUMN(Données_différentes_sur_!O311)-10,FALSE))</f>
        <v/>
      </c>
      <c r="P311" s="44" t="str">
        <f>IF($K311="","",VLOOKUP($K311,'f2'!$B$2:$I$1048576,COLUMN(Données_différentes_sur_!P311)-10,FALSE))</f>
        <v/>
      </c>
      <c r="Q311" s="46" t="str">
        <f>IF($K311="","",VLOOKUP($K311,'f2'!$B$2:$I$1048576,COLUMN(Données_différentes_sur_!Q311)-10,FALSE))</f>
        <v/>
      </c>
    </row>
    <row r="312" spans="1:17" x14ac:dyDescent="0.2">
      <c r="A312" s="42">
        <v>310</v>
      </c>
      <c r="B312" s="41" t="str">
        <f>IF(C312="","",VLOOKUP(A312,'f1'!$B$2:$D$1778,2,FALSE))</f>
        <v/>
      </c>
      <c r="C312" s="43" t="str">
        <f>IF(A312&lt;SUM('f1'!A311:A2087),VLOOKUP(A312,'f1'!$B$2:$D$1778,3,FALSE),"")</f>
        <v/>
      </c>
      <c r="D312" s="45" t="str">
        <f>IF($C312="","",VLOOKUP($C312,'f1'!$D$2:$J$1048576,COLUMN(Données_différentes_sur_!D312)-2,FALSE))</f>
        <v/>
      </c>
      <c r="E312" s="45" t="str">
        <f>IF($C312="","",VLOOKUP($C312,'f1'!$D$2:$J$1048576,COLUMN(Données_différentes_sur_!E312)-2,FALSE))</f>
        <v/>
      </c>
      <c r="F312" s="48" t="str">
        <f>IF($C312="","",VLOOKUP($C312,'f1'!$D$2:$J$1048576,COLUMN(Données_différentes_sur_!F312)-2,FALSE))</f>
        <v/>
      </c>
      <c r="G312" s="44" t="str">
        <f>IF($C312="","",VLOOKUP($C312,'f1'!$D$2:$J$1048576,COLUMN(Données_différentes_sur_!G312)-2,FALSE))</f>
        <v/>
      </c>
      <c r="H312" s="44" t="str">
        <f>IF($C312="","",VLOOKUP($C312,'f1'!$D$2:$J$1048576,COLUMN(Données_différentes_sur_!H312)-2,FALSE))</f>
        <v/>
      </c>
      <c r="I312" s="45" t="str">
        <f>IF($C312="","",VLOOKUP($C312,'f1'!$D$2:$J$1048576,COLUMN(Données_différentes_sur_!I312)-2,FALSE))</f>
        <v/>
      </c>
      <c r="J312" s="41" t="str">
        <f>IF(K312="","",VLOOKUP(K312,'f2'!$B$2:$I$1048576,8,FALSE))</f>
        <v/>
      </c>
      <c r="K312" s="43" t="str">
        <f t="shared" si="4"/>
        <v/>
      </c>
      <c r="L312" s="45" t="str">
        <f>IF($K312="","",VLOOKUP($K312,'f2'!$B$2:$I$1048576,COLUMN(Données_différentes_sur_!L312)-10,FALSE))</f>
        <v/>
      </c>
      <c r="M312" s="45" t="str">
        <f>IF($K312="","",VLOOKUP($K312,'f2'!$B$2:$I$1048576,COLUMN(Données_différentes_sur_!M312)-10,FALSE))</f>
        <v/>
      </c>
      <c r="N312" s="48" t="str">
        <f>IF($K312="","",VLOOKUP($K312,'f2'!$B$2:$I$1048576,COLUMN(Données_différentes_sur_!N312)-10,FALSE))</f>
        <v/>
      </c>
      <c r="O312" s="44" t="str">
        <f>IF($K312="","",VLOOKUP($K312,'f2'!$B$2:$I$1048576,COLUMN(Données_différentes_sur_!O312)-10,FALSE))</f>
        <v/>
      </c>
      <c r="P312" s="44" t="str">
        <f>IF($K312="","",VLOOKUP($K312,'f2'!$B$2:$I$1048576,COLUMN(Données_différentes_sur_!P312)-10,FALSE))</f>
        <v/>
      </c>
      <c r="Q312" s="46" t="str">
        <f>IF($K312="","",VLOOKUP($K312,'f2'!$B$2:$I$1048576,COLUMN(Données_différentes_sur_!Q312)-10,FALSE))</f>
        <v/>
      </c>
    </row>
    <row r="313" spans="1:17" x14ac:dyDescent="0.2">
      <c r="A313" s="42">
        <v>311</v>
      </c>
      <c r="B313" s="41" t="str">
        <f>IF(C313="","",VLOOKUP(A313,'f1'!$B$2:$D$1778,2,FALSE))</f>
        <v/>
      </c>
      <c r="C313" s="43" t="str">
        <f>IF(A313&lt;SUM('f1'!A312:A2088),VLOOKUP(A313,'f1'!$B$2:$D$1778,3,FALSE),"")</f>
        <v/>
      </c>
      <c r="D313" s="45" t="str">
        <f>IF($C313="","",VLOOKUP($C313,'f1'!$D$2:$J$1048576,COLUMN(Données_différentes_sur_!D313)-2,FALSE))</f>
        <v/>
      </c>
      <c r="E313" s="45" t="str">
        <f>IF($C313="","",VLOOKUP($C313,'f1'!$D$2:$J$1048576,COLUMN(Données_différentes_sur_!E313)-2,FALSE))</f>
        <v/>
      </c>
      <c r="F313" s="48" t="str">
        <f>IF($C313="","",VLOOKUP($C313,'f1'!$D$2:$J$1048576,COLUMN(Données_différentes_sur_!F313)-2,FALSE))</f>
        <v/>
      </c>
      <c r="G313" s="44" t="str">
        <f>IF($C313="","",VLOOKUP($C313,'f1'!$D$2:$J$1048576,COLUMN(Données_différentes_sur_!G313)-2,FALSE))</f>
        <v/>
      </c>
      <c r="H313" s="44" t="str">
        <f>IF($C313="","",VLOOKUP($C313,'f1'!$D$2:$J$1048576,COLUMN(Données_différentes_sur_!H313)-2,FALSE))</f>
        <v/>
      </c>
      <c r="I313" s="45" t="str">
        <f>IF($C313="","",VLOOKUP($C313,'f1'!$D$2:$J$1048576,COLUMN(Données_différentes_sur_!I313)-2,FALSE))</f>
        <v/>
      </c>
      <c r="J313" s="41" t="str">
        <f>IF(K313="","",VLOOKUP(K313,'f2'!$B$2:$I$1048576,8,FALSE))</f>
        <v/>
      </c>
      <c r="K313" s="43" t="str">
        <f t="shared" si="4"/>
        <v/>
      </c>
      <c r="L313" s="45" t="str">
        <f>IF($K313="","",VLOOKUP($K313,'f2'!$B$2:$I$1048576,COLUMN(Données_différentes_sur_!L313)-10,FALSE))</f>
        <v/>
      </c>
      <c r="M313" s="45" t="str">
        <f>IF($K313="","",VLOOKUP($K313,'f2'!$B$2:$I$1048576,COLUMN(Données_différentes_sur_!M313)-10,FALSE))</f>
        <v/>
      </c>
      <c r="N313" s="48" t="str">
        <f>IF($K313="","",VLOOKUP($K313,'f2'!$B$2:$I$1048576,COLUMN(Données_différentes_sur_!N313)-10,FALSE))</f>
        <v/>
      </c>
      <c r="O313" s="44" t="str">
        <f>IF($K313="","",VLOOKUP($K313,'f2'!$B$2:$I$1048576,COLUMN(Données_différentes_sur_!O313)-10,FALSE))</f>
        <v/>
      </c>
      <c r="P313" s="44" t="str">
        <f>IF($K313="","",VLOOKUP($K313,'f2'!$B$2:$I$1048576,COLUMN(Données_différentes_sur_!P313)-10,FALSE))</f>
        <v/>
      </c>
      <c r="Q313" s="46" t="str">
        <f>IF($K313="","",VLOOKUP($K313,'f2'!$B$2:$I$1048576,COLUMN(Données_différentes_sur_!Q313)-10,FALSE))</f>
        <v/>
      </c>
    </row>
    <row r="314" spans="1:17" x14ac:dyDescent="0.2">
      <c r="A314" s="42">
        <v>312</v>
      </c>
      <c r="B314" s="41" t="str">
        <f>IF(C314="","",VLOOKUP(A314,'f1'!$B$2:$D$1778,2,FALSE))</f>
        <v/>
      </c>
      <c r="C314" s="43" t="str">
        <f>IF(A314&lt;SUM('f1'!A313:A2089),VLOOKUP(A314,'f1'!$B$2:$D$1778,3,FALSE),"")</f>
        <v/>
      </c>
      <c r="D314" s="45" t="str">
        <f>IF($C314="","",VLOOKUP($C314,'f1'!$D$2:$J$1048576,COLUMN(Données_différentes_sur_!D314)-2,FALSE))</f>
        <v/>
      </c>
      <c r="E314" s="45" t="str">
        <f>IF($C314="","",VLOOKUP($C314,'f1'!$D$2:$J$1048576,COLUMN(Données_différentes_sur_!E314)-2,FALSE))</f>
        <v/>
      </c>
      <c r="F314" s="48" t="str">
        <f>IF($C314="","",VLOOKUP($C314,'f1'!$D$2:$J$1048576,COLUMN(Données_différentes_sur_!F314)-2,FALSE))</f>
        <v/>
      </c>
      <c r="G314" s="44" t="str">
        <f>IF($C314="","",VLOOKUP($C314,'f1'!$D$2:$J$1048576,COLUMN(Données_différentes_sur_!G314)-2,FALSE))</f>
        <v/>
      </c>
      <c r="H314" s="44" t="str">
        <f>IF($C314="","",VLOOKUP($C314,'f1'!$D$2:$J$1048576,COLUMN(Données_différentes_sur_!H314)-2,FALSE))</f>
        <v/>
      </c>
      <c r="I314" s="45" t="str">
        <f>IF($C314="","",VLOOKUP($C314,'f1'!$D$2:$J$1048576,COLUMN(Données_différentes_sur_!I314)-2,FALSE))</f>
        <v/>
      </c>
      <c r="J314" s="41" t="str">
        <f>IF(K314="","",VLOOKUP(K314,'f2'!$B$2:$I$1048576,8,FALSE))</f>
        <v/>
      </c>
      <c r="K314" s="43" t="str">
        <f t="shared" si="4"/>
        <v/>
      </c>
      <c r="L314" s="45" t="str">
        <f>IF($K314="","",VLOOKUP($K314,'f2'!$B$2:$I$1048576,COLUMN(Données_différentes_sur_!L314)-10,FALSE))</f>
        <v/>
      </c>
      <c r="M314" s="45" t="str">
        <f>IF($K314="","",VLOOKUP($K314,'f2'!$B$2:$I$1048576,COLUMN(Données_différentes_sur_!M314)-10,FALSE))</f>
        <v/>
      </c>
      <c r="N314" s="48" t="str">
        <f>IF($K314="","",VLOOKUP($K314,'f2'!$B$2:$I$1048576,COLUMN(Données_différentes_sur_!N314)-10,FALSE))</f>
        <v/>
      </c>
      <c r="O314" s="44" t="str">
        <f>IF($K314="","",VLOOKUP($K314,'f2'!$B$2:$I$1048576,COLUMN(Données_différentes_sur_!O314)-10,FALSE))</f>
        <v/>
      </c>
      <c r="P314" s="44" t="str">
        <f>IF($K314="","",VLOOKUP($K314,'f2'!$B$2:$I$1048576,COLUMN(Données_différentes_sur_!P314)-10,FALSE))</f>
        <v/>
      </c>
      <c r="Q314" s="46" t="str">
        <f>IF($K314="","",VLOOKUP($K314,'f2'!$B$2:$I$1048576,COLUMN(Données_différentes_sur_!Q314)-10,FALSE))</f>
        <v/>
      </c>
    </row>
    <row r="315" spans="1:17" x14ac:dyDescent="0.2">
      <c r="A315" s="42">
        <v>313</v>
      </c>
      <c r="B315" s="41" t="str">
        <f>IF(C315="","",VLOOKUP(A315,'f1'!$B$2:$D$1778,2,FALSE))</f>
        <v/>
      </c>
      <c r="C315" s="43" t="str">
        <f>IF(A315&lt;SUM('f1'!A314:A2090),VLOOKUP(A315,'f1'!$B$2:$D$1778,3,FALSE),"")</f>
        <v/>
      </c>
      <c r="D315" s="45" t="str">
        <f>IF($C315="","",VLOOKUP($C315,'f1'!$D$2:$J$1048576,COLUMN(Données_différentes_sur_!D315)-2,FALSE))</f>
        <v/>
      </c>
      <c r="E315" s="45" t="str">
        <f>IF($C315="","",VLOOKUP($C315,'f1'!$D$2:$J$1048576,COLUMN(Données_différentes_sur_!E315)-2,FALSE))</f>
        <v/>
      </c>
      <c r="F315" s="48" t="str">
        <f>IF($C315="","",VLOOKUP($C315,'f1'!$D$2:$J$1048576,COLUMN(Données_différentes_sur_!F315)-2,FALSE))</f>
        <v/>
      </c>
      <c r="G315" s="44" t="str">
        <f>IF($C315="","",VLOOKUP($C315,'f1'!$D$2:$J$1048576,COLUMN(Données_différentes_sur_!G315)-2,FALSE))</f>
        <v/>
      </c>
      <c r="H315" s="44" t="str">
        <f>IF($C315="","",VLOOKUP($C315,'f1'!$D$2:$J$1048576,COLUMN(Données_différentes_sur_!H315)-2,FALSE))</f>
        <v/>
      </c>
      <c r="I315" s="45" t="str">
        <f>IF($C315="","",VLOOKUP($C315,'f1'!$D$2:$J$1048576,COLUMN(Données_différentes_sur_!I315)-2,FALSE))</f>
        <v/>
      </c>
      <c r="J315" s="41" t="str">
        <f>IF(K315="","",VLOOKUP(K315,'f2'!$B$2:$I$1048576,8,FALSE))</f>
        <v/>
      </c>
      <c r="K315" s="43" t="str">
        <f t="shared" si="4"/>
        <v/>
      </c>
      <c r="L315" s="45" t="str">
        <f>IF($K315="","",VLOOKUP($K315,'f2'!$B$2:$I$1048576,COLUMN(Données_différentes_sur_!L315)-10,FALSE))</f>
        <v/>
      </c>
      <c r="M315" s="45" t="str">
        <f>IF($K315="","",VLOOKUP($K315,'f2'!$B$2:$I$1048576,COLUMN(Données_différentes_sur_!M315)-10,FALSE))</f>
        <v/>
      </c>
      <c r="N315" s="48" t="str">
        <f>IF($K315="","",VLOOKUP($K315,'f2'!$B$2:$I$1048576,COLUMN(Données_différentes_sur_!N315)-10,FALSE))</f>
        <v/>
      </c>
      <c r="O315" s="44" t="str">
        <f>IF($K315="","",VLOOKUP($K315,'f2'!$B$2:$I$1048576,COLUMN(Données_différentes_sur_!O315)-10,FALSE))</f>
        <v/>
      </c>
      <c r="P315" s="44" t="str">
        <f>IF($K315="","",VLOOKUP($K315,'f2'!$B$2:$I$1048576,COLUMN(Données_différentes_sur_!P315)-10,FALSE))</f>
        <v/>
      </c>
      <c r="Q315" s="46" t="str">
        <f>IF($K315="","",VLOOKUP($K315,'f2'!$B$2:$I$1048576,COLUMN(Données_différentes_sur_!Q315)-10,FALSE))</f>
        <v/>
      </c>
    </row>
    <row r="316" spans="1:17" x14ac:dyDescent="0.2">
      <c r="A316" s="42">
        <v>314</v>
      </c>
      <c r="B316" s="41" t="str">
        <f>IF(C316="","",VLOOKUP(A316,'f1'!$B$2:$D$1778,2,FALSE))</f>
        <v/>
      </c>
      <c r="C316" s="43" t="str">
        <f>IF(A316&lt;SUM('f1'!A315:A2091),VLOOKUP(A316,'f1'!$B$2:$D$1778,3,FALSE),"")</f>
        <v/>
      </c>
      <c r="D316" s="45" t="str">
        <f>IF($C316="","",VLOOKUP($C316,'f1'!$D$2:$J$1048576,COLUMN(Données_différentes_sur_!D316)-2,FALSE))</f>
        <v/>
      </c>
      <c r="E316" s="45" t="str">
        <f>IF($C316="","",VLOOKUP($C316,'f1'!$D$2:$J$1048576,COLUMN(Données_différentes_sur_!E316)-2,FALSE))</f>
        <v/>
      </c>
      <c r="F316" s="48" t="str">
        <f>IF($C316="","",VLOOKUP($C316,'f1'!$D$2:$J$1048576,COLUMN(Données_différentes_sur_!F316)-2,FALSE))</f>
        <v/>
      </c>
      <c r="G316" s="44" t="str">
        <f>IF($C316="","",VLOOKUP($C316,'f1'!$D$2:$J$1048576,COLUMN(Données_différentes_sur_!G316)-2,FALSE))</f>
        <v/>
      </c>
      <c r="H316" s="44" t="str">
        <f>IF($C316="","",VLOOKUP($C316,'f1'!$D$2:$J$1048576,COLUMN(Données_différentes_sur_!H316)-2,FALSE))</f>
        <v/>
      </c>
      <c r="I316" s="45" t="str">
        <f>IF($C316="","",VLOOKUP($C316,'f1'!$D$2:$J$1048576,COLUMN(Données_différentes_sur_!I316)-2,FALSE))</f>
        <v/>
      </c>
      <c r="J316" s="41" t="str">
        <f>IF(K316="","",VLOOKUP(K316,'f2'!$B$2:$I$1048576,8,FALSE))</f>
        <v/>
      </c>
      <c r="K316" s="43" t="str">
        <f t="shared" si="4"/>
        <v/>
      </c>
      <c r="L316" s="45" t="str">
        <f>IF($K316="","",VLOOKUP($K316,'f2'!$B$2:$I$1048576,COLUMN(Données_différentes_sur_!L316)-10,FALSE))</f>
        <v/>
      </c>
      <c r="M316" s="45" t="str">
        <f>IF($K316="","",VLOOKUP($K316,'f2'!$B$2:$I$1048576,COLUMN(Données_différentes_sur_!M316)-10,FALSE))</f>
        <v/>
      </c>
      <c r="N316" s="48" t="str">
        <f>IF($K316="","",VLOOKUP($K316,'f2'!$B$2:$I$1048576,COLUMN(Données_différentes_sur_!N316)-10,FALSE))</f>
        <v/>
      </c>
      <c r="O316" s="44" t="str">
        <f>IF($K316="","",VLOOKUP($K316,'f2'!$B$2:$I$1048576,COLUMN(Données_différentes_sur_!O316)-10,FALSE))</f>
        <v/>
      </c>
      <c r="P316" s="44" t="str">
        <f>IF($K316="","",VLOOKUP($K316,'f2'!$B$2:$I$1048576,COLUMN(Données_différentes_sur_!P316)-10,FALSE))</f>
        <v/>
      </c>
      <c r="Q316" s="46" t="str">
        <f>IF($K316="","",VLOOKUP($K316,'f2'!$B$2:$I$1048576,COLUMN(Données_différentes_sur_!Q316)-10,FALSE))</f>
        <v/>
      </c>
    </row>
    <row r="317" spans="1:17" x14ac:dyDescent="0.2">
      <c r="A317" s="42">
        <v>315</v>
      </c>
      <c r="B317" s="41" t="str">
        <f>IF(C317="","",VLOOKUP(A317,'f1'!$B$2:$D$1778,2,FALSE))</f>
        <v/>
      </c>
      <c r="C317" s="43" t="str">
        <f>IF(A317&lt;SUM('f1'!A316:A2092),VLOOKUP(A317,'f1'!$B$2:$D$1778,3,FALSE),"")</f>
        <v/>
      </c>
      <c r="D317" s="45" t="str">
        <f>IF($C317="","",VLOOKUP($C317,'f1'!$D$2:$J$1048576,COLUMN(Données_différentes_sur_!D317)-2,FALSE))</f>
        <v/>
      </c>
      <c r="E317" s="45" t="str">
        <f>IF($C317="","",VLOOKUP($C317,'f1'!$D$2:$J$1048576,COLUMN(Données_différentes_sur_!E317)-2,FALSE))</f>
        <v/>
      </c>
      <c r="F317" s="48" t="str">
        <f>IF($C317="","",VLOOKUP($C317,'f1'!$D$2:$J$1048576,COLUMN(Données_différentes_sur_!F317)-2,FALSE))</f>
        <v/>
      </c>
      <c r="G317" s="44" t="str">
        <f>IF($C317="","",VLOOKUP($C317,'f1'!$D$2:$J$1048576,COLUMN(Données_différentes_sur_!G317)-2,FALSE))</f>
        <v/>
      </c>
      <c r="H317" s="44" t="str">
        <f>IF($C317="","",VLOOKUP($C317,'f1'!$D$2:$J$1048576,COLUMN(Données_différentes_sur_!H317)-2,FALSE))</f>
        <v/>
      </c>
      <c r="I317" s="45" t="str">
        <f>IF($C317="","",VLOOKUP($C317,'f1'!$D$2:$J$1048576,COLUMN(Données_différentes_sur_!I317)-2,FALSE))</f>
        <v/>
      </c>
      <c r="J317" s="41" t="str">
        <f>IF(K317="","",VLOOKUP(K317,'f2'!$B$2:$I$1048576,8,FALSE))</f>
        <v/>
      </c>
      <c r="K317" s="43" t="str">
        <f t="shared" si="4"/>
        <v/>
      </c>
      <c r="L317" s="45" t="str">
        <f>IF($K317="","",VLOOKUP($K317,'f2'!$B$2:$I$1048576,COLUMN(Données_différentes_sur_!L317)-10,FALSE))</f>
        <v/>
      </c>
      <c r="M317" s="45" t="str">
        <f>IF($K317="","",VLOOKUP($K317,'f2'!$B$2:$I$1048576,COLUMN(Données_différentes_sur_!M317)-10,FALSE))</f>
        <v/>
      </c>
      <c r="N317" s="48" t="str">
        <f>IF($K317="","",VLOOKUP($K317,'f2'!$B$2:$I$1048576,COLUMN(Données_différentes_sur_!N317)-10,FALSE))</f>
        <v/>
      </c>
      <c r="O317" s="44" t="str">
        <f>IF($K317="","",VLOOKUP($K317,'f2'!$B$2:$I$1048576,COLUMN(Données_différentes_sur_!O317)-10,FALSE))</f>
        <v/>
      </c>
      <c r="P317" s="44" t="str">
        <f>IF($K317="","",VLOOKUP($K317,'f2'!$B$2:$I$1048576,COLUMN(Données_différentes_sur_!P317)-10,FALSE))</f>
        <v/>
      </c>
      <c r="Q317" s="46" t="str">
        <f>IF($K317="","",VLOOKUP($K317,'f2'!$B$2:$I$1048576,COLUMN(Données_différentes_sur_!Q317)-10,FALSE))</f>
        <v/>
      </c>
    </row>
    <row r="318" spans="1:17" x14ac:dyDescent="0.2">
      <c r="A318" s="42">
        <v>316</v>
      </c>
      <c r="B318" s="41" t="str">
        <f>IF(C318="","",VLOOKUP(A318,'f1'!$B$2:$D$1778,2,FALSE))</f>
        <v/>
      </c>
      <c r="C318" s="43" t="str">
        <f>IF(A318&lt;SUM('f1'!A317:A2093),VLOOKUP(A318,'f1'!$B$2:$D$1778,3,FALSE),"")</f>
        <v/>
      </c>
      <c r="D318" s="45" t="str">
        <f>IF($C318="","",VLOOKUP($C318,'f1'!$D$2:$J$1048576,COLUMN(Données_différentes_sur_!D318)-2,FALSE))</f>
        <v/>
      </c>
      <c r="E318" s="45" t="str">
        <f>IF($C318="","",VLOOKUP($C318,'f1'!$D$2:$J$1048576,COLUMN(Données_différentes_sur_!E318)-2,FALSE))</f>
        <v/>
      </c>
      <c r="F318" s="48" t="str">
        <f>IF($C318="","",VLOOKUP($C318,'f1'!$D$2:$J$1048576,COLUMN(Données_différentes_sur_!F318)-2,FALSE))</f>
        <v/>
      </c>
      <c r="G318" s="44" t="str">
        <f>IF($C318="","",VLOOKUP($C318,'f1'!$D$2:$J$1048576,COLUMN(Données_différentes_sur_!G318)-2,FALSE))</f>
        <v/>
      </c>
      <c r="H318" s="44" t="str">
        <f>IF($C318="","",VLOOKUP($C318,'f1'!$D$2:$J$1048576,COLUMN(Données_différentes_sur_!H318)-2,FALSE))</f>
        <v/>
      </c>
      <c r="I318" s="45" t="str">
        <f>IF($C318="","",VLOOKUP($C318,'f1'!$D$2:$J$1048576,COLUMN(Données_différentes_sur_!I318)-2,FALSE))</f>
        <v/>
      </c>
      <c r="J318" s="41" t="str">
        <f>IF(K318="","",VLOOKUP(K318,'f2'!$B$2:$I$1048576,8,FALSE))</f>
        <v/>
      </c>
      <c r="K318" s="43" t="str">
        <f t="shared" si="4"/>
        <v/>
      </c>
      <c r="L318" s="45" t="str">
        <f>IF($K318="","",VLOOKUP($K318,'f2'!$B$2:$I$1048576,COLUMN(Données_différentes_sur_!L318)-10,FALSE))</f>
        <v/>
      </c>
      <c r="M318" s="45" t="str">
        <f>IF($K318="","",VLOOKUP($K318,'f2'!$B$2:$I$1048576,COLUMN(Données_différentes_sur_!M318)-10,FALSE))</f>
        <v/>
      </c>
      <c r="N318" s="48" t="str">
        <f>IF($K318="","",VLOOKUP($K318,'f2'!$B$2:$I$1048576,COLUMN(Données_différentes_sur_!N318)-10,FALSE))</f>
        <v/>
      </c>
      <c r="O318" s="44" t="str">
        <f>IF($K318="","",VLOOKUP($K318,'f2'!$B$2:$I$1048576,COLUMN(Données_différentes_sur_!O318)-10,FALSE))</f>
        <v/>
      </c>
      <c r="P318" s="44" t="str">
        <f>IF($K318="","",VLOOKUP($K318,'f2'!$B$2:$I$1048576,COLUMN(Données_différentes_sur_!P318)-10,FALSE))</f>
        <v/>
      </c>
      <c r="Q318" s="46" t="str">
        <f>IF($K318="","",VLOOKUP($K318,'f2'!$B$2:$I$1048576,COLUMN(Données_différentes_sur_!Q318)-10,FALSE))</f>
        <v/>
      </c>
    </row>
    <row r="319" spans="1:17" x14ac:dyDescent="0.2">
      <c r="A319" s="42">
        <v>317</v>
      </c>
      <c r="B319" s="41" t="str">
        <f>IF(C319="","",VLOOKUP(A319,'f1'!$B$2:$D$1778,2,FALSE))</f>
        <v/>
      </c>
      <c r="C319" s="43" t="str">
        <f>IF(A319&lt;SUM('f1'!A318:A2094),VLOOKUP(A319,'f1'!$B$2:$D$1778,3,FALSE),"")</f>
        <v/>
      </c>
      <c r="D319" s="45" t="str">
        <f>IF($C319="","",VLOOKUP($C319,'f1'!$D$2:$J$1048576,COLUMN(Données_différentes_sur_!D319)-2,FALSE))</f>
        <v/>
      </c>
      <c r="E319" s="45" t="str">
        <f>IF($C319="","",VLOOKUP($C319,'f1'!$D$2:$J$1048576,COLUMN(Données_différentes_sur_!E319)-2,FALSE))</f>
        <v/>
      </c>
      <c r="F319" s="48" t="str">
        <f>IF($C319="","",VLOOKUP($C319,'f1'!$D$2:$J$1048576,COLUMN(Données_différentes_sur_!F319)-2,FALSE))</f>
        <v/>
      </c>
      <c r="G319" s="44" t="str">
        <f>IF($C319="","",VLOOKUP($C319,'f1'!$D$2:$J$1048576,COLUMN(Données_différentes_sur_!G319)-2,FALSE))</f>
        <v/>
      </c>
      <c r="H319" s="44" t="str">
        <f>IF($C319="","",VLOOKUP($C319,'f1'!$D$2:$J$1048576,COLUMN(Données_différentes_sur_!H319)-2,FALSE))</f>
        <v/>
      </c>
      <c r="I319" s="45" t="str">
        <f>IF($C319="","",VLOOKUP($C319,'f1'!$D$2:$J$1048576,COLUMN(Données_différentes_sur_!I319)-2,FALSE))</f>
        <v/>
      </c>
      <c r="J319" s="41" t="str">
        <f>IF(K319="","",VLOOKUP(K319,'f2'!$B$2:$I$1048576,8,FALSE))</f>
        <v/>
      </c>
      <c r="K319" s="43" t="str">
        <f t="shared" si="4"/>
        <v/>
      </c>
      <c r="L319" s="45" t="str">
        <f>IF($K319="","",VLOOKUP($K319,'f2'!$B$2:$I$1048576,COLUMN(Données_différentes_sur_!L319)-10,FALSE))</f>
        <v/>
      </c>
      <c r="M319" s="45" t="str">
        <f>IF($K319="","",VLOOKUP($K319,'f2'!$B$2:$I$1048576,COLUMN(Données_différentes_sur_!M319)-10,FALSE))</f>
        <v/>
      </c>
      <c r="N319" s="48" t="str">
        <f>IF($K319="","",VLOOKUP($K319,'f2'!$B$2:$I$1048576,COLUMN(Données_différentes_sur_!N319)-10,FALSE))</f>
        <v/>
      </c>
      <c r="O319" s="44" t="str">
        <f>IF($K319="","",VLOOKUP($K319,'f2'!$B$2:$I$1048576,COLUMN(Données_différentes_sur_!O319)-10,FALSE))</f>
        <v/>
      </c>
      <c r="P319" s="44" t="str">
        <f>IF($K319="","",VLOOKUP($K319,'f2'!$B$2:$I$1048576,COLUMN(Données_différentes_sur_!P319)-10,FALSE))</f>
        <v/>
      </c>
      <c r="Q319" s="46" t="str">
        <f>IF($K319="","",VLOOKUP($K319,'f2'!$B$2:$I$1048576,COLUMN(Données_différentes_sur_!Q319)-10,FALSE))</f>
        <v/>
      </c>
    </row>
    <row r="320" spans="1:17" x14ac:dyDescent="0.2">
      <c r="A320" s="42">
        <v>318</v>
      </c>
      <c r="B320" s="41" t="str">
        <f>IF(C320="","",VLOOKUP(A320,'f1'!$B$2:$D$1778,2,FALSE))</f>
        <v/>
      </c>
      <c r="C320" s="43" t="str">
        <f>IF(A320&lt;SUM('f1'!A319:A2095),VLOOKUP(A320,'f1'!$B$2:$D$1778,3,FALSE),"")</f>
        <v/>
      </c>
      <c r="D320" s="45" t="str">
        <f>IF($C320="","",VLOOKUP($C320,'f1'!$D$2:$J$1048576,COLUMN(Données_différentes_sur_!D320)-2,FALSE))</f>
        <v/>
      </c>
      <c r="E320" s="45" t="str">
        <f>IF($C320="","",VLOOKUP($C320,'f1'!$D$2:$J$1048576,COLUMN(Données_différentes_sur_!E320)-2,FALSE))</f>
        <v/>
      </c>
      <c r="F320" s="48" t="str">
        <f>IF($C320="","",VLOOKUP($C320,'f1'!$D$2:$J$1048576,COLUMN(Données_différentes_sur_!F320)-2,FALSE))</f>
        <v/>
      </c>
      <c r="G320" s="44" t="str">
        <f>IF($C320="","",VLOOKUP($C320,'f1'!$D$2:$J$1048576,COLUMN(Données_différentes_sur_!G320)-2,FALSE))</f>
        <v/>
      </c>
      <c r="H320" s="44" t="str">
        <f>IF($C320="","",VLOOKUP($C320,'f1'!$D$2:$J$1048576,COLUMN(Données_différentes_sur_!H320)-2,FALSE))</f>
        <v/>
      </c>
      <c r="I320" s="45" t="str">
        <f>IF($C320="","",VLOOKUP($C320,'f1'!$D$2:$J$1048576,COLUMN(Données_différentes_sur_!I320)-2,FALSE))</f>
        <v/>
      </c>
      <c r="J320" s="41" t="str">
        <f>IF(K320="","",VLOOKUP(K320,'f2'!$B$2:$I$1048576,8,FALSE))</f>
        <v/>
      </c>
      <c r="K320" s="43" t="str">
        <f t="shared" si="4"/>
        <v/>
      </c>
      <c r="L320" s="45" t="str">
        <f>IF($K320="","",VLOOKUP($K320,'f2'!$B$2:$I$1048576,COLUMN(Données_différentes_sur_!L320)-10,FALSE))</f>
        <v/>
      </c>
      <c r="M320" s="45" t="str">
        <f>IF($K320="","",VLOOKUP($K320,'f2'!$B$2:$I$1048576,COLUMN(Données_différentes_sur_!M320)-10,FALSE))</f>
        <v/>
      </c>
      <c r="N320" s="48" t="str">
        <f>IF($K320="","",VLOOKUP($K320,'f2'!$B$2:$I$1048576,COLUMN(Données_différentes_sur_!N320)-10,FALSE))</f>
        <v/>
      </c>
      <c r="O320" s="44" t="str">
        <f>IF($K320="","",VLOOKUP($K320,'f2'!$B$2:$I$1048576,COLUMN(Données_différentes_sur_!O320)-10,FALSE))</f>
        <v/>
      </c>
      <c r="P320" s="44" t="str">
        <f>IF($K320="","",VLOOKUP($K320,'f2'!$B$2:$I$1048576,COLUMN(Données_différentes_sur_!P320)-10,FALSE))</f>
        <v/>
      </c>
      <c r="Q320" s="46" t="str">
        <f>IF($K320="","",VLOOKUP($K320,'f2'!$B$2:$I$1048576,COLUMN(Données_différentes_sur_!Q320)-10,FALSE))</f>
        <v/>
      </c>
    </row>
    <row r="321" spans="1:17" x14ac:dyDescent="0.2">
      <c r="A321" s="42">
        <v>319</v>
      </c>
      <c r="B321" s="41" t="str">
        <f>IF(C321="","",VLOOKUP(A321,'f1'!$B$2:$D$1778,2,FALSE))</f>
        <v/>
      </c>
      <c r="C321" s="43" t="str">
        <f>IF(A321&lt;SUM('f1'!A320:A2096),VLOOKUP(A321,'f1'!$B$2:$D$1778,3,FALSE),"")</f>
        <v/>
      </c>
      <c r="D321" s="45" t="str">
        <f>IF($C321="","",VLOOKUP($C321,'f1'!$D$2:$J$1048576,COLUMN(Données_différentes_sur_!D321)-2,FALSE))</f>
        <v/>
      </c>
      <c r="E321" s="45" t="str">
        <f>IF($C321="","",VLOOKUP($C321,'f1'!$D$2:$J$1048576,COLUMN(Données_différentes_sur_!E321)-2,FALSE))</f>
        <v/>
      </c>
      <c r="F321" s="48" t="str">
        <f>IF($C321="","",VLOOKUP($C321,'f1'!$D$2:$J$1048576,COLUMN(Données_différentes_sur_!F321)-2,FALSE))</f>
        <v/>
      </c>
      <c r="G321" s="44" t="str">
        <f>IF($C321="","",VLOOKUP($C321,'f1'!$D$2:$J$1048576,COLUMN(Données_différentes_sur_!G321)-2,FALSE))</f>
        <v/>
      </c>
      <c r="H321" s="44" t="str">
        <f>IF($C321="","",VLOOKUP($C321,'f1'!$D$2:$J$1048576,COLUMN(Données_différentes_sur_!H321)-2,FALSE))</f>
        <v/>
      </c>
      <c r="I321" s="45" t="str">
        <f>IF($C321="","",VLOOKUP($C321,'f1'!$D$2:$J$1048576,COLUMN(Données_différentes_sur_!I321)-2,FALSE))</f>
        <v/>
      </c>
      <c r="J321" s="41" t="str">
        <f>IF(K321="","",VLOOKUP(K321,'f2'!$B$2:$I$1048576,8,FALSE))</f>
        <v/>
      </c>
      <c r="K321" s="43" t="str">
        <f t="shared" si="4"/>
        <v/>
      </c>
      <c r="L321" s="45" t="str">
        <f>IF($K321="","",VLOOKUP($K321,'f2'!$B$2:$I$1048576,COLUMN(Données_différentes_sur_!L321)-10,FALSE))</f>
        <v/>
      </c>
      <c r="M321" s="45" t="str">
        <f>IF($K321="","",VLOOKUP($K321,'f2'!$B$2:$I$1048576,COLUMN(Données_différentes_sur_!M321)-10,FALSE))</f>
        <v/>
      </c>
      <c r="N321" s="48" t="str">
        <f>IF($K321="","",VLOOKUP($K321,'f2'!$B$2:$I$1048576,COLUMN(Données_différentes_sur_!N321)-10,FALSE))</f>
        <v/>
      </c>
      <c r="O321" s="44" t="str">
        <f>IF($K321="","",VLOOKUP($K321,'f2'!$B$2:$I$1048576,COLUMN(Données_différentes_sur_!O321)-10,FALSE))</f>
        <v/>
      </c>
      <c r="P321" s="44" t="str">
        <f>IF($K321="","",VLOOKUP($K321,'f2'!$B$2:$I$1048576,COLUMN(Données_différentes_sur_!P321)-10,FALSE))</f>
        <v/>
      </c>
      <c r="Q321" s="46" t="str">
        <f>IF($K321="","",VLOOKUP($K321,'f2'!$B$2:$I$1048576,COLUMN(Données_différentes_sur_!Q321)-10,FALSE))</f>
        <v/>
      </c>
    </row>
    <row r="322" spans="1:17" x14ac:dyDescent="0.2">
      <c r="A322" s="42">
        <v>320</v>
      </c>
      <c r="B322" s="41" t="str">
        <f>IF(C322="","",VLOOKUP(A322,'f1'!$B$2:$D$1778,2,FALSE))</f>
        <v/>
      </c>
      <c r="C322" s="43" t="str">
        <f>IF(A322&lt;SUM('f1'!A321:A2097),VLOOKUP(A322,'f1'!$B$2:$D$1778,3,FALSE),"")</f>
        <v/>
      </c>
      <c r="D322" s="45" t="str">
        <f>IF($C322="","",VLOOKUP($C322,'f1'!$D$2:$J$1048576,COLUMN(Données_différentes_sur_!D322)-2,FALSE))</f>
        <v/>
      </c>
      <c r="E322" s="45" t="str">
        <f>IF($C322="","",VLOOKUP($C322,'f1'!$D$2:$J$1048576,COLUMN(Données_différentes_sur_!E322)-2,FALSE))</f>
        <v/>
      </c>
      <c r="F322" s="48" t="str">
        <f>IF($C322="","",VLOOKUP($C322,'f1'!$D$2:$J$1048576,COLUMN(Données_différentes_sur_!F322)-2,FALSE))</f>
        <v/>
      </c>
      <c r="G322" s="44" t="str">
        <f>IF($C322="","",VLOOKUP($C322,'f1'!$D$2:$J$1048576,COLUMN(Données_différentes_sur_!G322)-2,FALSE))</f>
        <v/>
      </c>
      <c r="H322" s="44" t="str">
        <f>IF($C322="","",VLOOKUP($C322,'f1'!$D$2:$J$1048576,COLUMN(Données_différentes_sur_!H322)-2,FALSE))</f>
        <v/>
      </c>
      <c r="I322" s="45" t="str">
        <f>IF($C322="","",VLOOKUP($C322,'f1'!$D$2:$J$1048576,COLUMN(Données_différentes_sur_!I322)-2,FALSE))</f>
        <v/>
      </c>
      <c r="J322" s="41" t="str">
        <f>IF(K322="","",VLOOKUP(K322,'f2'!$B$2:$I$1048576,8,FALSE))</f>
        <v/>
      </c>
      <c r="K322" s="43" t="str">
        <f t="shared" si="4"/>
        <v/>
      </c>
      <c r="L322" s="45" t="str">
        <f>IF($K322="","",VLOOKUP($K322,'f2'!$B$2:$I$1048576,COLUMN(Données_différentes_sur_!L322)-10,FALSE))</f>
        <v/>
      </c>
      <c r="M322" s="45" t="str">
        <f>IF($K322="","",VLOOKUP($K322,'f2'!$B$2:$I$1048576,COLUMN(Données_différentes_sur_!M322)-10,FALSE))</f>
        <v/>
      </c>
      <c r="N322" s="48" t="str">
        <f>IF($K322="","",VLOOKUP($K322,'f2'!$B$2:$I$1048576,COLUMN(Données_différentes_sur_!N322)-10,FALSE))</f>
        <v/>
      </c>
      <c r="O322" s="44" t="str">
        <f>IF($K322="","",VLOOKUP($K322,'f2'!$B$2:$I$1048576,COLUMN(Données_différentes_sur_!O322)-10,FALSE))</f>
        <v/>
      </c>
      <c r="P322" s="44" t="str">
        <f>IF($K322="","",VLOOKUP($K322,'f2'!$B$2:$I$1048576,COLUMN(Données_différentes_sur_!P322)-10,FALSE))</f>
        <v/>
      </c>
      <c r="Q322" s="46" t="str">
        <f>IF($K322="","",VLOOKUP($K322,'f2'!$B$2:$I$1048576,COLUMN(Données_différentes_sur_!Q322)-10,FALSE))</f>
        <v/>
      </c>
    </row>
    <row r="323" spans="1:17" x14ac:dyDescent="0.2">
      <c r="A323" s="42">
        <v>321</v>
      </c>
      <c r="B323" s="41" t="str">
        <f>IF(C323="","",VLOOKUP(A323,'f1'!$B$2:$D$1778,2,FALSE))</f>
        <v/>
      </c>
      <c r="C323" s="43" t="str">
        <f>IF(A323&lt;SUM('f1'!A322:A2098),VLOOKUP(A323,'f1'!$B$2:$D$1778,3,FALSE),"")</f>
        <v/>
      </c>
      <c r="D323" s="45" t="str">
        <f>IF($C323="","",VLOOKUP($C323,'f1'!$D$2:$J$1048576,COLUMN(Données_différentes_sur_!D323)-2,FALSE))</f>
        <v/>
      </c>
      <c r="E323" s="45" t="str">
        <f>IF($C323="","",VLOOKUP($C323,'f1'!$D$2:$J$1048576,COLUMN(Données_différentes_sur_!E323)-2,FALSE))</f>
        <v/>
      </c>
      <c r="F323" s="48" t="str">
        <f>IF($C323="","",VLOOKUP($C323,'f1'!$D$2:$J$1048576,COLUMN(Données_différentes_sur_!F323)-2,FALSE))</f>
        <v/>
      </c>
      <c r="G323" s="44" t="str">
        <f>IF($C323="","",VLOOKUP($C323,'f1'!$D$2:$J$1048576,COLUMN(Données_différentes_sur_!G323)-2,FALSE))</f>
        <v/>
      </c>
      <c r="H323" s="44" t="str">
        <f>IF($C323="","",VLOOKUP($C323,'f1'!$D$2:$J$1048576,COLUMN(Données_différentes_sur_!H323)-2,FALSE))</f>
        <v/>
      </c>
      <c r="I323" s="45" t="str">
        <f>IF($C323="","",VLOOKUP($C323,'f1'!$D$2:$J$1048576,COLUMN(Données_différentes_sur_!I323)-2,FALSE))</f>
        <v/>
      </c>
      <c r="J323" s="41" t="str">
        <f>IF(K323="","",VLOOKUP(K323,'f2'!$B$2:$I$1048576,8,FALSE))</f>
        <v/>
      </c>
      <c r="K323" s="43" t="str">
        <f t="shared" si="4"/>
        <v/>
      </c>
      <c r="L323" s="45" t="str">
        <f>IF($K323="","",VLOOKUP($K323,'f2'!$B$2:$I$1048576,COLUMN(Données_différentes_sur_!L323)-10,FALSE))</f>
        <v/>
      </c>
      <c r="M323" s="45" t="str">
        <f>IF($K323="","",VLOOKUP($K323,'f2'!$B$2:$I$1048576,COLUMN(Données_différentes_sur_!M323)-10,FALSE))</f>
        <v/>
      </c>
      <c r="N323" s="48" t="str">
        <f>IF($K323="","",VLOOKUP($K323,'f2'!$B$2:$I$1048576,COLUMN(Données_différentes_sur_!N323)-10,FALSE))</f>
        <v/>
      </c>
      <c r="O323" s="44" t="str">
        <f>IF($K323="","",VLOOKUP($K323,'f2'!$B$2:$I$1048576,COLUMN(Données_différentes_sur_!O323)-10,FALSE))</f>
        <v/>
      </c>
      <c r="P323" s="44" t="str">
        <f>IF($K323="","",VLOOKUP($K323,'f2'!$B$2:$I$1048576,COLUMN(Données_différentes_sur_!P323)-10,FALSE))</f>
        <v/>
      </c>
      <c r="Q323" s="46" t="str">
        <f>IF($K323="","",VLOOKUP($K323,'f2'!$B$2:$I$1048576,COLUMN(Données_différentes_sur_!Q323)-10,FALSE))</f>
        <v/>
      </c>
    </row>
    <row r="324" spans="1:17" x14ac:dyDescent="0.2">
      <c r="A324" s="42">
        <v>322</v>
      </c>
      <c r="B324" s="41" t="str">
        <f>IF(C324="","",VLOOKUP(A324,'f1'!$B$2:$D$1778,2,FALSE))</f>
        <v/>
      </c>
      <c r="C324" s="43" t="str">
        <f>IF(A324&lt;SUM('f1'!A323:A2099),VLOOKUP(A324,'f1'!$B$2:$D$1778,3,FALSE),"")</f>
        <v/>
      </c>
      <c r="D324" s="45" t="str">
        <f>IF($C324="","",VLOOKUP($C324,'f1'!$D$2:$J$1048576,COLUMN(Données_différentes_sur_!D324)-2,FALSE))</f>
        <v/>
      </c>
      <c r="E324" s="45" t="str">
        <f>IF($C324="","",VLOOKUP($C324,'f1'!$D$2:$J$1048576,COLUMN(Données_différentes_sur_!E324)-2,FALSE))</f>
        <v/>
      </c>
      <c r="F324" s="48" t="str">
        <f>IF($C324="","",VLOOKUP($C324,'f1'!$D$2:$J$1048576,COLUMN(Données_différentes_sur_!F324)-2,FALSE))</f>
        <v/>
      </c>
      <c r="G324" s="44" t="str">
        <f>IF($C324="","",VLOOKUP($C324,'f1'!$D$2:$J$1048576,COLUMN(Données_différentes_sur_!G324)-2,FALSE))</f>
        <v/>
      </c>
      <c r="H324" s="44" t="str">
        <f>IF($C324="","",VLOOKUP($C324,'f1'!$D$2:$J$1048576,COLUMN(Données_différentes_sur_!H324)-2,FALSE))</f>
        <v/>
      </c>
      <c r="I324" s="45" t="str">
        <f>IF($C324="","",VLOOKUP($C324,'f1'!$D$2:$J$1048576,COLUMN(Données_différentes_sur_!I324)-2,FALSE))</f>
        <v/>
      </c>
      <c r="J324" s="41" t="str">
        <f>IF(K324="","",VLOOKUP(K324,'f2'!$B$2:$I$1048576,8,FALSE))</f>
        <v/>
      </c>
      <c r="K324" s="43" t="str">
        <f t="shared" ref="K324:K387" si="5">IF(C324="","",C324)</f>
        <v/>
      </c>
      <c r="L324" s="45" t="str">
        <f>IF($K324="","",VLOOKUP($K324,'f2'!$B$2:$I$1048576,COLUMN(Données_différentes_sur_!L324)-10,FALSE))</f>
        <v/>
      </c>
      <c r="M324" s="45" t="str">
        <f>IF($K324="","",VLOOKUP($K324,'f2'!$B$2:$I$1048576,COLUMN(Données_différentes_sur_!M324)-10,FALSE))</f>
        <v/>
      </c>
      <c r="N324" s="48" t="str">
        <f>IF($K324="","",VLOOKUP($K324,'f2'!$B$2:$I$1048576,COLUMN(Données_différentes_sur_!N324)-10,FALSE))</f>
        <v/>
      </c>
      <c r="O324" s="44" t="str">
        <f>IF($K324="","",VLOOKUP($K324,'f2'!$B$2:$I$1048576,COLUMN(Données_différentes_sur_!O324)-10,FALSE))</f>
        <v/>
      </c>
      <c r="P324" s="44" t="str">
        <f>IF($K324="","",VLOOKUP($K324,'f2'!$B$2:$I$1048576,COLUMN(Données_différentes_sur_!P324)-10,FALSE))</f>
        <v/>
      </c>
      <c r="Q324" s="46" t="str">
        <f>IF($K324="","",VLOOKUP($K324,'f2'!$B$2:$I$1048576,COLUMN(Données_différentes_sur_!Q324)-10,FALSE))</f>
        <v/>
      </c>
    </row>
    <row r="325" spans="1:17" x14ac:dyDescent="0.2">
      <c r="A325" s="42">
        <v>323</v>
      </c>
      <c r="B325" s="41" t="str">
        <f>IF(C325="","",VLOOKUP(A325,'f1'!$B$2:$D$1778,2,FALSE))</f>
        <v/>
      </c>
      <c r="C325" s="43" t="str">
        <f>IF(A325&lt;SUM('f1'!A324:A2100),VLOOKUP(A325,'f1'!$B$2:$D$1778,3,FALSE),"")</f>
        <v/>
      </c>
      <c r="D325" s="45" t="str">
        <f>IF($C325="","",VLOOKUP($C325,'f1'!$D$2:$J$1048576,COLUMN(Données_différentes_sur_!D325)-2,FALSE))</f>
        <v/>
      </c>
      <c r="E325" s="45" t="str">
        <f>IF($C325="","",VLOOKUP($C325,'f1'!$D$2:$J$1048576,COLUMN(Données_différentes_sur_!E325)-2,FALSE))</f>
        <v/>
      </c>
      <c r="F325" s="48" t="str">
        <f>IF($C325="","",VLOOKUP($C325,'f1'!$D$2:$J$1048576,COLUMN(Données_différentes_sur_!F325)-2,FALSE))</f>
        <v/>
      </c>
      <c r="G325" s="44" t="str">
        <f>IF($C325="","",VLOOKUP($C325,'f1'!$D$2:$J$1048576,COLUMN(Données_différentes_sur_!G325)-2,FALSE))</f>
        <v/>
      </c>
      <c r="H325" s="44" t="str">
        <f>IF($C325="","",VLOOKUP($C325,'f1'!$D$2:$J$1048576,COLUMN(Données_différentes_sur_!H325)-2,FALSE))</f>
        <v/>
      </c>
      <c r="I325" s="45" t="str">
        <f>IF($C325="","",VLOOKUP($C325,'f1'!$D$2:$J$1048576,COLUMN(Données_différentes_sur_!I325)-2,FALSE))</f>
        <v/>
      </c>
      <c r="J325" s="41" t="str">
        <f>IF(K325="","",VLOOKUP(K325,'f2'!$B$2:$I$1048576,8,FALSE))</f>
        <v/>
      </c>
      <c r="K325" s="43" t="str">
        <f t="shared" si="5"/>
        <v/>
      </c>
      <c r="L325" s="45" t="str">
        <f>IF($K325="","",VLOOKUP($K325,'f2'!$B$2:$I$1048576,COLUMN(Données_différentes_sur_!L325)-10,FALSE))</f>
        <v/>
      </c>
      <c r="M325" s="45" t="str">
        <f>IF($K325="","",VLOOKUP($K325,'f2'!$B$2:$I$1048576,COLUMN(Données_différentes_sur_!M325)-10,FALSE))</f>
        <v/>
      </c>
      <c r="N325" s="48" t="str">
        <f>IF($K325="","",VLOOKUP($K325,'f2'!$B$2:$I$1048576,COLUMN(Données_différentes_sur_!N325)-10,FALSE))</f>
        <v/>
      </c>
      <c r="O325" s="44" t="str">
        <f>IF($K325="","",VLOOKUP($K325,'f2'!$B$2:$I$1048576,COLUMN(Données_différentes_sur_!O325)-10,FALSE))</f>
        <v/>
      </c>
      <c r="P325" s="44" t="str">
        <f>IF($K325="","",VLOOKUP($K325,'f2'!$B$2:$I$1048576,COLUMN(Données_différentes_sur_!P325)-10,FALSE))</f>
        <v/>
      </c>
      <c r="Q325" s="46" t="str">
        <f>IF($K325="","",VLOOKUP($K325,'f2'!$B$2:$I$1048576,COLUMN(Données_différentes_sur_!Q325)-10,FALSE))</f>
        <v/>
      </c>
    </row>
    <row r="326" spans="1:17" x14ac:dyDescent="0.2">
      <c r="A326" s="42">
        <v>324</v>
      </c>
      <c r="B326" s="41" t="str">
        <f>IF(C326="","",VLOOKUP(A326,'f1'!$B$2:$D$1778,2,FALSE))</f>
        <v/>
      </c>
      <c r="C326" s="43" t="str">
        <f>IF(A326&lt;SUM('f1'!A325:A2101),VLOOKUP(A326,'f1'!$B$2:$D$1778,3,FALSE),"")</f>
        <v/>
      </c>
      <c r="D326" s="45" t="str">
        <f>IF($C326="","",VLOOKUP($C326,'f1'!$D$2:$J$1048576,COLUMN(Données_différentes_sur_!D326)-2,FALSE))</f>
        <v/>
      </c>
      <c r="E326" s="45" t="str">
        <f>IF($C326="","",VLOOKUP($C326,'f1'!$D$2:$J$1048576,COLUMN(Données_différentes_sur_!E326)-2,FALSE))</f>
        <v/>
      </c>
      <c r="F326" s="48" t="str">
        <f>IF($C326="","",VLOOKUP($C326,'f1'!$D$2:$J$1048576,COLUMN(Données_différentes_sur_!F326)-2,FALSE))</f>
        <v/>
      </c>
      <c r="G326" s="44" t="str">
        <f>IF($C326="","",VLOOKUP($C326,'f1'!$D$2:$J$1048576,COLUMN(Données_différentes_sur_!G326)-2,FALSE))</f>
        <v/>
      </c>
      <c r="H326" s="44" t="str">
        <f>IF($C326="","",VLOOKUP($C326,'f1'!$D$2:$J$1048576,COLUMN(Données_différentes_sur_!H326)-2,FALSE))</f>
        <v/>
      </c>
      <c r="I326" s="45" t="str">
        <f>IF($C326="","",VLOOKUP($C326,'f1'!$D$2:$J$1048576,COLUMN(Données_différentes_sur_!I326)-2,FALSE))</f>
        <v/>
      </c>
      <c r="J326" s="41" t="str">
        <f>IF(K326="","",VLOOKUP(K326,'f2'!$B$2:$I$1048576,8,FALSE))</f>
        <v/>
      </c>
      <c r="K326" s="43" t="str">
        <f t="shared" si="5"/>
        <v/>
      </c>
      <c r="L326" s="45" t="str">
        <f>IF($K326="","",VLOOKUP($K326,'f2'!$B$2:$I$1048576,COLUMN(Données_différentes_sur_!L326)-10,FALSE))</f>
        <v/>
      </c>
      <c r="M326" s="45" t="str">
        <f>IF($K326="","",VLOOKUP($K326,'f2'!$B$2:$I$1048576,COLUMN(Données_différentes_sur_!M326)-10,FALSE))</f>
        <v/>
      </c>
      <c r="N326" s="48" t="str">
        <f>IF($K326="","",VLOOKUP($K326,'f2'!$B$2:$I$1048576,COLUMN(Données_différentes_sur_!N326)-10,FALSE))</f>
        <v/>
      </c>
      <c r="O326" s="44" t="str">
        <f>IF($K326="","",VLOOKUP($K326,'f2'!$B$2:$I$1048576,COLUMN(Données_différentes_sur_!O326)-10,FALSE))</f>
        <v/>
      </c>
      <c r="P326" s="44" t="str">
        <f>IF($K326="","",VLOOKUP($K326,'f2'!$B$2:$I$1048576,COLUMN(Données_différentes_sur_!P326)-10,FALSE))</f>
        <v/>
      </c>
      <c r="Q326" s="46" t="str">
        <f>IF($K326="","",VLOOKUP($K326,'f2'!$B$2:$I$1048576,COLUMN(Données_différentes_sur_!Q326)-10,FALSE))</f>
        <v/>
      </c>
    </row>
    <row r="327" spans="1:17" x14ac:dyDescent="0.2">
      <c r="A327" s="42">
        <v>325</v>
      </c>
      <c r="B327" s="41" t="str">
        <f>IF(C327="","",VLOOKUP(A327,'f1'!$B$2:$D$1778,2,FALSE))</f>
        <v/>
      </c>
      <c r="C327" s="43" t="str">
        <f>IF(A327&lt;SUM('f1'!A326:A2102),VLOOKUP(A327,'f1'!$B$2:$D$1778,3,FALSE),"")</f>
        <v/>
      </c>
      <c r="D327" s="45" t="str">
        <f>IF($C327="","",VLOOKUP($C327,'f1'!$D$2:$J$1048576,COLUMN(Données_différentes_sur_!D327)-2,FALSE))</f>
        <v/>
      </c>
      <c r="E327" s="45" t="str">
        <f>IF($C327="","",VLOOKUP($C327,'f1'!$D$2:$J$1048576,COLUMN(Données_différentes_sur_!E327)-2,FALSE))</f>
        <v/>
      </c>
      <c r="F327" s="48" t="str">
        <f>IF($C327="","",VLOOKUP($C327,'f1'!$D$2:$J$1048576,COLUMN(Données_différentes_sur_!F327)-2,FALSE))</f>
        <v/>
      </c>
      <c r="G327" s="44" t="str">
        <f>IF($C327="","",VLOOKUP($C327,'f1'!$D$2:$J$1048576,COLUMN(Données_différentes_sur_!G327)-2,FALSE))</f>
        <v/>
      </c>
      <c r="H327" s="44" t="str">
        <f>IF($C327="","",VLOOKUP($C327,'f1'!$D$2:$J$1048576,COLUMN(Données_différentes_sur_!H327)-2,FALSE))</f>
        <v/>
      </c>
      <c r="I327" s="45" t="str">
        <f>IF($C327="","",VLOOKUP($C327,'f1'!$D$2:$J$1048576,COLUMN(Données_différentes_sur_!I327)-2,FALSE))</f>
        <v/>
      </c>
      <c r="J327" s="41" t="str">
        <f>IF(K327="","",VLOOKUP(K327,'f2'!$B$2:$I$1048576,8,FALSE))</f>
        <v/>
      </c>
      <c r="K327" s="43" t="str">
        <f t="shared" si="5"/>
        <v/>
      </c>
      <c r="L327" s="45" t="str">
        <f>IF($K327="","",VLOOKUP($K327,'f2'!$B$2:$I$1048576,COLUMN(Données_différentes_sur_!L327)-10,FALSE))</f>
        <v/>
      </c>
      <c r="M327" s="45" t="str">
        <f>IF($K327="","",VLOOKUP($K327,'f2'!$B$2:$I$1048576,COLUMN(Données_différentes_sur_!M327)-10,FALSE))</f>
        <v/>
      </c>
      <c r="N327" s="48" t="str">
        <f>IF($K327="","",VLOOKUP($K327,'f2'!$B$2:$I$1048576,COLUMN(Données_différentes_sur_!N327)-10,FALSE))</f>
        <v/>
      </c>
      <c r="O327" s="44" t="str">
        <f>IF($K327="","",VLOOKUP($K327,'f2'!$B$2:$I$1048576,COLUMN(Données_différentes_sur_!O327)-10,FALSE))</f>
        <v/>
      </c>
      <c r="P327" s="44" t="str">
        <f>IF($K327="","",VLOOKUP($K327,'f2'!$B$2:$I$1048576,COLUMN(Données_différentes_sur_!P327)-10,FALSE))</f>
        <v/>
      </c>
      <c r="Q327" s="46" t="str">
        <f>IF($K327="","",VLOOKUP($K327,'f2'!$B$2:$I$1048576,COLUMN(Données_différentes_sur_!Q327)-10,FALSE))</f>
        <v/>
      </c>
    </row>
    <row r="328" spans="1:17" x14ac:dyDescent="0.2">
      <c r="A328" s="42">
        <v>326</v>
      </c>
      <c r="B328" s="41" t="str">
        <f>IF(C328="","",VLOOKUP(A328,'f1'!$B$2:$D$1778,2,FALSE))</f>
        <v/>
      </c>
      <c r="C328" s="43" t="str">
        <f>IF(A328&lt;SUM('f1'!A327:A2103),VLOOKUP(A328,'f1'!$B$2:$D$1778,3,FALSE),"")</f>
        <v/>
      </c>
      <c r="D328" s="45" t="str">
        <f>IF($C328="","",VLOOKUP($C328,'f1'!$D$2:$J$1048576,COLUMN(Données_différentes_sur_!D328)-2,FALSE))</f>
        <v/>
      </c>
      <c r="E328" s="45" t="str">
        <f>IF($C328="","",VLOOKUP($C328,'f1'!$D$2:$J$1048576,COLUMN(Données_différentes_sur_!E328)-2,FALSE))</f>
        <v/>
      </c>
      <c r="F328" s="48" t="str">
        <f>IF($C328="","",VLOOKUP($C328,'f1'!$D$2:$J$1048576,COLUMN(Données_différentes_sur_!F328)-2,FALSE))</f>
        <v/>
      </c>
      <c r="G328" s="44" t="str">
        <f>IF($C328="","",VLOOKUP($C328,'f1'!$D$2:$J$1048576,COLUMN(Données_différentes_sur_!G328)-2,FALSE))</f>
        <v/>
      </c>
      <c r="H328" s="44" t="str">
        <f>IF($C328="","",VLOOKUP($C328,'f1'!$D$2:$J$1048576,COLUMN(Données_différentes_sur_!H328)-2,FALSE))</f>
        <v/>
      </c>
      <c r="I328" s="45" t="str">
        <f>IF($C328="","",VLOOKUP($C328,'f1'!$D$2:$J$1048576,COLUMN(Données_différentes_sur_!I328)-2,FALSE))</f>
        <v/>
      </c>
      <c r="J328" s="41" t="str">
        <f>IF(K328="","",VLOOKUP(K328,'f2'!$B$2:$I$1048576,8,FALSE))</f>
        <v/>
      </c>
      <c r="K328" s="43" t="str">
        <f t="shared" si="5"/>
        <v/>
      </c>
      <c r="L328" s="45" t="str">
        <f>IF($K328="","",VLOOKUP($K328,'f2'!$B$2:$I$1048576,COLUMN(Données_différentes_sur_!L328)-10,FALSE))</f>
        <v/>
      </c>
      <c r="M328" s="45" t="str">
        <f>IF($K328="","",VLOOKUP($K328,'f2'!$B$2:$I$1048576,COLUMN(Données_différentes_sur_!M328)-10,FALSE))</f>
        <v/>
      </c>
      <c r="N328" s="48" t="str">
        <f>IF($K328="","",VLOOKUP($K328,'f2'!$B$2:$I$1048576,COLUMN(Données_différentes_sur_!N328)-10,FALSE))</f>
        <v/>
      </c>
      <c r="O328" s="44" t="str">
        <f>IF($K328="","",VLOOKUP($K328,'f2'!$B$2:$I$1048576,COLUMN(Données_différentes_sur_!O328)-10,FALSE))</f>
        <v/>
      </c>
      <c r="P328" s="44" t="str">
        <f>IF($K328="","",VLOOKUP($K328,'f2'!$B$2:$I$1048576,COLUMN(Données_différentes_sur_!P328)-10,FALSE))</f>
        <v/>
      </c>
      <c r="Q328" s="46" t="str">
        <f>IF($K328="","",VLOOKUP($K328,'f2'!$B$2:$I$1048576,COLUMN(Données_différentes_sur_!Q328)-10,FALSE))</f>
        <v/>
      </c>
    </row>
    <row r="329" spans="1:17" x14ac:dyDescent="0.2">
      <c r="A329" s="42">
        <v>327</v>
      </c>
      <c r="B329" s="41" t="str">
        <f>IF(C329="","",VLOOKUP(A329,'f1'!$B$2:$D$1778,2,FALSE))</f>
        <v/>
      </c>
      <c r="C329" s="43" t="str">
        <f>IF(A329&lt;SUM('f1'!A328:A2104),VLOOKUP(A329,'f1'!$B$2:$D$1778,3,FALSE),"")</f>
        <v/>
      </c>
      <c r="D329" s="45" t="str">
        <f>IF($C329="","",VLOOKUP($C329,'f1'!$D$2:$J$1048576,COLUMN(Données_différentes_sur_!D329)-2,FALSE))</f>
        <v/>
      </c>
      <c r="E329" s="45" t="str">
        <f>IF($C329="","",VLOOKUP($C329,'f1'!$D$2:$J$1048576,COLUMN(Données_différentes_sur_!E329)-2,FALSE))</f>
        <v/>
      </c>
      <c r="F329" s="48" t="str">
        <f>IF($C329="","",VLOOKUP($C329,'f1'!$D$2:$J$1048576,COLUMN(Données_différentes_sur_!F329)-2,FALSE))</f>
        <v/>
      </c>
      <c r="G329" s="44" t="str">
        <f>IF($C329="","",VLOOKUP($C329,'f1'!$D$2:$J$1048576,COLUMN(Données_différentes_sur_!G329)-2,FALSE))</f>
        <v/>
      </c>
      <c r="H329" s="44" t="str">
        <f>IF($C329="","",VLOOKUP($C329,'f1'!$D$2:$J$1048576,COLUMN(Données_différentes_sur_!H329)-2,FALSE))</f>
        <v/>
      </c>
      <c r="I329" s="45" t="str">
        <f>IF($C329="","",VLOOKUP($C329,'f1'!$D$2:$J$1048576,COLUMN(Données_différentes_sur_!I329)-2,FALSE))</f>
        <v/>
      </c>
      <c r="J329" s="41" t="str">
        <f>IF(K329="","",VLOOKUP(K329,'f2'!$B$2:$I$1048576,8,FALSE))</f>
        <v/>
      </c>
      <c r="K329" s="43" t="str">
        <f t="shared" si="5"/>
        <v/>
      </c>
      <c r="L329" s="45" t="str">
        <f>IF($K329="","",VLOOKUP($K329,'f2'!$B$2:$I$1048576,COLUMN(Données_différentes_sur_!L329)-10,FALSE))</f>
        <v/>
      </c>
      <c r="M329" s="45" t="str">
        <f>IF($K329="","",VLOOKUP($K329,'f2'!$B$2:$I$1048576,COLUMN(Données_différentes_sur_!M329)-10,FALSE))</f>
        <v/>
      </c>
      <c r="N329" s="48" t="str">
        <f>IF($K329="","",VLOOKUP($K329,'f2'!$B$2:$I$1048576,COLUMN(Données_différentes_sur_!N329)-10,FALSE))</f>
        <v/>
      </c>
      <c r="O329" s="44" t="str">
        <f>IF($K329="","",VLOOKUP($K329,'f2'!$B$2:$I$1048576,COLUMN(Données_différentes_sur_!O329)-10,FALSE))</f>
        <v/>
      </c>
      <c r="P329" s="44" t="str">
        <f>IF($K329="","",VLOOKUP($K329,'f2'!$B$2:$I$1048576,COLUMN(Données_différentes_sur_!P329)-10,FALSE))</f>
        <v/>
      </c>
      <c r="Q329" s="46" t="str">
        <f>IF($K329="","",VLOOKUP($K329,'f2'!$B$2:$I$1048576,COLUMN(Données_différentes_sur_!Q329)-10,FALSE))</f>
        <v/>
      </c>
    </row>
    <row r="330" spans="1:17" x14ac:dyDescent="0.2">
      <c r="A330" s="42">
        <v>328</v>
      </c>
      <c r="B330" s="41" t="str">
        <f>IF(C330="","",VLOOKUP(A330,'f1'!$B$2:$D$1778,2,FALSE))</f>
        <v/>
      </c>
      <c r="C330" s="43" t="str">
        <f>IF(A330&lt;SUM('f1'!A329:A2105),VLOOKUP(A330,'f1'!$B$2:$D$1778,3,FALSE),"")</f>
        <v/>
      </c>
      <c r="D330" s="45" t="str">
        <f>IF($C330="","",VLOOKUP($C330,'f1'!$D$2:$J$1048576,COLUMN(Données_différentes_sur_!D330)-2,FALSE))</f>
        <v/>
      </c>
      <c r="E330" s="45" t="str">
        <f>IF($C330="","",VLOOKUP($C330,'f1'!$D$2:$J$1048576,COLUMN(Données_différentes_sur_!E330)-2,FALSE))</f>
        <v/>
      </c>
      <c r="F330" s="48" t="str">
        <f>IF($C330="","",VLOOKUP($C330,'f1'!$D$2:$J$1048576,COLUMN(Données_différentes_sur_!F330)-2,FALSE))</f>
        <v/>
      </c>
      <c r="G330" s="44" t="str">
        <f>IF($C330="","",VLOOKUP($C330,'f1'!$D$2:$J$1048576,COLUMN(Données_différentes_sur_!G330)-2,FALSE))</f>
        <v/>
      </c>
      <c r="H330" s="44" t="str">
        <f>IF($C330="","",VLOOKUP($C330,'f1'!$D$2:$J$1048576,COLUMN(Données_différentes_sur_!H330)-2,FALSE))</f>
        <v/>
      </c>
      <c r="I330" s="45" t="str">
        <f>IF($C330="","",VLOOKUP($C330,'f1'!$D$2:$J$1048576,COLUMN(Données_différentes_sur_!I330)-2,FALSE))</f>
        <v/>
      </c>
      <c r="J330" s="41" t="str">
        <f>IF(K330="","",VLOOKUP(K330,'f2'!$B$2:$I$1048576,8,FALSE))</f>
        <v/>
      </c>
      <c r="K330" s="43" t="str">
        <f t="shared" si="5"/>
        <v/>
      </c>
      <c r="L330" s="45" t="str">
        <f>IF($K330="","",VLOOKUP($K330,'f2'!$B$2:$I$1048576,COLUMN(Données_différentes_sur_!L330)-10,FALSE))</f>
        <v/>
      </c>
      <c r="M330" s="45" t="str">
        <f>IF($K330="","",VLOOKUP($K330,'f2'!$B$2:$I$1048576,COLUMN(Données_différentes_sur_!M330)-10,FALSE))</f>
        <v/>
      </c>
      <c r="N330" s="48" t="str">
        <f>IF($K330="","",VLOOKUP($K330,'f2'!$B$2:$I$1048576,COLUMN(Données_différentes_sur_!N330)-10,FALSE))</f>
        <v/>
      </c>
      <c r="O330" s="44" t="str">
        <f>IF($K330="","",VLOOKUP($K330,'f2'!$B$2:$I$1048576,COLUMN(Données_différentes_sur_!O330)-10,FALSE))</f>
        <v/>
      </c>
      <c r="P330" s="44" t="str">
        <f>IF($K330="","",VLOOKUP($K330,'f2'!$B$2:$I$1048576,COLUMN(Données_différentes_sur_!P330)-10,FALSE))</f>
        <v/>
      </c>
      <c r="Q330" s="46" t="str">
        <f>IF($K330="","",VLOOKUP($K330,'f2'!$B$2:$I$1048576,COLUMN(Données_différentes_sur_!Q330)-10,FALSE))</f>
        <v/>
      </c>
    </row>
    <row r="331" spans="1:17" x14ac:dyDescent="0.2">
      <c r="A331" s="42">
        <v>329</v>
      </c>
      <c r="B331" s="41" t="str">
        <f>IF(C331="","",VLOOKUP(A331,'f1'!$B$2:$D$1778,2,FALSE))</f>
        <v/>
      </c>
      <c r="C331" s="43" t="str">
        <f>IF(A331&lt;SUM('f1'!A330:A2106),VLOOKUP(A331,'f1'!$B$2:$D$1778,3,FALSE),"")</f>
        <v/>
      </c>
      <c r="D331" s="45" t="str">
        <f>IF($C331="","",VLOOKUP($C331,'f1'!$D$2:$J$1048576,COLUMN(Données_différentes_sur_!D331)-2,FALSE))</f>
        <v/>
      </c>
      <c r="E331" s="45" t="str">
        <f>IF($C331="","",VLOOKUP($C331,'f1'!$D$2:$J$1048576,COLUMN(Données_différentes_sur_!E331)-2,FALSE))</f>
        <v/>
      </c>
      <c r="F331" s="48" t="str">
        <f>IF($C331="","",VLOOKUP($C331,'f1'!$D$2:$J$1048576,COLUMN(Données_différentes_sur_!F331)-2,FALSE))</f>
        <v/>
      </c>
      <c r="G331" s="44" t="str">
        <f>IF($C331="","",VLOOKUP($C331,'f1'!$D$2:$J$1048576,COLUMN(Données_différentes_sur_!G331)-2,FALSE))</f>
        <v/>
      </c>
      <c r="H331" s="44" t="str">
        <f>IF($C331="","",VLOOKUP($C331,'f1'!$D$2:$J$1048576,COLUMN(Données_différentes_sur_!H331)-2,FALSE))</f>
        <v/>
      </c>
      <c r="I331" s="45" t="str">
        <f>IF($C331="","",VLOOKUP($C331,'f1'!$D$2:$J$1048576,COLUMN(Données_différentes_sur_!I331)-2,FALSE))</f>
        <v/>
      </c>
      <c r="J331" s="41" t="str">
        <f>IF(K331="","",VLOOKUP(K331,'f2'!$B$2:$I$1048576,8,FALSE))</f>
        <v/>
      </c>
      <c r="K331" s="43" t="str">
        <f t="shared" si="5"/>
        <v/>
      </c>
      <c r="L331" s="45" t="str">
        <f>IF($K331="","",VLOOKUP($K331,'f2'!$B$2:$I$1048576,COLUMN(Données_différentes_sur_!L331)-10,FALSE))</f>
        <v/>
      </c>
      <c r="M331" s="45" t="str">
        <f>IF($K331="","",VLOOKUP($K331,'f2'!$B$2:$I$1048576,COLUMN(Données_différentes_sur_!M331)-10,FALSE))</f>
        <v/>
      </c>
      <c r="N331" s="48" t="str">
        <f>IF($K331="","",VLOOKUP($K331,'f2'!$B$2:$I$1048576,COLUMN(Données_différentes_sur_!N331)-10,FALSE))</f>
        <v/>
      </c>
      <c r="O331" s="44" t="str">
        <f>IF($K331="","",VLOOKUP($K331,'f2'!$B$2:$I$1048576,COLUMN(Données_différentes_sur_!O331)-10,FALSE))</f>
        <v/>
      </c>
      <c r="P331" s="44" t="str">
        <f>IF($K331="","",VLOOKUP($K331,'f2'!$B$2:$I$1048576,COLUMN(Données_différentes_sur_!P331)-10,FALSE))</f>
        <v/>
      </c>
      <c r="Q331" s="46" t="str">
        <f>IF($K331="","",VLOOKUP($K331,'f2'!$B$2:$I$1048576,COLUMN(Données_différentes_sur_!Q331)-10,FALSE))</f>
        <v/>
      </c>
    </row>
    <row r="332" spans="1:17" x14ac:dyDescent="0.2">
      <c r="A332" s="42">
        <v>330</v>
      </c>
      <c r="B332" s="41" t="str">
        <f>IF(C332="","",VLOOKUP(A332,'f1'!$B$2:$D$1778,2,FALSE))</f>
        <v/>
      </c>
      <c r="C332" s="43" t="str">
        <f>IF(A332&lt;SUM('f1'!A331:A2107),VLOOKUP(A332,'f1'!$B$2:$D$1778,3,FALSE),"")</f>
        <v/>
      </c>
      <c r="D332" s="45" t="str">
        <f>IF($C332="","",VLOOKUP($C332,'f1'!$D$2:$J$1048576,COLUMN(Données_différentes_sur_!D332)-2,FALSE))</f>
        <v/>
      </c>
      <c r="E332" s="45" t="str">
        <f>IF($C332="","",VLOOKUP($C332,'f1'!$D$2:$J$1048576,COLUMN(Données_différentes_sur_!E332)-2,FALSE))</f>
        <v/>
      </c>
      <c r="F332" s="48" t="str">
        <f>IF($C332="","",VLOOKUP($C332,'f1'!$D$2:$J$1048576,COLUMN(Données_différentes_sur_!F332)-2,FALSE))</f>
        <v/>
      </c>
      <c r="G332" s="44" t="str">
        <f>IF($C332="","",VLOOKUP($C332,'f1'!$D$2:$J$1048576,COLUMN(Données_différentes_sur_!G332)-2,FALSE))</f>
        <v/>
      </c>
      <c r="H332" s="44" t="str">
        <f>IF($C332="","",VLOOKUP($C332,'f1'!$D$2:$J$1048576,COLUMN(Données_différentes_sur_!H332)-2,FALSE))</f>
        <v/>
      </c>
      <c r="I332" s="45" t="str">
        <f>IF($C332="","",VLOOKUP($C332,'f1'!$D$2:$J$1048576,COLUMN(Données_différentes_sur_!I332)-2,FALSE))</f>
        <v/>
      </c>
      <c r="J332" s="41" t="str">
        <f>IF(K332="","",VLOOKUP(K332,'f2'!$B$2:$I$1048576,8,FALSE))</f>
        <v/>
      </c>
      <c r="K332" s="43" t="str">
        <f t="shared" si="5"/>
        <v/>
      </c>
      <c r="L332" s="45" t="str">
        <f>IF($K332="","",VLOOKUP($K332,'f2'!$B$2:$I$1048576,COLUMN(Données_différentes_sur_!L332)-10,FALSE))</f>
        <v/>
      </c>
      <c r="M332" s="45" t="str">
        <f>IF($K332="","",VLOOKUP($K332,'f2'!$B$2:$I$1048576,COLUMN(Données_différentes_sur_!M332)-10,FALSE))</f>
        <v/>
      </c>
      <c r="N332" s="48" t="str">
        <f>IF($K332="","",VLOOKUP($K332,'f2'!$B$2:$I$1048576,COLUMN(Données_différentes_sur_!N332)-10,FALSE))</f>
        <v/>
      </c>
      <c r="O332" s="44" t="str">
        <f>IF($K332="","",VLOOKUP($K332,'f2'!$B$2:$I$1048576,COLUMN(Données_différentes_sur_!O332)-10,FALSE))</f>
        <v/>
      </c>
      <c r="P332" s="44" t="str">
        <f>IF($K332="","",VLOOKUP($K332,'f2'!$B$2:$I$1048576,COLUMN(Données_différentes_sur_!P332)-10,FALSE))</f>
        <v/>
      </c>
      <c r="Q332" s="46" t="str">
        <f>IF($K332="","",VLOOKUP($K332,'f2'!$B$2:$I$1048576,COLUMN(Données_différentes_sur_!Q332)-10,FALSE))</f>
        <v/>
      </c>
    </row>
    <row r="333" spans="1:17" x14ac:dyDescent="0.2">
      <c r="A333" s="42">
        <v>331</v>
      </c>
      <c r="B333" s="41" t="str">
        <f>IF(C333="","",VLOOKUP(A333,'f1'!$B$2:$D$1778,2,FALSE))</f>
        <v/>
      </c>
      <c r="C333" s="43" t="str">
        <f>IF(A333&lt;SUM('f1'!A332:A2108),VLOOKUP(A333,'f1'!$B$2:$D$1778,3,FALSE),"")</f>
        <v/>
      </c>
      <c r="D333" s="45" t="str">
        <f>IF($C333="","",VLOOKUP($C333,'f1'!$D$2:$J$1048576,COLUMN(Données_différentes_sur_!D333)-2,FALSE))</f>
        <v/>
      </c>
      <c r="E333" s="45" t="str">
        <f>IF($C333="","",VLOOKUP($C333,'f1'!$D$2:$J$1048576,COLUMN(Données_différentes_sur_!E333)-2,FALSE))</f>
        <v/>
      </c>
      <c r="F333" s="48" t="str">
        <f>IF($C333="","",VLOOKUP($C333,'f1'!$D$2:$J$1048576,COLUMN(Données_différentes_sur_!F333)-2,FALSE))</f>
        <v/>
      </c>
      <c r="G333" s="44" t="str">
        <f>IF($C333="","",VLOOKUP($C333,'f1'!$D$2:$J$1048576,COLUMN(Données_différentes_sur_!G333)-2,FALSE))</f>
        <v/>
      </c>
      <c r="H333" s="44" t="str">
        <f>IF($C333="","",VLOOKUP($C333,'f1'!$D$2:$J$1048576,COLUMN(Données_différentes_sur_!H333)-2,FALSE))</f>
        <v/>
      </c>
      <c r="I333" s="45" t="str">
        <f>IF($C333="","",VLOOKUP($C333,'f1'!$D$2:$J$1048576,COLUMN(Données_différentes_sur_!I333)-2,FALSE))</f>
        <v/>
      </c>
      <c r="J333" s="41" t="str">
        <f>IF(K333="","",VLOOKUP(K333,'f2'!$B$2:$I$1048576,8,FALSE))</f>
        <v/>
      </c>
      <c r="K333" s="43" t="str">
        <f t="shared" si="5"/>
        <v/>
      </c>
      <c r="L333" s="45" t="str">
        <f>IF($K333="","",VLOOKUP($K333,'f2'!$B$2:$I$1048576,COLUMN(Données_différentes_sur_!L333)-10,FALSE))</f>
        <v/>
      </c>
      <c r="M333" s="45" t="str">
        <f>IF($K333="","",VLOOKUP($K333,'f2'!$B$2:$I$1048576,COLUMN(Données_différentes_sur_!M333)-10,FALSE))</f>
        <v/>
      </c>
      <c r="N333" s="48" t="str">
        <f>IF($K333="","",VLOOKUP($K333,'f2'!$B$2:$I$1048576,COLUMN(Données_différentes_sur_!N333)-10,FALSE))</f>
        <v/>
      </c>
      <c r="O333" s="44" t="str">
        <f>IF($K333="","",VLOOKUP($K333,'f2'!$B$2:$I$1048576,COLUMN(Données_différentes_sur_!O333)-10,FALSE))</f>
        <v/>
      </c>
      <c r="P333" s="44" t="str">
        <f>IF($K333="","",VLOOKUP($K333,'f2'!$B$2:$I$1048576,COLUMN(Données_différentes_sur_!P333)-10,FALSE))</f>
        <v/>
      </c>
      <c r="Q333" s="46" t="str">
        <f>IF($K333="","",VLOOKUP($K333,'f2'!$B$2:$I$1048576,COLUMN(Données_différentes_sur_!Q333)-10,FALSE))</f>
        <v/>
      </c>
    </row>
    <row r="334" spans="1:17" x14ac:dyDescent="0.2">
      <c r="A334" s="42">
        <v>332</v>
      </c>
      <c r="B334" s="41" t="str">
        <f>IF(C334="","",VLOOKUP(A334,'f1'!$B$2:$D$1778,2,FALSE))</f>
        <v/>
      </c>
      <c r="C334" s="43" t="str">
        <f>IF(A334&lt;SUM('f1'!A333:A2109),VLOOKUP(A334,'f1'!$B$2:$D$1778,3,FALSE),"")</f>
        <v/>
      </c>
      <c r="D334" s="45" t="str">
        <f>IF($C334="","",VLOOKUP($C334,'f1'!$D$2:$J$1048576,COLUMN(Données_différentes_sur_!D334)-2,FALSE))</f>
        <v/>
      </c>
      <c r="E334" s="45" t="str">
        <f>IF($C334="","",VLOOKUP($C334,'f1'!$D$2:$J$1048576,COLUMN(Données_différentes_sur_!E334)-2,FALSE))</f>
        <v/>
      </c>
      <c r="F334" s="48" t="str">
        <f>IF($C334="","",VLOOKUP($C334,'f1'!$D$2:$J$1048576,COLUMN(Données_différentes_sur_!F334)-2,FALSE))</f>
        <v/>
      </c>
      <c r="G334" s="44" t="str">
        <f>IF($C334="","",VLOOKUP($C334,'f1'!$D$2:$J$1048576,COLUMN(Données_différentes_sur_!G334)-2,FALSE))</f>
        <v/>
      </c>
      <c r="H334" s="44" t="str">
        <f>IF($C334="","",VLOOKUP($C334,'f1'!$D$2:$J$1048576,COLUMN(Données_différentes_sur_!H334)-2,FALSE))</f>
        <v/>
      </c>
      <c r="I334" s="45" t="str">
        <f>IF($C334="","",VLOOKUP($C334,'f1'!$D$2:$J$1048576,COLUMN(Données_différentes_sur_!I334)-2,FALSE))</f>
        <v/>
      </c>
      <c r="J334" s="41" t="str">
        <f>IF(K334="","",VLOOKUP(K334,'f2'!$B$2:$I$1048576,8,FALSE))</f>
        <v/>
      </c>
      <c r="K334" s="43" t="str">
        <f t="shared" si="5"/>
        <v/>
      </c>
      <c r="L334" s="45" t="str">
        <f>IF($K334="","",VLOOKUP($K334,'f2'!$B$2:$I$1048576,COLUMN(Données_différentes_sur_!L334)-10,FALSE))</f>
        <v/>
      </c>
      <c r="M334" s="45" t="str">
        <f>IF($K334="","",VLOOKUP($K334,'f2'!$B$2:$I$1048576,COLUMN(Données_différentes_sur_!M334)-10,FALSE))</f>
        <v/>
      </c>
      <c r="N334" s="48" t="str">
        <f>IF($K334="","",VLOOKUP($K334,'f2'!$B$2:$I$1048576,COLUMN(Données_différentes_sur_!N334)-10,FALSE))</f>
        <v/>
      </c>
      <c r="O334" s="44" t="str">
        <f>IF($K334="","",VLOOKUP($K334,'f2'!$B$2:$I$1048576,COLUMN(Données_différentes_sur_!O334)-10,FALSE))</f>
        <v/>
      </c>
      <c r="P334" s="44" t="str">
        <f>IF($K334="","",VLOOKUP($K334,'f2'!$B$2:$I$1048576,COLUMN(Données_différentes_sur_!P334)-10,FALSE))</f>
        <v/>
      </c>
      <c r="Q334" s="46" t="str">
        <f>IF($K334="","",VLOOKUP($K334,'f2'!$B$2:$I$1048576,COLUMN(Données_différentes_sur_!Q334)-10,FALSE))</f>
        <v/>
      </c>
    </row>
    <row r="335" spans="1:17" x14ac:dyDescent="0.2">
      <c r="A335" s="42">
        <v>333</v>
      </c>
      <c r="B335" s="41" t="str">
        <f>IF(C335="","",VLOOKUP(A335,'f1'!$B$2:$D$1778,2,FALSE))</f>
        <v/>
      </c>
      <c r="C335" s="43" t="str">
        <f>IF(A335&lt;SUM('f1'!A334:A2110),VLOOKUP(A335,'f1'!$B$2:$D$1778,3,FALSE),"")</f>
        <v/>
      </c>
      <c r="D335" s="45" t="str">
        <f>IF($C335="","",VLOOKUP($C335,'f1'!$D$2:$J$1048576,COLUMN(Données_différentes_sur_!D335)-2,FALSE))</f>
        <v/>
      </c>
      <c r="E335" s="45" t="str">
        <f>IF($C335="","",VLOOKUP($C335,'f1'!$D$2:$J$1048576,COLUMN(Données_différentes_sur_!E335)-2,FALSE))</f>
        <v/>
      </c>
      <c r="F335" s="48" t="str">
        <f>IF($C335="","",VLOOKUP($C335,'f1'!$D$2:$J$1048576,COLUMN(Données_différentes_sur_!F335)-2,FALSE))</f>
        <v/>
      </c>
      <c r="G335" s="44" t="str">
        <f>IF($C335="","",VLOOKUP($C335,'f1'!$D$2:$J$1048576,COLUMN(Données_différentes_sur_!G335)-2,FALSE))</f>
        <v/>
      </c>
      <c r="H335" s="44" t="str">
        <f>IF($C335="","",VLOOKUP($C335,'f1'!$D$2:$J$1048576,COLUMN(Données_différentes_sur_!H335)-2,FALSE))</f>
        <v/>
      </c>
      <c r="I335" s="45" t="str">
        <f>IF($C335="","",VLOOKUP($C335,'f1'!$D$2:$J$1048576,COLUMN(Données_différentes_sur_!I335)-2,FALSE))</f>
        <v/>
      </c>
      <c r="J335" s="41" t="str">
        <f>IF(K335="","",VLOOKUP(K335,'f2'!$B$2:$I$1048576,8,FALSE))</f>
        <v/>
      </c>
      <c r="K335" s="43" t="str">
        <f t="shared" si="5"/>
        <v/>
      </c>
      <c r="L335" s="45" t="str">
        <f>IF($K335="","",VLOOKUP($K335,'f2'!$B$2:$I$1048576,COLUMN(Données_différentes_sur_!L335)-10,FALSE))</f>
        <v/>
      </c>
      <c r="M335" s="45" t="str">
        <f>IF($K335="","",VLOOKUP($K335,'f2'!$B$2:$I$1048576,COLUMN(Données_différentes_sur_!M335)-10,FALSE))</f>
        <v/>
      </c>
      <c r="N335" s="48" t="str">
        <f>IF($K335="","",VLOOKUP($K335,'f2'!$B$2:$I$1048576,COLUMN(Données_différentes_sur_!N335)-10,FALSE))</f>
        <v/>
      </c>
      <c r="O335" s="44" t="str">
        <f>IF($K335="","",VLOOKUP($K335,'f2'!$B$2:$I$1048576,COLUMN(Données_différentes_sur_!O335)-10,FALSE))</f>
        <v/>
      </c>
      <c r="P335" s="44" t="str">
        <f>IF($K335="","",VLOOKUP($K335,'f2'!$B$2:$I$1048576,COLUMN(Données_différentes_sur_!P335)-10,FALSE))</f>
        <v/>
      </c>
      <c r="Q335" s="46" t="str">
        <f>IF($K335="","",VLOOKUP($K335,'f2'!$B$2:$I$1048576,COLUMN(Données_différentes_sur_!Q335)-10,FALSE))</f>
        <v/>
      </c>
    </row>
    <row r="336" spans="1:17" x14ac:dyDescent="0.2">
      <c r="A336" s="42">
        <v>334</v>
      </c>
      <c r="B336" s="41" t="str">
        <f>IF(C336="","",VLOOKUP(A336,'f1'!$B$2:$D$1778,2,FALSE))</f>
        <v/>
      </c>
      <c r="C336" s="43" t="str">
        <f>IF(A336&lt;SUM('f1'!A335:A2111),VLOOKUP(A336,'f1'!$B$2:$D$1778,3,FALSE),"")</f>
        <v/>
      </c>
      <c r="D336" s="45" t="str">
        <f>IF($C336="","",VLOOKUP($C336,'f1'!$D$2:$J$1048576,COLUMN(Données_différentes_sur_!D336)-2,FALSE))</f>
        <v/>
      </c>
      <c r="E336" s="45" t="str">
        <f>IF($C336="","",VLOOKUP($C336,'f1'!$D$2:$J$1048576,COLUMN(Données_différentes_sur_!E336)-2,FALSE))</f>
        <v/>
      </c>
      <c r="F336" s="48" t="str">
        <f>IF($C336="","",VLOOKUP($C336,'f1'!$D$2:$J$1048576,COLUMN(Données_différentes_sur_!F336)-2,FALSE))</f>
        <v/>
      </c>
      <c r="G336" s="44" t="str">
        <f>IF($C336="","",VLOOKUP($C336,'f1'!$D$2:$J$1048576,COLUMN(Données_différentes_sur_!G336)-2,FALSE))</f>
        <v/>
      </c>
      <c r="H336" s="44" t="str">
        <f>IF($C336="","",VLOOKUP($C336,'f1'!$D$2:$J$1048576,COLUMN(Données_différentes_sur_!H336)-2,FALSE))</f>
        <v/>
      </c>
      <c r="I336" s="45" t="str">
        <f>IF($C336="","",VLOOKUP($C336,'f1'!$D$2:$J$1048576,COLUMN(Données_différentes_sur_!I336)-2,FALSE))</f>
        <v/>
      </c>
      <c r="J336" s="41" t="str">
        <f>IF(K336="","",VLOOKUP(K336,'f2'!$B$2:$I$1048576,8,FALSE))</f>
        <v/>
      </c>
      <c r="K336" s="43" t="str">
        <f t="shared" si="5"/>
        <v/>
      </c>
      <c r="L336" s="45" t="str">
        <f>IF($K336="","",VLOOKUP($K336,'f2'!$B$2:$I$1048576,COLUMN(Données_différentes_sur_!L336)-10,FALSE))</f>
        <v/>
      </c>
      <c r="M336" s="45" t="str">
        <f>IF($K336="","",VLOOKUP($K336,'f2'!$B$2:$I$1048576,COLUMN(Données_différentes_sur_!M336)-10,FALSE))</f>
        <v/>
      </c>
      <c r="N336" s="48" t="str">
        <f>IF($K336="","",VLOOKUP($K336,'f2'!$B$2:$I$1048576,COLUMN(Données_différentes_sur_!N336)-10,FALSE))</f>
        <v/>
      </c>
      <c r="O336" s="44" t="str">
        <f>IF($K336="","",VLOOKUP($K336,'f2'!$B$2:$I$1048576,COLUMN(Données_différentes_sur_!O336)-10,FALSE))</f>
        <v/>
      </c>
      <c r="P336" s="44" t="str">
        <f>IF($K336="","",VLOOKUP($K336,'f2'!$B$2:$I$1048576,COLUMN(Données_différentes_sur_!P336)-10,FALSE))</f>
        <v/>
      </c>
      <c r="Q336" s="46" t="str">
        <f>IF($K336="","",VLOOKUP($K336,'f2'!$B$2:$I$1048576,COLUMN(Données_différentes_sur_!Q336)-10,FALSE))</f>
        <v/>
      </c>
    </row>
    <row r="337" spans="1:17" x14ac:dyDescent="0.2">
      <c r="A337" s="42">
        <v>335</v>
      </c>
      <c r="B337" s="41" t="str">
        <f>IF(C337="","",VLOOKUP(A337,'f1'!$B$2:$D$1778,2,FALSE))</f>
        <v/>
      </c>
      <c r="C337" s="43" t="str">
        <f>IF(A337&lt;SUM('f1'!A336:A2112),VLOOKUP(A337,'f1'!$B$2:$D$1778,3,FALSE),"")</f>
        <v/>
      </c>
      <c r="D337" s="45" t="str">
        <f>IF($C337="","",VLOOKUP($C337,'f1'!$D$2:$J$1048576,COLUMN(Données_différentes_sur_!D337)-2,FALSE))</f>
        <v/>
      </c>
      <c r="E337" s="45" t="str">
        <f>IF($C337="","",VLOOKUP($C337,'f1'!$D$2:$J$1048576,COLUMN(Données_différentes_sur_!E337)-2,FALSE))</f>
        <v/>
      </c>
      <c r="F337" s="48" t="str">
        <f>IF($C337="","",VLOOKUP($C337,'f1'!$D$2:$J$1048576,COLUMN(Données_différentes_sur_!F337)-2,FALSE))</f>
        <v/>
      </c>
      <c r="G337" s="44" t="str">
        <f>IF($C337="","",VLOOKUP($C337,'f1'!$D$2:$J$1048576,COLUMN(Données_différentes_sur_!G337)-2,FALSE))</f>
        <v/>
      </c>
      <c r="H337" s="44" t="str">
        <f>IF($C337="","",VLOOKUP($C337,'f1'!$D$2:$J$1048576,COLUMN(Données_différentes_sur_!H337)-2,FALSE))</f>
        <v/>
      </c>
      <c r="I337" s="45" t="str">
        <f>IF($C337="","",VLOOKUP($C337,'f1'!$D$2:$J$1048576,COLUMN(Données_différentes_sur_!I337)-2,FALSE))</f>
        <v/>
      </c>
      <c r="J337" s="41" t="str">
        <f>IF(K337="","",VLOOKUP(K337,'f2'!$B$2:$I$1048576,8,FALSE))</f>
        <v/>
      </c>
      <c r="K337" s="43" t="str">
        <f t="shared" si="5"/>
        <v/>
      </c>
      <c r="L337" s="45" t="str">
        <f>IF($K337="","",VLOOKUP($K337,'f2'!$B$2:$I$1048576,COLUMN(Données_différentes_sur_!L337)-10,FALSE))</f>
        <v/>
      </c>
      <c r="M337" s="45" t="str">
        <f>IF($K337="","",VLOOKUP($K337,'f2'!$B$2:$I$1048576,COLUMN(Données_différentes_sur_!M337)-10,FALSE))</f>
        <v/>
      </c>
      <c r="N337" s="48" t="str">
        <f>IF($K337="","",VLOOKUP($K337,'f2'!$B$2:$I$1048576,COLUMN(Données_différentes_sur_!N337)-10,FALSE))</f>
        <v/>
      </c>
      <c r="O337" s="44" t="str">
        <f>IF($K337="","",VLOOKUP($K337,'f2'!$B$2:$I$1048576,COLUMN(Données_différentes_sur_!O337)-10,FALSE))</f>
        <v/>
      </c>
      <c r="P337" s="44" t="str">
        <f>IF($K337="","",VLOOKUP($K337,'f2'!$B$2:$I$1048576,COLUMN(Données_différentes_sur_!P337)-10,FALSE))</f>
        <v/>
      </c>
      <c r="Q337" s="46" t="str">
        <f>IF($K337="","",VLOOKUP($K337,'f2'!$B$2:$I$1048576,COLUMN(Données_différentes_sur_!Q337)-10,FALSE))</f>
        <v/>
      </c>
    </row>
    <row r="338" spans="1:17" x14ac:dyDescent="0.2">
      <c r="A338" s="42">
        <v>336</v>
      </c>
      <c r="B338" s="41" t="str">
        <f>IF(C338="","",VLOOKUP(A338,'f1'!$B$2:$D$1778,2,FALSE))</f>
        <v/>
      </c>
      <c r="C338" s="43" t="str">
        <f>IF(A338&lt;SUM('f1'!A337:A2113),VLOOKUP(A338,'f1'!$B$2:$D$1778,3,FALSE),"")</f>
        <v/>
      </c>
      <c r="D338" s="45" t="str">
        <f>IF($C338="","",VLOOKUP($C338,'f1'!$D$2:$J$1048576,COLUMN(Données_différentes_sur_!D338)-2,FALSE))</f>
        <v/>
      </c>
      <c r="E338" s="45" t="str">
        <f>IF($C338="","",VLOOKUP($C338,'f1'!$D$2:$J$1048576,COLUMN(Données_différentes_sur_!E338)-2,FALSE))</f>
        <v/>
      </c>
      <c r="F338" s="48" t="str">
        <f>IF($C338="","",VLOOKUP($C338,'f1'!$D$2:$J$1048576,COLUMN(Données_différentes_sur_!F338)-2,FALSE))</f>
        <v/>
      </c>
      <c r="G338" s="44" t="str">
        <f>IF($C338="","",VLOOKUP($C338,'f1'!$D$2:$J$1048576,COLUMN(Données_différentes_sur_!G338)-2,FALSE))</f>
        <v/>
      </c>
      <c r="H338" s="44" t="str">
        <f>IF($C338="","",VLOOKUP($C338,'f1'!$D$2:$J$1048576,COLUMN(Données_différentes_sur_!H338)-2,FALSE))</f>
        <v/>
      </c>
      <c r="I338" s="45" t="str">
        <f>IF($C338="","",VLOOKUP($C338,'f1'!$D$2:$J$1048576,COLUMN(Données_différentes_sur_!I338)-2,FALSE))</f>
        <v/>
      </c>
      <c r="J338" s="41" t="str">
        <f>IF(K338="","",VLOOKUP(K338,'f2'!$B$2:$I$1048576,8,FALSE))</f>
        <v/>
      </c>
      <c r="K338" s="43" t="str">
        <f t="shared" si="5"/>
        <v/>
      </c>
      <c r="L338" s="45" t="str">
        <f>IF($K338="","",VLOOKUP($K338,'f2'!$B$2:$I$1048576,COLUMN(Données_différentes_sur_!L338)-10,FALSE))</f>
        <v/>
      </c>
      <c r="M338" s="45" t="str">
        <f>IF($K338="","",VLOOKUP($K338,'f2'!$B$2:$I$1048576,COLUMN(Données_différentes_sur_!M338)-10,FALSE))</f>
        <v/>
      </c>
      <c r="N338" s="48" t="str">
        <f>IF($K338="","",VLOOKUP($K338,'f2'!$B$2:$I$1048576,COLUMN(Données_différentes_sur_!N338)-10,FALSE))</f>
        <v/>
      </c>
      <c r="O338" s="44" t="str">
        <f>IF($K338="","",VLOOKUP($K338,'f2'!$B$2:$I$1048576,COLUMN(Données_différentes_sur_!O338)-10,FALSE))</f>
        <v/>
      </c>
      <c r="P338" s="44" t="str">
        <f>IF($K338="","",VLOOKUP($K338,'f2'!$B$2:$I$1048576,COLUMN(Données_différentes_sur_!P338)-10,FALSE))</f>
        <v/>
      </c>
      <c r="Q338" s="46" t="str">
        <f>IF($K338="","",VLOOKUP($K338,'f2'!$B$2:$I$1048576,COLUMN(Données_différentes_sur_!Q338)-10,FALSE))</f>
        <v/>
      </c>
    </row>
    <row r="339" spans="1:17" x14ac:dyDescent="0.2">
      <c r="A339" s="42">
        <v>337</v>
      </c>
      <c r="B339" s="41" t="str">
        <f>IF(C339="","",VLOOKUP(A339,'f1'!$B$2:$D$1778,2,FALSE))</f>
        <v/>
      </c>
      <c r="C339" s="43" t="str">
        <f>IF(A339&lt;SUM('f1'!A338:A2114),VLOOKUP(A339,'f1'!$B$2:$D$1778,3,FALSE),"")</f>
        <v/>
      </c>
      <c r="D339" s="45" t="str">
        <f>IF($C339="","",VLOOKUP($C339,'f1'!$D$2:$J$1048576,COLUMN(Données_différentes_sur_!D339)-2,FALSE))</f>
        <v/>
      </c>
      <c r="E339" s="45" t="str">
        <f>IF($C339="","",VLOOKUP($C339,'f1'!$D$2:$J$1048576,COLUMN(Données_différentes_sur_!E339)-2,FALSE))</f>
        <v/>
      </c>
      <c r="F339" s="48" t="str">
        <f>IF($C339="","",VLOOKUP($C339,'f1'!$D$2:$J$1048576,COLUMN(Données_différentes_sur_!F339)-2,FALSE))</f>
        <v/>
      </c>
      <c r="G339" s="44" t="str">
        <f>IF($C339="","",VLOOKUP($C339,'f1'!$D$2:$J$1048576,COLUMN(Données_différentes_sur_!G339)-2,FALSE))</f>
        <v/>
      </c>
      <c r="H339" s="44" t="str">
        <f>IF($C339="","",VLOOKUP($C339,'f1'!$D$2:$J$1048576,COLUMN(Données_différentes_sur_!H339)-2,FALSE))</f>
        <v/>
      </c>
      <c r="I339" s="45" t="str">
        <f>IF($C339="","",VLOOKUP($C339,'f1'!$D$2:$J$1048576,COLUMN(Données_différentes_sur_!I339)-2,FALSE))</f>
        <v/>
      </c>
      <c r="J339" s="41" t="str">
        <f>IF(K339="","",VLOOKUP(K339,'f2'!$B$2:$I$1048576,8,FALSE))</f>
        <v/>
      </c>
      <c r="K339" s="43" t="str">
        <f t="shared" si="5"/>
        <v/>
      </c>
      <c r="L339" s="45" t="str">
        <f>IF($K339="","",VLOOKUP($K339,'f2'!$B$2:$I$1048576,COLUMN(Données_différentes_sur_!L339)-10,FALSE))</f>
        <v/>
      </c>
      <c r="M339" s="45" t="str">
        <f>IF($K339="","",VLOOKUP($K339,'f2'!$B$2:$I$1048576,COLUMN(Données_différentes_sur_!M339)-10,FALSE))</f>
        <v/>
      </c>
      <c r="N339" s="48" t="str">
        <f>IF($K339="","",VLOOKUP($K339,'f2'!$B$2:$I$1048576,COLUMN(Données_différentes_sur_!N339)-10,FALSE))</f>
        <v/>
      </c>
      <c r="O339" s="44" t="str">
        <f>IF($K339="","",VLOOKUP($K339,'f2'!$B$2:$I$1048576,COLUMN(Données_différentes_sur_!O339)-10,FALSE))</f>
        <v/>
      </c>
      <c r="P339" s="44" t="str">
        <f>IF($K339="","",VLOOKUP($K339,'f2'!$B$2:$I$1048576,COLUMN(Données_différentes_sur_!P339)-10,FALSE))</f>
        <v/>
      </c>
      <c r="Q339" s="46" t="str">
        <f>IF($K339="","",VLOOKUP($K339,'f2'!$B$2:$I$1048576,COLUMN(Données_différentes_sur_!Q339)-10,FALSE))</f>
        <v/>
      </c>
    </row>
    <row r="340" spans="1:17" x14ac:dyDescent="0.2">
      <c r="A340" s="42">
        <v>338</v>
      </c>
      <c r="B340" s="41" t="str">
        <f>IF(C340="","",VLOOKUP(A340,'f1'!$B$2:$D$1778,2,FALSE))</f>
        <v/>
      </c>
      <c r="C340" s="43" t="str">
        <f>IF(A340&lt;SUM('f1'!A339:A2115),VLOOKUP(A340,'f1'!$B$2:$D$1778,3,FALSE),"")</f>
        <v/>
      </c>
      <c r="D340" s="45" t="str">
        <f>IF($C340="","",VLOOKUP($C340,'f1'!$D$2:$J$1048576,COLUMN(Données_différentes_sur_!D340)-2,FALSE))</f>
        <v/>
      </c>
      <c r="E340" s="45" t="str">
        <f>IF($C340="","",VLOOKUP($C340,'f1'!$D$2:$J$1048576,COLUMN(Données_différentes_sur_!E340)-2,FALSE))</f>
        <v/>
      </c>
      <c r="F340" s="48" t="str">
        <f>IF($C340="","",VLOOKUP($C340,'f1'!$D$2:$J$1048576,COLUMN(Données_différentes_sur_!F340)-2,FALSE))</f>
        <v/>
      </c>
      <c r="G340" s="44" t="str">
        <f>IF($C340="","",VLOOKUP($C340,'f1'!$D$2:$J$1048576,COLUMN(Données_différentes_sur_!G340)-2,FALSE))</f>
        <v/>
      </c>
      <c r="H340" s="44" t="str">
        <f>IF($C340="","",VLOOKUP($C340,'f1'!$D$2:$J$1048576,COLUMN(Données_différentes_sur_!H340)-2,FALSE))</f>
        <v/>
      </c>
      <c r="I340" s="45" t="str">
        <f>IF($C340="","",VLOOKUP($C340,'f1'!$D$2:$J$1048576,COLUMN(Données_différentes_sur_!I340)-2,FALSE))</f>
        <v/>
      </c>
      <c r="J340" s="41" t="str">
        <f>IF(K340="","",VLOOKUP(K340,'f2'!$B$2:$I$1048576,8,FALSE))</f>
        <v/>
      </c>
      <c r="K340" s="43" t="str">
        <f t="shared" si="5"/>
        <v/>
      </c>
      <c r="L340" s="45" t="str">
        <f>IF($K340="","",VLOOKUP($K340,'f2'!$B$2:$I$1048576,COLUMN(Données_différentes_sur_!L340)-10,FALSE))</f>
        <v/>
      </c>
      <c r="M340" s="45" t="str">
        <f>IF($K340="","",VLOOKUP($K340,'f2'!$B$2:$I$1048576,COLUMN(Données_différentes_sur_!M340)-10,FALSE))</f>
        <v/>
      </c>
      <c r="N340" s="48" t="str">
        <f>IF($K340="","",VLOOKUP($K340,'f2'!$B$2:$I$1048576,COLUMN(Données_différentes_sur_!N340)-10,FALSE))</f>
        <v/>
      </c>
      <c r="O340" s="44" t="str">
        <f>IF($K340="","",VLOOKUP($K340,'f2'!$B$2:$I$1048576,COLUMN(Données_différentes_sur_!O340)-10,FALSE))</f>
        <v/>
      </c>
      <c r="P340" s="44" t="str">
        <f>IF($K340="","",VLOOKUP($K340,'f2'!$B$2:$I$1048576,COLUMN(Données_différentes_sur_!P340)-10,FALSE))</f>
        <v/>
      </c>
      <c r="Q340" s="46" t="str">
        <f>IF($K340="","",VLOOKUP($K340,'f2'!$B$2:$I$1048576,COLUMN(Données_différentes_sur_!Q340)-10,FALSE))</f>
        <v/>
      </c>
    </row>
    <row r="341" spans="1:17" x14ac:dyDescent="0.2">
      <c r="A341" s="42">
        <v>339</v>
      </c>
      <c r="B341" s="41" t="str">
        <f>IF(C341="","",VLOOKUP(A341,'f1'!$B$2:$D$1778,2,FALSE))</f>
        <v/>
      </c>
      <c r="C341" s="43" t="str">
        <f>IF(A341&lt;SUM('f1'!A340:A2116),VLOOKUP(A341,'f1'!$B$2:$D$1778,3,FALSE),"")</f>
        <v/>
      </c>
      <c r="D341" s="45" t="str">
        <f>IF($C341="","",VLOOKUP($C341,'f1'!$D$2:$J$1048576,COLUMN(Données_différentes_sur_!D341)-2,FALSE))</f>
        <v/>
      </c>
      <c r="E341" s="45" t="str">
        <f>IF($C341="","",VLOOKUP($C341,'f1'!$D$2:$J$1048576,COLUMN(Données_différentes_sur_!E341)-2,FALSE))</f>
        <v/>
      </c>
      <c r="F341" s="48" t="str">
        <f>IF($C341="","",VLOOKUP($C341,'f1'!$D$2:$J$1048576,COLUMN(Données_différentes_sur_!F341)-2,FALSE))</f>
        <v/>
      </c>
      <c r="G341" s="44" t="str">
        <f>IF($C341="","",VLOOKUP($C341,'f1'!$D$2:$J$1048576,COLUMN(Données_différentes_sur_!G341)-2,FALSE))</f>
        <v/>
      </c>
      <c r="H341" s="44" t="str">
        <f>IF($C341="","",VLOOKUP($C341,'f1'!$D$2:$J$1048576,COLUMN(Données_différentes_sur_!H341)-2,FALSE))</f>
        <v/>
      </c>
      <c r="I341" s="45" t="str">
        <f>IF($C341="","",VLOOKUP($C341,'f1'!$D$2:$J$1048576,COLUMN(Données_différentes_sur_!I341)-2,FALSE))</f>
        <v/>
      </c>
      <c r="J341" s="41" t="str">
        <f>IF(K341="","",VLOOKUP(K341,'f2'!$B$2:$I$1048576,8,FALSE))</f>
        <v/>
      </c>
      <c r="K341" s="43" t="str">
        <f t="shared" si="5"/>
        <v/>
      </c>
      <c r="L341" s="45" t="str">
        <f>IF($K341="","",VLOOKUP($K341,'f2'!$B$2:$I$1048576,COLUMN(Données_différentes_sur_!L341)-10,FALSE))</f>
        <v/>
      </c>
      <c r="M341" s="45" t="str">
        <f>IF($K341="","",VLOOKUP($K341,'f2'!$B$2:$I$1048576,COLUMN(Données_différentes_sur_!M341)-10,FALSE))</f>
        <v/>
      </c>
      <c r="N341" s="48" t="str">
        <f>IF($K341="","",VLOOKUP($K341,'f2'!$B$2:$I$1048576,COLUMN(Données_différentes_sur_!N341)-10,FALSE))</f>
        <v/>
      </c>
      <c r="O341" s="44" t="str">
        <f>IF($K341="","",VLOOKUP($K341,'f2'!$B$2:$I$1048576,COLUMN(Données_différentes_sur_!O341)-10,FALSE))</f>
        <v/>
      </c>
      <c r="P341" s="44" t="str">
        <f>IF($K341="","",VLOOKUP($K341,'f2'!$B$2:$I$1048576,COLUMN(Données_différentes_sur_!P341)-10,FALSE))</f>
        <v/>
      </c>
      <c r="Q341" s="46" t="str">
        <f>IF($K341="","",VLOOKUP($K341,'f2'!$B$2:$I$1048576,COLUMN(Données_différentes_sur_!Q341)-10,FALSE))</f>
        <v/>
      </c>
    </row>
    <row r="342" spans="1:17" x14ac:dyDescent="0.2">
      <c r="A342" s="42">
        <v>340</v>
      </c>
      <c r="B342" s="41" t="str">
        <f>IF(C342="","",VLOOKUP(A342,'f1'!$B$2:$D$1778,2,FALSE))</f>
        <v/>
      </c>
      <c r="C342" s="43" t="str">
        <f>IF(A342&lt;SUM('f1'!A341:A2117),VLOOKUP(A342,'f1'!$B$2:$D$1778,3,FALSE),"")</f>
        <v/>
      </c>
      <c r="D342" s="45" t="str">
        <f>IF($C342="","",VLOOKUP($C342,'f1'!$D$2:$J$1048576,COLUMN(Données_différentes_sur_!D342)-2,FALSE))</f>
        <v/>
      </c>
      <c r="E342" s="45" t="str">
        <f>IF($C342="","",VLOOKUP($C342,'f1'!$D$2:$J$1048576,COLUMN(Données_différentes_sur_!E342)-2,FALSE))</f>
        <v/>
      </c>
      <c r="F342" s="48" t="str">
        <f>IF($C342="","",VLOOKUP($C342,'f1'!$D$2:$J$1048576,COLUMN(Données_différentes_sur_!F342)-2,FALSE))</f>
        <v/>
      </c>
      <c r="G342" s="44" t="str">
        <f>IF($C342="","",VLOOKUP($C342,'f1'!$D$2:$J$1048576,COLUMN(Données_différentes_sur_!G342)-2,FALSE))</f>
        <v/>
      </c>
      <c r="H342" s="44" t="str">
        <f>IF($C342="","",VLOOKUP($C342,'f1'!$D$2:$J$1048576,COLUMN(Données_différentes_sur_!H342)-2,FALSE))</f>
        <v/>
      </c>
      <c r="I342" s="45" t="str">
        <f>IF($C342="","",VLOOKUP($C342,'f1'!$D$2:$J$1048576,COLUMN(Données_différentes_sur_!I342)-2,FALSE))</f>
        <v/>
      </c>
      <c r="J342" s="41" t="str">
        <f>IF(K342="","",VLOOKUP(K342,'f2'!$B$2:$I$1048576,8,FALSE))</f>
        <v/>
      </c>
      <c r="K342" s="43" t="str">
        <f t="shared" si="5"/>
        <v/>
      </c>
      <c r="L342" s="45" t="str">
        <f>IF($K342="","",VLOOKUP($K342,'f2'!$B$2:$I$1048576,COLUMN(Données_différentes_sur_!L342)-10,FALSE))</f>
        <v/>
      </c>
      <c r="M342" s="45" t="str">
        <f>IF($K342="","",VLOOKUP($K342,'f2'!$B$2:$I$1048576,COLUMN(Données_différentes_sur_!M342)-10,FALSE))</f>
        <v/>
      </c>
      <c r="N342" s="48" t="str">
        <f>IF($K342="","",VLOOKUP($K342,'f2'!$B$2:$I$1048576,COLUMN(Données_différentes_sur_!N342)-10,FALSE))</f>
        <v/>
      </c>
      <c r="O342" s="44" t="str">
        <f>IF($K342="","",VLOOKUP($K342,'f2'!$B$2:$I$1048576,COLUMN(Données_différentes_sur_!O342)-10,FALSE))</f>
        <v/>
      </c>
      <c r="P342" s="44" t="str">
        <f>IF($K342="","",VLOOKUP($K342,'f2'!$B$2:$I$1048576,COLUMN(Données_différentes_sur_!P342)-10,FALSE))</f>
        <v/>
      </c>
      <c r="Q342" s="46" t="str">
        <f>IF($K342="","",VLOOKUP($K342,'f2'!$B$2:$I$1048576,COLUMN(Données_différentes_sur_!Q342)-10,FALSE))</f>
        <v/>
      </c>
    </row>
    <row r="343" spans="1:17" x14ac:dyDescent="0.2">
      <c r="A343" s="42">
        <v>341</v>
      </c>
      <c r="B343" s="41" t="str">
        <f>IF(C343="","",VLOOKUP(A343,'f1'!$B$2:$D$1778,2,FALSE))</f>
        <v/>
      </c>
      <c r="C343" s="43" t="str">
        <f>IF(A343&lt;SUM('f1'!A342:A2118),VLOOKUP(A343,'f1'!$B$2:$D$1778,3,FALSE),"")</f>
        <v/>
      </c>
      <c r="D343" s="45" t="str">
        <f>IF($C343="","",VLOOKUP($C343,'f1'!$D$2:$J$1048576,COLUMN(Données_différentes_sur_!D343)-2,FALSE))</f>
        <v/>
      </c>
      <c r="E343" s="45" t="str">
        <f>IF($C343="","",VLOOKUP($C343,'f1'!$D$2:$J$1048576,COLUMN(Données_différentes_sur_!E343)-2,FALSE))</f>
        <v/>
      </c>
      <c r="F343" s="48" t="str">
        <f>IF($C343="","",VLOOKUP($C343,'f1'!$D$2:$J$1048576,COLUMN(Données_différentes_sur_!F343)-2,FALSE))</f>
        <v/>
      </c>
      <c r="G343" s="44" t="str">
        <f>IF($C343="","",VLOOKUP($C343,'f1'!$D$2:$J$1048576,COLUMN(Données_différentes_sur_!G343)-2,FALSE))</f>
        <v/>
      </c>
      <c r="H343" s="44" t="str">
        <f>IF($C343="","",VLOOKUP($C343,'f1'!$D$2:$J$1048576,COLUMN(Données_différentes_sur_!H343)-2,FALSE))</f>
        <v/>
      </c>
      <c r="I343" s="45" t="str">
        <f>IF($C343="","",VLOOKUP($C343,'f1'!$D$2:$J$1048576,COLUMN(Données_différentes_sur_!I343)-2,FALSE))</f>
        <v/>
      </c>
      <c r="J343" s="41" t="str">
        <f>IF(K343="","",VLOOKUP(K343,'f2'!$B$2:$I$1048576,8,FALSE))</f>
        <v/>
      </c>
      <c r="K343" s="43" t="str">
        <f t="shared" si="5"/>
        <v/>
      </c>
      <c r="L343" s="45" t="str">
        <f>IF($K343="","",VLOOKUP($K343,'f2'!$B$2:$I$1048576,COLUMN(Données_différentes_sur_!L343)-10,FALSE))</f>
        <v/>
      </c>
      <c r="M343" s="45" t="str">
        <f>IF($K343="","",VLOOKUP($K343,'f2'!$B$2:$I$1048576,COLUMN(Données_différentes_sur_!M343)-10,FALSE))</f>
        <v/>
      </c>
      <c r="N343" s="48" t="str">
        <f>IF($K343="","",VLOOKUP($K343,'f2'!$B$2:$I$1048576,COLUMN(Données_différentes_sur_!N343)-10,FALSE))</f>
        <v/>
      </c>
      <c r="O343" s="44" t="str">
        <f>IF($K343="","",VLOOKUP($K343,'f2'!$B$2:$I$1048576,COLUMN(Données_différentes_sur_!O343)-10,FALSE))</f>
        <v/>
      </c>
      <c r="P343" s="44" t="str">
        <f>IF($K343="","",VLOOKUP($K343,'f2'!$B$2:$I$1048576,COLUMN(Données_différentes_sur_!P343)-10,FALSE))</f>
        <v/>
      </c>
      <c r="Q343" s="46" t="str">
        <f>IF($K343="","",VLOOKUP($K343,'f2'!$B$2:$I$1048576,COLUMN(Données_différentes_sur_!Q343)-10,FALSE))</f>
        <v/>
      </c>
    </row>
    <row r="344" spans="1:17" x14ac:dyDescent="0.2">
      <c r="A344" s="42">
        <v>342</v>
      </c>
      <c r="B344" s="41" t="str">
        <f>IF(C344="","",VLOOKUP(A344,'f1'!$B$2:$D$1778,2,FALSE))</f>
        <v/>
      </c>
      <c r="C344" s="43" t="str">
        <f>IF(A344&lt;SUM('f1'!A343:A2119),VLOOKUP(A344,'f1'!$B$2:$D$1778,3,FALSE),"")</f>
        <v/>
      </c>
      <c r="D344" s="45" t="str">
        <f>IF($C344="","",VLOOKUP($C344,'f1'!$D$2:$J$1048576,COLUMN(Données_différentes_sur_!D344)-2,FALSE))</f>
        <v/>
      </c>
      <c r="E344" s="45" t="str">
        <f>IF($C344="","",VLOOKUP($C344,'f1'!$D$2:$J$1048576,COLUMN(Données_différentes_sur_!E344)-2,FALSE))</f>
        <v/>
      </c>
      <c r="F344" s="48" t="str">
        <f>IF($C344="","",VLOOKUP($C344,'f1'!$D$2:$J$1048576,COLUMN(Données_différentes_sur_!F344)-2,FALSE))</f>
        <v/>
      </c>
      <c r="G344" s="44" t="str">
        <f>IF($C344="","",VLOOKUP($C344,'f1'!$D$2:$J$1048576,COLUMN(Données_différentes_sur_!G344)-2,FALSE))</f>
        <v/>
      </c>
      <c r="H344" s="44" t="str">
        <f>IF($C344="","",VLOOKUP($C344,'f1'!$D$2:$J$1048576,COLUMN(Données_différentes_sur_!H344)-2,FALSE))</f>
        <v/>
      </c>
      <c r="I344" s="45" t="str">
        <f>IF($C344="","",VLOOKUP($C344,'f1'!$D$2:$J$1048576,COLUMN(Données_différentes_sur_!I344)-2,FALSE))</f>
        <v/>
      </c>
      <c r="J344" s="41" t="str">
        <f>IF(K344="","",VLOOKUP(K344,'f2'!$B$2:$I$1048576,8,FALSE))</f>
        <v/>
      </c>
      <c r="K344" s="43" t="str">
        <f t="shared" si="5"/>
        <v/>
      </c>
      <c r="L344" s="45" t="str">
        <f>IF($K344="","",VLOOKUP($K344,'f2'!$B$2:$I$1048576,COLUMN(Données_différentes_sur_!L344)-10,FALSE))</f>
        <v/>
      </c>
      <c r="M344" s="45" t="str">
        <f>IF($K344="","",VLOOKUP($K344,'f2'!$B$2:$I$1048576,COLUMN(Données_différentes_sur_!M344)-10,FALSE))</f>
        <v/>
      </c>
      <c r="N344" s="48" t="str">
        <f>IF($K344="","",VLOOKUP($K344,'f2'!$B$2:$I$1048576,COLUMN(Données_différentes_sur_!N344)-10,FALSE))</f>
        <v/>
      </c>
      <c r="O344" s="44" t="str">
        <f>IF($K344="","",VLOOKUP($K344,'f2'!$B$2:$I$1048576,COLUMN(Données_différentes_sur_!O344)-10,FALSE))</f>
        <v/>
      </c>
      <c r="P344" s="44" t="str">
        <f>IF($K344="","",VLOOKUP($K344,'f2'!$B$2:$I$1048576,COLUMN(Données_différentes_sur_!P344)-10,FALSE))</f>
        <v/>
      </c>
      <c r="Q344" s="46" t="str">
        <f>IF($K344="","",VLOOKUP($K344,'f2'!$B$2:$I$1048576,COLUMN(Données_différentes_sur_!Q344)-10,FALSE))</f>
        <v/>
      </c>
    </row>
    <row r="345" spans="1:17" x14ac:dyDescent="0.2">
      <c r="A345" s="42">
        <v>343</v>
      </c>
      <c r="B345" s="41" t="str">
        <f>IF(C345="","",VLOOKUP(A345,'f1'!$B$2:$D$1778,2,FALSE))</f>
        <v/>
      </c>
      <c r="C345" s="43" t="str">
        <f>IF(A345&lt;SUM('f1'!A344:A2120),VLOOKUP(A345,'f1'!$B$2:$D$1778,3,FALSE),"")</f>
        <v/>
      </c>
      <c r="D345" s="45" t="str">
        <f>IF($C345="","",VLOOKUP($C345,'f1'!$D$2:$J$1048576,COLUMN(Données_différentes_sur_!D345)-2,FALSE))</f>
        <v/>
      </c>
      <c r="E345" s="45" t="str">
        <f>IF($C345="","",VLOOKUP($C345,'f1'!$D$2:$J$1048576,COLUMN(Données_différentes_sur_!E345)-2,FALSE))</f>
        <v/>
      </c>
      <c r="F345" s="48" t="str">
        <f>IF($C345="","",VLOOKUP($C345,'f1'!$D$2:$J$1048576,COLUMN(Données_différentes_sur_!F345)-2,FALSE))</f>
        <v/>
      </c>
      <c r="G345" s="44" t="str">
        <f>IF($C345="","",VLOOKUP($C345,'f1'!$D$2:$J$1048576,COLUMN(Données_différentes_sur_!G345)-2,FALSE))</f>
        <v/>
      </c>
      <c r="H345" s="44" t="str">
        <f>IF($C345="","",VLOOKUP($C345,'f1'!$D$2:$J$1048576,COLUMN(Données_différentes_sur_!H345)-2,FALSE))</f>
        <v/>
      </c>
      <c r="I345" s="45" t="str">
        <f>IF($C345="","",VLOOKUP($C345,'f1'!$D$2:$J$1048576,COLUMN(Données_différentes_sur_!I345)-2,FALSE))</f>
        <v/>
      </c>
      <c r="J345" s="41" t="str">
        <f>IF(K345="","",VLOOKUP(K345,'f2'!$B$2:$I$1048576,8,FALSE))</f>
        <v/>
      </c>
      <c r="K345" s="43" t="str">
        <f t="shared" si="5"/>
        <v/>
      </c>
      <c r="L345" s="45" t="str">
        <f>IF($K345="","",VLOOKUP($K345,'f2'!$B$2:$I$1048576,COLUMN(Données_différentes_sur_!L345)-10,FALSE))</f>
        <v/>
      </c>
      <c r="M345" s="45" t="str">
        <f>IF($K345="","",VLOOKUP($K345,'f2'!$B$2:$I$1048576,COLUMN(Données_différentes_sur_!M345)-10,FALSE))</f>
        <v/>
      </c>
      <c r="N345" s="48" t="str">
        <f>IF($K345="","",VLOOKUP($K345,'f2'!$B$2:$I$1048576,COLUMN(Données_différentes_sur_!N345)-10,FALSE))</f>
        <v/>
      </c>
      <c r="O345" s="44" t="str">
        <f>IF($K345="","",VLOOKUP($K345,'f2'!$B$2:$I$1048576,COLUMN(Données_différentes_sur_!O345)-10,FALSE))</f>
        <v/>
      </c>
      <c r="P345" s="44" t="str">
        <f>IF($K345="","",VLOOKUP($K345,'f2'!$B$2:$I$1048576,COLUMN(Données_différentes_sur_!P345)-10,FALSE))</f>
        <v/>
      </c>
      <c r="Q345" s="46" t="str">
        <f>IF($K345="","",VLOOKUP($K345,'f2'!$B$2:$I$1048576,COLUMN(Données_différentes_sur_!Q345)-10,FALSE))</f>
        <v/>
      </c>
    </row>
    <row r="346" spans="1:17" x14ac:dyDescent="0.2">
      <c r="A346" s="42">
        <v>344</v>
      </c>
      <c r="B346" s="41" t="str">
        <f>IF(C346="","",VLOOKUP(A346,'f1'!$B$2:$D$1778,2,FALSE))</f>
        <v/>
      </c>
      <c r="C346" s="43" t="str">
        <f>IF(A346&lt;SUM('f1'!A345:A2121),VLOOKUP(A346,'f1'!$B$2:$D$1778,3,FALSE),"")</f>
        <v/>
      </c>
      <c r="D346" s="45" t="str">
        <f>IF($C346="","",VLOOKUP($C346,'f1'!$D$2:$J$1048576,COLUMN(Données_différentes_sur_!D346)-2,FALSE))</f>
        <v/>
      </c>
      <c r="E346" s="45" t="str">
        <f>IF($C346="","",VLOOKUP($C346,'f1'!$D$2:$J$1048576,COLUMN(Données_différentes_sur_!E346)-2,FALSE))</f>
        <v/>
      </c>
      <c r="F346" s="48" t="str">
        <f>IF($C346="","",VLOOKUP($C346,'f1'!$D$2:$J$1048576,COLUMN(Données_différentes_sur_!F346)-2,FALSE))</f>
        <v/>
      </c>
      <c r="G346" s="44" t="str">
        <f>IF($C346="","",VLOOKUP($C346,'f1'!$D$2:$J$1048576,COLUMN(Données_différentes_sur_!G346)-2,FALSE))</f>
        <v/>
      </c>
      <c r="H346" s="44" t="str">
        <f>IF($C346="","",VLOOKUP($C346,'f1'!$D$2:$J$1048576,COLUMN(Données_différentes_sur_!H346)-2,FALSE))</f>
        <v/>
      </c>
      <c r="I346" s="45" t="str">
        <f>IF($C346="","",VLOOKUP($C346,'f1'!$D$2:$J$1048576,COLUMN(Données_différentes_sur_!I346)-2,FALSE))</f>
        <v/>
      </c>
      <c r="J346" s="41" t="str">
        <f>IF(K346="","",VLOOKUP(K346,'f2'!$B$2:$I$1048576,8,FALSE))</f>
        <v/>
      </c>
      <c r="K346" s="43" t="str">
        <f t="shared" si="5"/>
        <v/>
      </c>
      <c r="L346" s="45" t="str">
        <f>IF($K346="","",VLOOKUP($K346,'f2'!$B$2:$I$1048576,COLUMN(Données_différentes_sur_!L346)-10,FALSE))</f>
        <v/>
      </c>
      <c r="M346" s="45" t="str">
        <f>IF($K346="","",VLOOKUP($K346,'f2'!$B$2:$I$1048576,COLUMN(Données_différentes_sur_!M346)-10,FALSE))</f>
        <v/>
      </c>
      <c r="N346" s="48" t="str">
        <f>IF($K346="","",VLOOKUP($K346,'f2'!$B$2:$I$1048576,COLUMN(Données_différentes_sur_!N346)-10,FALSE))</f>
        <v/>
      </c>
      <c r="O346" s="44" t="str">
        <f>IF($K346="","",VLOOKUP($K346,'f2'!$B$2:$I$1048576,COLUMN(Données_différentes_sur_!O346)-10,FALSE))</f>
        <v/>
      </c>
      <c r="P346" s="44" t="str">
        <f>IF($K346="","",VLOOKUP($K346,'f2'!$B$2:$I$1048576,COLUMN(Données_différentes_sur_!P346)-10,FALSE))</f>
        <v/>
      </c>
      <c r="Q346" s="46" t="str">
        <f>IF($K346="","",VLOOKUP($K346,'f2'!$B$2:$I$1048576,COLUMN(Données_différentes_sur_!Q346)-10,FALSE))</f>
        <v/>
      </c>
    </row>
    <row r="347" spans="1:17" x14ac:dyDescent="0.2">
      <c r="A347" s="42">
        <v>345</v>
      </c>
      <c r="B347" s="41" t="str">
        <f>IF(C347="","",VLOOKUP(A347,'f1'!$B$2:$D$1778,2,FALSE))</f>
        <v/>
      </c>
      <c r="C347" s="43" t="str">
        <f>IF(A347&lt;SUM('f1'!A346:A2122),VLOOKUP(A347,'f1'!$B$2:$D$1778,3,FALSE),"")</f>
        <v/>
      </c>
      <c r="D347" s="45" t="str">
        <f>IF($C347="","",VLOOKUP($C347,'f1'!$D$2:$J$1048576,COLUMN(Données_différentes_sur_!D347)-2,FALSE))</f>
        <v/>
      </c>
      <c r="E347" s="45" t="str">
        <f>IF($C347="","",VLOOKUP($C347,'f1'!$D$2:$J$1048576,COLUMN(Données_différentes_sur_!E347)-2,FALSE))</f>
        <v/>
      </c>
      <c r="F347" s="48" t="str">
        <f>IF($C347="","",VLOOKUP($C347,'f1'!$D$2:$J$1048576,COLUMN(Données_différentes_sur_!F347)-2,FALSE))</f>
        <v/>
      </c>
      <c r="G347" s="44" t="str">
        <f>IF($C347="","",VLOOKUP($C347,'f1'!$D$2:$J$1048576,COLUMN(Données_différentes_sur_!G347)-2,FALSE))</f>
        <v/>
      </c>
      <c r="H347" s="44" t="str">
        <f>IF($C347="","",VLOOKUP($C347,'f1'!$D$2:$J$1048576,COLUMN(Données_différentes_sur_!H347)-2,FALSE))</f>
        <v/>
      </c>
      <c r="I347" s="45" t="str">
        <f>IF($C347="","",VLOOKUP($C347,'f1'!$D$2:$J$1048576,COLUMN(Données_différentes_sur_!I347)-2,FALSE))</f>
        <v/>
      </c>
      <c r="J347" s="41" t="str">
        <f>IF(K347="","",VLOOKUP(K347,'f2'!$B$2:$I$1048576,8,FALSE))</f>
        <v/>
      </c>
      <c r="K347" s="43" t="str">
        <f t="shared" si="5"/>
        <v/>
      </c>
      <c r="L347" s="45" t="str">
        <f>IF($K347="","",VLOOKUP($K347,'f2'!$B$2:$I$1048576,COLUMN(Données_différentes_sur_!L347)-10,FALSE))</f>
        <v/>
      </c>
      <c r="M347" s="45" t="str">
        <f>IF($K347="","",VLOOKUP($K347,'f2'!$B$2:$I$1048576,COLUMN(Données_différentes_sur_!M347)-10,FALSE))</f>
        <v/>
      </c>
      <c r="N347" s="48" t="str">
        <f>IF($K347="","",VLOOKUP($K347,'f2'!$B$2:$I$1048576,COLUMN(Données_différentes_sur_!N347)-10,FALSE))</f>
        <v/>
      </c>
      <c r="O347" s="44" t="str">
        <f>IF($K347="","",VLOOKUP($K347,'f2'!$B$2:$I$1048576,COLUMN(Données_différentes_sur_!O347)-10,FALSE))</f>
        <v/>
      </c>
      <c r="P347" s="44" t="str">
        <f>IF($K347="","",VLOOKUP($K347,'f2'!$B$2:$I$1048576,COLUMN(Données_différentes_sur_!P347)-10,FALSE))</f>
        <v/>
      </c>
      <c r="Q347" s="46" t="str">
        <f>IF($K347="","",VLOOKUP($K347,'f2'!$B$2:$I$1048576,COLUMN(Données_différentes_sur_!Q347)-10,FALSE))</f>
        <v/>
      </c>
    </row>
    <row r="348" spans="1:17" x14ac:dyDescent="0.2">
      <c r="A348" s="42">
        <v>346</v>
      </c>
      <c r="B348" s="41" t="str">
        <f>IF(C348="","",VLOOKUP(A348,'f1'!$B$2:$D$1778,2,FALSE))</f>
        <v/>
      </c>
      <c r="C348" s="43" t="str">
        <f>IF(A348&lt;SUM('f1'!A347:A2123),VLOOKUP(A348,'f1'!$B$2:$D$1778,3,FALSE),"")</f>
        <v/>
      </c>
      <c r="D348" s="45" t="str">
        <f>IF($C348="","",VLOOKUP($C348,'f1'!$D$2:$J$1048576,COLUMN(Données_différentes_sur_!D348)-2,FALSE))</f>
        <v/>
      </c>
      <c r="E348" s="45" t="str">
        <f>IF($C348="","",VLOOKUP($C348,'f1'!$D$2:$J$1048576,COLUMN(Données_différentes_sur_!E348)-2,FALSE))</f>
        <v/>
      </c>
      <c r="F348" s="48" t="str">
        <f>IF($C348="","",VLOOKUP($C348,'f1'!$D$2:$J$1048576,COLUMN(Données_différentes_sur_!F348)-2,FALSE))</f>
        <v/>
      </c>
      <c r="G348" s="44" t="str">
        <f>IF($C348="","",VLOOKUP($C348,'f1'!$D$2:$J$1048576,COLUMN(Données_différentes_sur_!G348)-2,FALSE))</f>
        <v/>
      </c>
      <c r="H348" s="44" t="str">
        <f>IF($C348="","",VLOOKUP($C348,'f1'!$D$2:$J$1048576,COLUMN(Données_différentes_sur_!H348)-2,FALSE))</f>
        <v/>
      </c>
      <c r="I348" s="45" t="str">
        <f>IF($C348="","",VLOOKUP($C348,'f1'!$D$2:$J$1048576,COLUMN(Données_différentes_sur_!I348)-2,FALSE))</f>
        <v/>
      </c>
      <c r="J348" s="41" t="str">
        <f>IF(K348="","",VLOOKUP(K348,'f2'!$B$2:$I$1048576,8,FALSE))</f>
        <v/>
      </c>
      <c r="K348" s="43" t="str">
        <f t="shared" si="5"/>
        <v/>
      </c>
      <c r="L348" s="45" t="str">
        <f>IF($K348="","",VLOOKUP($K348,'f2'!$B$2:$I$1048576,COLUMN(Données_différentes_sur_!L348)-10,FALSE))</f>
        <v/>
      </c>
      <c r="M348" s="45" t="str">
        <f>IF($K348="","",VLOOKUP($K348,'f2'!$B$2:$I$1048576,COLUMN(Données_différentes_sur_!M348)-10,FALSE))</f>
        <v/>
      </c>
      <c r="N348" s="48" t="str">
        <f>IF($K348="","",VLOOKUP($K348,'f2'!$B$2:$I$1048576,COLUMN(Données_différentes_sur_!N348)-10,FALSE))</f>
        <v/>
      </c>
      <c r="O348" s="44" t="str">
        <f>IF($K348="","",VLOOKUP($K348,'f2'!$B$2:$I$1048576,COLUMN(Données_différentes_sur_!O348)-10,FALSE))</f>
        <v/>
      </c>
      <c r="P348" s="44" t="str">
        <f>IF($K348="","",VLOOKUP($K348,'f2'!$B$2:$I$1048576,COLUMN(Données_différentes_sur_!P348)-10,FALSE))</f>
        <v/>
      </c>
      <c r="Q348" s="46" t="str">
        <f>IF($K348="","",VLOOKUP($K348,'f2'!$B$2:$I$1048576,COLUMN(Données_différentes_sur_!Q348)-10,FALSE))</f>
        <v/>
      </c>
    </row>
    <row r="349" spans="1:17" x14ac:dyDescent="0.2">
      <c r="A349" s="42">
        <v>347</v>
      </c>
      <c r="B349" s="41" t="str">
        <f>IF(C349="","",VLOOKUP(A349,'f1'!$B$2:$D$1778,2,FALSE))</f>
        <v/>
      </c>
      <c r="C349" s="43" t="str">
        <f>IF(A349&lt;SUM('f1'!A348:A2124),VLOOKUP(A349,'f1'!$B$2:$D$1778,3,FALSE),"")</f>
        <v/>
      </c>
      <c r="D349" s="45" t="str">
        <f>IF($C349="","",VLOOKUP($C349,'f1'!$D$2:$J$1048576,COLUMN(Données_différentes_sur_!D349)-2,FALSE))</f>
        <v/>
      </c>
      <c r="E349" s="45" t="str">
        <f>IF($C349="","",VLOOKUP($C349,'f1'!$D$2:$J$1048576,COLUMN(Données_différentes_sur_!E349)-2,FALSE))</f>
        <v/>
      </c>
      <c r="F349" s="48" t="str">
        <f>IF($C349="","",VLOOKUP($C349,'f1'!$D$2:$J$1048576,COLUMN(Données_différentes_sur_!F349)-2,FALSE))</f>
        <v/>
      </c>
      <c r="G349" s="44" t="str">
        <f>IF($C349="","",VLOOKUP($C349,'f1'!$D$2:$J$1048576,COLUMN(Données_différentes_sur_!G349)-2,FALSE))</f>
        <v/>
      </c>
      <c r="H349" s="44" t="str">
        <f>IF($C349="","",VLOOKUP($C349,'f1'!$D$2:$J$1048576,COLUMN(Données_différentes_sur_!H349)-2,FALSE))</f>
        <v/>
      </c>
      <c r="I349" s="45" t="str">
        <f>IF($C349="","",VLOOKUP($C349,'f1'!$D$2:$J$1048576,COLUMN(Données_différentes_sur_!I349)-2,FALSE))</f>
        <v/>
      </c>
      <c r="J349" s="41" t="str">
        <f>IF(K349="","",VLOOKUP(K349,'f2'!$B$2:$I$1048576,8,FALSE))</f>
        <v/>
      </c>
      <c r="K349" s="43" t="str">
        <f t="shared" si="5"/>
        <v/>
      </c>
      <c r="L349" s="45" t="str">
        <f>IF($K349="","",VLOOKUP($K349,'f2'!$B$2:$I$1048576,COLUMN(Données_différentes_sur_!L349)-10,FALSE))</f>
        <v/>
      </c>
      <c r="M349" s="45" t="str">
        <f>IF($K349="","",VLOOKUP($K349,'f2'!$B$2:$I$1048576,COLUMN(Données_différentes_sur_!M349)-10,FALSE))</f>
        <v/>
      </c>
      <c r="N349" s="48" t="str">
        <f>IF($K349="","",VLOOKUP($K349,'f2'!$B$2:$I$1048576,COLUMN(Données_différentes_sur_!N349)-10,FALSE))</f>
        <v/>
      </c>
      <c r="O349" s="44" t="str">
        <f>IF($K349="","",VLOOKUP($K349,'f2'!$B$2:$I$1048576,COLUMN(Données_différentes_sur_!O349)-10,FALSE))</f>
        <v/>
      </c>
      <c r="P349" s="44" t="str">
        <f>IF($K349="","",VLOOKUP($K349,'f2'!$B$2:$I$1048576,COLUMN(Données_différentes_sur_!P349)-10,FALSE))</f>
        <v/>
      </c>
      <c r="Q349" s="46" t="str">
        <f>IF($K349="","",VLOOKUP($K349,'f2'!$B$2:$I$1048576,COLUMN(Données_différentes_sur_!Q349)-10,FALSE))</f>
        <v/>
      </c>
    </row>
    <row r="350" spans="1:17" x14ac:dyDescent="0.2">
      <c r="A350" s="42">
        <v>348</v>
      </c>
      <c r="B350" s="41" t="str">
        <f>IF(C350="","",VLOOKUP(A350,'f1'!$B$2:$D$1778,2,FALSE))</f>
        <v/>
      </c>
      <c r="C350" s="43" t="str">
        <f>IF(A350&lt;SUM('f1'!A349:A2125),VLOOKUP(A350,'f1'!$B$2:$D$1778,3,FALSE),"")</f>
        <v/>
      </c>
      <c r="D350" s="45" t="str">
        <f>IF($C350="","",VLOOKUP($C350,'f1'!$D$2:$J$1048576,COLUMN(Données_différentes_sur_!D350)-2,FALSE))</f>
        <v/>
      </c>
      <c r="E350" s="45" t="str">
        <f>IF($C350="","",VLOOKUP($C350,'f1'!$D$2:$J$1048576,COLUMN(Données_différentes_sur_!E350)-2,FALSE))</f>
        <v/>
      </c>
      <c r="F350" s="48" t="str">
        <f>IF($C350="","",VLOOKUP($C350,'f1'!$D$2:$J$1048576,COLUMN(Données_différentes_sur_!F350)-2,FALSE))</f>
        <v/>
      </c>
      <c r="G350" s="44" t="str">
        <f>IF($C350="","",VLOOKUP($C350,'f1'!$D$2:$J$1048576,COLUMN(Données_différentes_sur_!G350)-2,FALSE))</f>
        <v/>
      </c>
      <c r="H350" s="44" t="str">
        <f>IF($C350="","",VLOOKUP($C350,'f1'!$D$2:$J$1048576,COLUMN(Données_différentes_sur_!H350)-2,FALSE))</f>
        <v/>
      </c>
      <c r="I350" s="45" t="str">
        <f>IF($C350="","",VLOOKUP($C350,'f1'!$D$2:$J$1048576,COLUMN(Données_différentes_sur_!I350)-2,FALSE))</f>
        <v/>
      </c>
      <c r="J350" s="41" t="str">
        <f>IF(K350="","",VLOOKUP(K350,'f2'!$B$2:$I$1048576,8,FALSE))</f>
        <v/>
      </c>
      <c r="K350" s="43" t="str">
        <f t="shared" si="5"/>
        <v/>
      </c>
      <c r="L350" s="45" t="str">
        <f>IF($K350="","",VLOOKUP($K350,'f2'!$B$2:$I$1048576,COLUMN(Données_différentes_sur_!L350)-10,FALSE))</f>
        <v/>
      </c>
      <c r="M350" s="45" t="str">
        <f>IF($K350="","",VLOOKUP($K350,'f2'!$B$2:$I$1048576,COLUMN(Données_différentes_sur_!M350)-10,FALSE))</f>
        <v/>
      </c>
      <c r="N350" s="48" t="str">
        <f>IF($K350="","",VLOOKUP($K350,'f2'!$B$2:$I$1048576,COLUMN(Données_différentes_sur_!N350)-10,FALSE))</f>
        <v/>
      </c>
      <c r="O350" s="44" t="str">
        <f>IF($K350="","",VLOOKUP($K350,'f2'!$B$2:$I$1048576,COLUMN(Données_différentes_sur_!O350)-10,FALSE))</f>
        <v/>
      </c>
      <c r="P350" s="44" t="str">
        <f>IF($K350="","",VLOOKUP($K350,'f2'!$B$2:$I$1048576,COLUMN(Données_différentes_sur_!P350)-10,FALSE))</f>
        <v/>
      </c>
      <c r="Q350" s="46" t="str">
        <f>IF($K350="","",VLOOKUP($K350,'f2'!$B$2:$I$1048576,COLUMN(Données_différentes_sur_!Q350)-10,FALSE))</f>
        <v/>
      </c>
    </row>
    <row r="351" spans="1:17" x14ac:dyDescent="0.2">
      <c r="A351" s="42">
        <v>349</v>
      </c>
      <c r="B351" s="41" t="str">
        <f>IF(C351="","",VLOOKUP(A351,'f1'!$B$2:$D$1778,2,FALSE))</f>
        <v/>
      </c>
      <c r="C351" s="43" t="str">
        <f>IF(A351&lt;SUM('f1'!A350:A2126),VLOOKUP(A351,'f1'!$B$2:$D$1778,3,FALSE),"")</f>
        <v/>
      </c>
      <c r="D351" s="45" t="str">
        <f>IF($C351="","",VLOOKUP($C351,'f1'!$D$2:$J$1048576,COLUMN(Données_différentes_sur_!D351)-2,FALSE))</f>
        <v/>
      </c>
      <c r="E351" s="45" t="str">
        <f>IF($C351="","",VLOOKUP($C351,'f1'!$D$2:$J$1048576,COLUMN(Données_différentes_sur_!E351)-2,FALSE))</f>
        <v/>
      </c>
      <c r="F351" s="48" t="str">
        <f>IF($C351="","",VLOOKUP($C351,'f1'!$D$2:$J$1048576,COLUMN(Données_différentes_sur_!F351)-2,FALSE))</f>
        <v/>
      </c>
      <c r="G351" s="44" t="str">
        <f>IF($C351="","",VLOOKUP($C351,'f1'!$D$2:$J$1048576,COLUMN(Données_différentes_sur_!G351)-2,FALSE))</f>
        <v/>
      </c>
      <c r="H351" s="44" t="str">
        <f>IF($C351="","",VLOOKUP($C351,'f1'!$D$2:$J$1048576,COLUMN(Données_différentes_sur_!H351)-2,FALSE))</f>
        <v/>
      </c>
      <c r="I351" s="45" t="str">
        <f>IF($C351="","",VLOOKUP($C351,'f1'!$D$2:$J$1048576,COLUMN(Données_différentes_sur_!I351)-2,FALSE))</f>
        <v/>
      </c>
      <c r="J351" s="41" t="str">
        <f>IF(K351="","",VLOOKUP(K351,'f2'!$B$2:$I$1048576,8,FALSE))</f>
        <v/>
      </c>
      <c r="K351" s="43" t="str">
        <f t="shared" si="5"/>
        <v/>
      </c>
      <c r="L351" s="45" t="str">
        <f>IF($K351="","",VLOOKUP($K351,'f2'!$B$2:$I$1048576,COLUMN(Données_différentes_sur_!L351)-10,FALSE))</f>
        <v/>
      </c>
      <c r="M351" s="45" t="str">
        <f>IF($K351="","",VLOOKUP($K351,'f2'!$B$2:$I$1048576,COLUMN(Données_différentes_sur_!M351)-10,FALSE))</f>
        <v/>
      </c>
      <c r="N351" s="48" t="str">
        <f>IF($K351="","",VLOOKUP($K351,'f2'!$B$2:$I$1048576,COLUMN(Données_différentes_sur_!N351)-10,FALSE))</f>
        <v/>
      </c>
      <c r="O351" s="44" t="str">
        <f>IF($K351="","",VLOOKUP($K351,'f2'!$B$2:$I$1048576,COLUMN(Données_différentes_sur_!O351)-10,FALSE))</f>
        <v/>
      </c>
      <c r="P351" s="44" t="str">
        <f>IF($K351="","",VLOOKUP($K351,'f2'!$B$2:$I$1048576,COLUMN(Données_différentes_sur_!P351)-10,FALSE))</f>
        <v/>
      </c>
      <c r="Q351" s="46" t="str">
        <f>IF($K351="","",VLOOKUP($K351,'f2'!$B$2:$I$1048576,COLUMN(Données_différentes_sur_!Q351)-10,FALSE))</f>
        <v/>
      </c>
    </row>
    <row r="352" spans="1:17" x14ac:dyDescent="0.2">
      <c r="A352" s="42">
        <v>350</v>
      </c>
      <c r="B352" s="41" t="str">
        <f>IF(C352="","",VLOOKUP(A352,'f1'!$B$2:$D$1778,2,FALSE))</f>
        <v/>
      </c>
      <c r="C352" s="43" t="str">
        <f>IF(A352&lt;SUM('f1'!A351:A2127),VLOOKUP(A352,'f1'!$B$2:$D$1778,3,FALSE),"")</f>
        <v/>
      </c>
      <c r="D352" s="45" t="str">
        <f>IF($C352="","",VLOOKUP($C352,'f1'!$D$2:$J$1048576,COLUMN(Données_différentes_sur_!D352)-2,FALSE))</f>
        <v/>
      </c>
      <c r="E352" s="45" t="str">
        <f>IF($C352="","",VLOOKUP($C352,'f1'!$D$2:$J$1048576,COLUMN(Données_différentes_sur_!E352)-2,FALSE))</f>
        <v/>
      </c>
      <c r="F352" s="48" t="str">
        <f>IF($C352="","",VLOOKUP($C352,'f1'!$D$2:$J$1048576,COLUMN(Données_différentes_sur_!F352)-2,FALSE))</f>
        <v/>
      </c>
      <c r="G352" s="44" t="str">
        <f>IF($C352="","",VLOOKUP($C352,'f1'!$D$2:$J$1048576,COLUMN(Données_différentes_sur_!G352)-2,FALSE))</f>
        <v/>
      </c>
      <c r="H352" s="44" t="str">
        <f>IF($C352="","",VLOOKUP($C352,'f1'!$D$2:$J$1048576,COLUMN(Données_différentes_sur_!H352)-2,FALSE))</f>
        <v/>
      </c>
      <c r="I352" s="45" t="str">
        <f>IF($C352="","",VLOOKUP($C352,'f1'!$D$2:$J$1048576,COLUMN(Données_différentes_sur_!I352)-2,FALSE))</f>
        <v/>
      </c>
      <c r="J352" s="41" t="str">
        <f>IF(K352="","",VLOOKUP(K352,'f2'!$B$2:$I$1048576,8,FALSE))</f>
        <v/>
      </c>
      <c r="K352" s="43" t="str">
        <f t="shared" si="5"/>
        <v/>
      </c>
      <c r="L352" s="45" t="str">
        <f>IF($K352="","",VLOOKUP($K352,'f2'!$B$2:$I$1048576,COLUMN(Données_différentes_sur_!L352)-10,FALSE))</f>
        <v/>
      </c>
      <c r="M352" s="45" t="str">
        <f>IF($K352="","",VLOOKUP($K352,'f2'!$B$2:$I$1048576,COLUMN(Données_différentes_sur_!M352)-10,FALSE))</f>
        <v/>
      </c>
      <c r="N352" s="48" t="str">
        <f>IF($K352="","",VLOOKUP($K352,'f2'!$B$2:$I$1048576,COLUMN(Données_différentes_sur_!N352)-10,FALSE))</f>
        <v/>
      </c>
      <c r="O352" s="44" t="str">
        <f>IF($K352="","",VLOOKUP($K352,'f2'!$B$2:$I$1048576,COLUMN(Données_différentes_sur_!O352)-10,FALSE))</f>
        <v/>
      </c>
      <c r="P352" s="44" t="str">
        <f>IF($K352="","",VLOOKUP($K352,'f2'!$B$2:$I$1048576,COLUMN(Données_différentes_sur_!P352)-10,FALSE))</f>
        <v/>
      </c>
      <c r="Q352" s="46" t="str">
        <f>IF($K352="","",VLOOKUP($K352,'f2'!$B$2:$I$1048576,COLUMN(Données_différentes_sur_!Q352)-10,FALSE))</f>
        <v/>
      </c>
    </row>
    <row r="353" spans="1:17" x14ac:dyDescent="0.2">
      <c r="A353" s="42">
        <v>351</v>
      </c>
      <c r="B353" s="41" t="str">
        <f>IF(C353="","",VLOOKUP(A353,'f1'!$B$2:$D$1778,2,FALSE))</f>
        <v/>
      </c>
      <c r="C353" s="43" t="str">
        <f>IF(A353&lt;SUM('f1'!A352:A2128),VLOOKUP(A353,'f1'!$B$2:$D$1778,3,FALSE),"")</f>
        <v/>
      </c>
      <c r="D353" s="45" t="str">
        <f>IF($C353="","",VLOOKUP($C353,'f1'!$D$2:$J$1048576,COLUMN(Données_différentes_sur_!D353)-2,FALSE))</f>
        <v/>
      </c>
      <c r="E353" s="45" t="str">
        <f>IF($C353="","",VLOOKUP($C353,'f1'!$D$2:$J$1048576,COLUMN(Données_différentes_sur_!E353)-2,FALSE))</f>
        <v/>
      </c>
      <c r="F353" s="48" t="str">
        <f>IF($C353="","",VLOOKUP($C353,'f1'!$D$2:$J$1048576,COLUMN(Données_différentes_sur_!F353)-2,FALSE))</f>
        <v/>
      </c>
      <c r="G353" s="44" t="str">
        <f>IF($C353="","",VLOOKUP($C353,'f1'!$D$2:$J$1048576,COLUMN(Données_différentes_sur_!G353)-2,FALSE))</f>
        <v/>
      </c>
      <c r="H353" s="44" t="str">
        <f>IF($C353="","",VLOOKUP($C353,'f1'!$D$2:$J$1048576,COLUMN(Données_différentes_sur_!H353)-2,FALSE))</f>
        <v/>
      </c>
      <c r="I353" s="45" t="str">
        <f>IF($C353="","",VLOOKUP($C353,'f1'!$D$2:$J$1048576,COLUMN(Données_différentes_sur_!I353)-2,FALSE))</f>
        <v/>
      </c>
      <c r="J353" s="41" t="str">
        <f>IF(K353="","",VLOOKUP(K353,'f2'!$B$2:$I$1048576,8,FALSE))</f>
        <v/>
      </c>
      <c r="K353" s="43" t="str">
        <f t="shared" si="5"/>
        <v/>
      </c>
      <c r="L353" s="45" t="str">
        <f>IF($K353="","",VLOOKUP($K353,'f2'!$B$2:$I$1048576,COLUMN(Données_différentes_sur_!L353)-10,FALSE))</f>
        <v/>
      </c>
      <c r="M353" s="45" t="str">
        <f>IF($K353="","",VLOOKUP($K353,'f2'!$B$2:$I$1048576,COLUMN(Données_différentes_sur_!M353)-10,FALSE))</f>
        <v/>
      </c>
      <c r="N353" s="48" t="str">
        <f>IF($K353="","",VLOOKUP($K353,'f2'!$B$2:$I$1048576,COLUMN(Données_différentes_sur_!N353)-10,FALSE))</f>
        <v/>
      </c>
      <c r="O353" s="44" t="str">
        <f>IF($K353="","",VLOOKUP($K353,'f2'!$B$2:$I$1048576,COLUMN(Données_différentes_sur_!O353)-10,FALSE))</f>
        <v/>
      </c>
      <c r="P353" s="44" t="str">
        <f>IF($K353="","",VLOOKUP($K353,'f2'!$B$2:$I$1048576,COLUMN(Données_différentes_sur_!P353)-10,FALSE))</f>
        <v/>
      </c>
      <c r="Q353" s="46" t="str">
        <f>IF($K353="","",VLOOKUP($K353,'f2'!$B$2:$I$1048576,COLUMN(Données_différentes_sur_!Q353)-10,FALSE))</f>
        <v/>
      </c>
    </row>
    <row r="354" spans="1:17" x14ac:dyDescent="0.2">
      <c r="A354" s="42">
        <v>352</v>
      </c>
      <c r="B354" s="41" t="str">
        <f>IF(C354="","",VLOOKUP(A354,'f1'!$B$2:$D$1778,2,FALSE))</f>
        <v/>
      </c>
      <c r="C354" s="43" t="str">
        <f>IF(A354&lt;SUM('f1'!A353:A2129),VLOOKUP(A354,'f1'!$B$2:$D$1778,3,FALSE),"")</f>
        <v/>
      </c>
      <c r="D354" s="45" t="str">
        <f>IF($C354="","",VLOOKUP($C354,'f1'!$D$2:$J$1048576,COLUMN(Données_différentes_sur_!D354)-2,FALSE))</f>
        <v/>
      </c>
      <c r="E354" s="45" t="str">
        <f>IF($C354="","",VLOOKUP($C354,'f1'!$D$2:$J$1048576,COLUMN(Données_différentes_sur_!E354)-2,FALSE))</f>
        <v/>
      </c>
      <c r="F354" s="48" t="str">
        <f>IF($C354="","",VLOOKUP($C354,'f1'!$D$2:$J$1048576,COLUMN(Données_différentes_sur_!F354)-2,FALSE))</f>
        <v/>
      </c>
      <c r="G354" s="44" t="str">
        <f>IF($C354="","",VLOOKUP($C354,'f1'!$D$2:$J$1048576,COLUMN(Données_différentes_sur_!G354)-2,FALSE))</f>
        <v/>
      </c>
      <c r="H354" s="44" t="str">
        <f>IF($C354="","",VLOOKUP($C354,'f1'!$D$2:$J$1048576,COLUMN(Données_différentes_sur_!H354)-2,FALSE))</f>
        <v/>
      </c>
      <c r="I354" s="45" t="str">
        <f>IF($C354="","",VLOOKUP($C354,'f1'!$D$2:$J$1048576,COLUMN(Données_différentes_sur_!I354)-2,FALSE))</f>
        <v/>
      </c>
      <c r="J354" s="41" t="str">
        <f>IF(K354="","",VLOOKUP(K354,'f2'!$B$2:$I$1048576,8,FALSE))</f>
        <v/>
      </c>
      <c r="K354" s="43" t="str">
        <f t="shared" si="5"/>
        <v/>
      </c>
      <c r="L354" s="45" t="str">
        <f>IF($K354="","",VLOOKUP($K354,'f2'!$B$2:$I$1048576,COLUMN(Données_différentes_sur_!L354)-10,FALSE))</f>
        <v/>
      </c>
      <c r="M354" s="45" t="str">
        <f>IF($K354="","",VLOOKUP($K354,'f2'!$B$2:$I$1048576,COLUMN(Données_différentes_sur_!M354)-10,FALSE))</f>
        <v/>
      </c>
      <c r="N354" s="48" t="str">
        <f>IF($K354="","",VLOOKUP($K354,'f2'!$B$2:$I$1048576,COLUMN(Données_différentes_sur_!N354)-10,FALSE))</f>
        <v/>
      </c>
      <c r="O354" s="44" t="str">
        <f>IF($K354="","",VLOOKUP($K354,'f2'!$B$2:$I$1048576,COLUMN(Données_différentes_sur_!O354)-10,FALSE))</f>
        <v/>
      </c>
      <c r="P354" s="44" t="str">
        <f>IF($K354="","",VLOOKUP($K354,'f2'!$B$2:$I$1048576,COLUMN(Données_différentes_sur_!P354)-10,FALSE))</f>
        <v/>
      </c>
      <c r="Q354" s="46" t="str">
        <f>IF($K354="","",VLOOKUP($K354,'f2'!$B$2:$I$1048576,COLUMN(Données_différentes_sur_!Q354)-10,FALSE))</f>
        <v/>
      </c>
    </row>
    <row r="355" spans="1:17" x14ac:dyDescent="0.2">
      <c r="A355" s="42">
        <v>353</v>
      </c>
      <c r="B355" s="41" t="str">
        <f>IF(C355="","",VLOOKUP(A355,'f1'!$B$2:$D$1778,2,FALSE))</f>
        <v/>
      </c>
      <c r="C355" s="43" t="str">
        <f>IF(A355&lt;SUM('f1'!A354:A2130),VLOOKUP(A355,'f1'!$B$2:$D$1778,3,FALSE),"")</f>
        <v/>
      </c>
      <c r="D355" s="45" t="str">
        <f>IF($C355="","",VLOOKUP($C355,'f1'!$D$2:$J$1048576,COLUMN(Données_différentes_sur_!D355)-2,FALSE))</f>
        <v/>
      </c>
      <c r="E355" s="45" t="str">
        <f>IF($C355="","",VLOOKUP($C355,'f1'!$D$2:$J$1048576,COLUMN(Données_différentes_sur_!E355)-2,FALSE))</f>
        <v/>
      </c>
      <c r="F355" s="48" t="str">
        <f>IF($C355="","",VLOOKUP($C355,'f1'!$D$2:$J$1048576,COLUMN(Données_différentes_sur_!F355)-2,FALSE))</f>
        <v/>
      </c>
      <c r="G355" s="44" t="str">
        <f>IF($C355="","",VLOOKUP($C355,'f1'!$D$2:$J$1048576,COLUMN(Données_différentes_sur_!G355)-2,FALSE))</f>
        <v/>
      </c>
      <c r="H355" s="44" t="str">
        <f>IF($C355="","",VLOOKUP($C355,'f1'!$D$2:$J$1048576,COLUMN(Données_différentes_sur_!H355)-2,FALSE))</f>
        <v/>
      </c>
      <c r="I355" s="45" t="str">
        <f>IF($C355="","",VLOOKUP($C355,'f1'!$D$2:$J$1048576,COLUMN(Données_différentes_sur_!I355)-2,FALSE))</f>
        <v/>
      </c>
      <c r="J355" s="41" t="str">
        <f>IF(K355="","",VLOOKUP(K355,'f2'!$B$2:$I$1048576,8,FALSE))</f>
        <v/>
      </c>
      <c r="K355" s="43" t="str">
        <f t="shared" si="5"/>
        <v/>
      </c>
      <c r="L355" s="45" t="str">
        <f>IF($K355="","",VLOOKUP($K355,'f2'!$B$2:$I$1048576,COLUMN(Données_différentes_sur_!L355)-10,FALSE))</f>
        <v/>
      </c>
      <c r="M355" s="45" t="str">
        <f>IF($K355="","",VLOOKUP($K355,'f2'!$B$2:$I$1048576,COLUMN(Données_différentes_sur_!M355)-10,FALSE))</f>
        <v/>
      </c>
      <c r="N355" s="48" t="str">
        <f>IF($K355="","",VLOOKUP($K355,'f2'!$B$2:$I$1048576,COLUMN(Données_différentes_sur_!N355)-10,FALSE))</f>
        <v/>
      </c>
      <c r="O355" s="44" t="str">
        <f>IF($K355="","",VLOOKUP($K355,'f2'!$B$2:$I$1048576,COLUMN(Données_différentes_sur_!O355)-10,FALSE))</f>
        <v/>
      </c>
      <c r="P355" s="44" t="str">
        <f>IF($K355="","",VLOOKUP($K355,'f2'!$B$2:$I$1048576,COLUMN(Données_différentes_sur_!P355)-10,FALSE))</f>
        <v/>
      </c>
      <c r="Q355" s="46" t="str">
        <f>IF($K355="","",VLOOKUP($K355,'f2'!$B$2:$I$1048576,COLUMN(Données_différentes_sur_!Q355)-10,FALSE))</f>
        <v/>
      </c>
    </row>
    <row r="356" spans="1:17" x14ac:dyDescent="0.2">
      <c r="A356" s="42">
        <v>354</v>
      </c>
      <c r="B356" s="41" t="str">
        <f>IF(C356="","",VLOOKUP(A356,'f1'!$B$2:$D$1778,2,FALSE))</f>
        <v/>
      </c>
      <c r="C356" s="43" t="str">
        <f>IF(A356&lt;SUM('f1'!A355:A2131),VLOOKUP(A356,'f1'!$B$2:$D$1778,3,FALSE),"")</f>
        <v/>
      </c>
      <c r="D356" s="45" t="str">
        <f>IF($C356="","",VLOOKUP($C356,'f1'!$D$2:$J$1048576,COLUMN(Données_différentes_sur_!D356)-2,FALSE))</f>
        <v/>
      </c>
      <c r="E356" s="45" t="str">
        <f>IF($C356="","",VLOOKUP($C356,'f1'!$D$2:$J$1048576,COLUMN(Données_différentes_sur_!E356)-2,FALSE))</f>
        <v/>
      </c>
      <c r="F356" s="48" t="str">
        <f>IF($C356="","",VLOOKUP($C356,'f1'!$D$2:$J$1048576,COLUMN(Données_différentes_sur_!F356)-2,FALSE))</f>
        <v/>
      </c>
      <c r="G356" s="44" t="str">
        <f>IF($C356="","",VLOOKUP($C356,'f1'!$D$2:$J$1048576,COLUMN(Données_différentes_sur_!G356)-2,FALSE))</f>
        <v/>
      </c>
      <c r="H356" s="44" t="str">
        <f>IF($C356="","",VLOOKUP($C356,'f1'!$D$2:$J$1048576,COLUMN(Données_différentes_sur_!H356)-2,FALSE))</f>
        <v/>
      </c>
      <c r="I356" s="45" t="str">
        <f>IF($C356="","",VLOOKUP($C356,'f1'!$D$2:$J$1048576,COLUMN(Données_différentes_sur_!I356)-2,FALSE))</f>
        <v/>
      </c>
      <c r="J356" s="41" t="str">
        <f>IF(K356="","",VLOOKUP(K356,'f2'!$B$2:$I$1048576,8,FALSE))</f>
        <v/>
      </c>
      <c r="K356" s="43" t="str">
        <f t="shared" si="5"/>
        <v/>
      </c>
      <c r="L356" s="45" t="str">
        <f>IF($K356="","",VLOOKUP($K356,'f2'!$B$2:$I$1048576,COLUMN(Données_différentes_sur_!L356)-10,FALSE))</f>
        <v/>
      </c>
      <c r="M356" s="45" t="str">
        <f>IF($K356="","",VLOOKUP($K356,'f2'!$B$2:$I$1048576,COLUMN(Données_différentes_sur_!M356)-10,FALSE))</f>
        <v/>
      </c>
      <c r="N356" s="48" t="str">
        <f>IF($K356="","",VLOOKUP($K356,'f2'!$B$2:$I$1048576,COLUMN(Données_différentes_sur_!N356)-10,FALSE))</f>
        <v/>
      </c>
      <c r="O356" s="44" t="str">
        <f>IF($K356="","",VLOOKUP($K356,'f2'!$B$2:$I$1048576,COLUMN(Données_différentes_sur_!O356)-10,FALSE))</f>
        <v/>
      </c>
      <c r="P356" s="44" t="str">
        <f>IF($K356="","",VLOOKUP($K356,'f2'!$B$2:$I$1048576,COLUMN(Données_différentes_sur_!P356)-10,FALSE))</f>
        <v/>
      </c>
      <c r="Q356" s="46" t="str">
        <f>IF($K356="","",VLOOKUP($K356,'f2'!$B$2:$I$1048576,COLUMN(Données_différentes_sur_!Q356)-10,FALSE))</f>
        <v/>
      </c>
    </row>
    <row r="357" spans="1:17" x14ac:dyDescent="0.2">
      <c r="A357" s="42">
        <v>355</v>
      </c>
      <c r="B357" s="41" t="str">
        <f>IF(C357="","",VLOOKUP(A357,'f1'!$B$2:$D$1778,2,FALSE))</f>
        <v/>
      </c>
      <c r="C357" s="43" t="str">
        <f>IF(A357&lt;SUM('f1'!A356:A2132),VLOOKUP(A357,'f1'!$B$2:$D$1778,3,FALSE),"")</f>
        <v/>
      </c>
      <c r="D357" s="45" t="str">
        <f>IF($C357="","",VLOOKUP($C357,'f1'!$D$2:$J$1048576,COLUMN(Données_différentes_sur_!D357)-2,FALSE))</f>
        <v/>
      </c>
      <c r="E357" s="45" t="str">
        <f>IF($C357="","",VLOOKUP($C357,'f1'!$D$2:$J$1048576,COLUMN(Données_différentes_sur_!E357)-2,FALSE))</f>
        <v/>
      </c>
      <c r="F357" s="48" t="str">
        <f>IF($C357="","",VLOOKUP($C357,'f1'!$D$2:$J$1048576,COLUMN(Données_différentes_sur_!F357)-2,FALSE))</f>
        <v/>
      </c>
      <c r="G357" s="44" t="str">
        <f>IF($C357="","",VLOOKUP($C357,'f1'!$D$2:$J$1048576,COLUMN(Données_différentes_sur_!G357)-2,FALSE))</f>
        <v/>
      </c>
      <c r="H357" s="44" t="str">
        <f>IF($C357="","",VLOOKUP($C357,'f1'!$D$2:$J$1048576,COLUMN(Données_différentes_sur_!H357)-2,FALSE))</f>
        <v/>
      </c>
      <c r="I357" s="45" t="str">
        <f>IF($C357="","",VLOOKUP($C357,'f1'!$D$2:$J$1048576,COLUMN(Données_différentes_sur_!I357)-2,FALSE))</f>
        <v/>
      </c>
      <c r="J357" s="41" t="str">
        <f>IF(K357="","",VLOOKUP(K357,'f2'!$B$2:$I$1048576,8,FALSE))</f>
        <v/>
      </c>
      <c r="K357" s="43" t="str">
        <f t="shared" si="5"/>
        <v/>
      </c>
      <c r="L357" s="45" t="str">
        <f>IF($K357="","",VLOOKUP($K357,'f2'!$B$2:$I$1048576,COLUMN(Données_différentes_sur_!L357)-10,FALSE))</f>
        <v/>
      </c>
      <c r="M357" s="45" t="str">
        <f>IF($K357="","",VLOOKUP($K357,'f2'!$B$2:$I$1048576,COLUMN(Données_différentes_sur_!M357)-10,FALSE))</f>
        <v/>
      </c>
      <c r="N357" s="48" t="str">
        <f>IF($K357="","",VLOOKUP($K357,'f2'!$B$2:$I$1048576,COLUMN(Données_différentes_sur_!N357)-10,FALSE))</f>
        <v/>
      </c>
      <c r="O357" s="44" t="str">
        <f>IF($K357="","",VLOOKUP($K357,'f2'!$B$2:$I$1048576,COLUMN(Données_différentes_sur_!O357)-10,FALSE))</f>
        <v/>
      </c>
      <c r="P357" s="44" t="str">
        <f>IF($K357="","",VLOOKUP($K357,'f2'!$B$2:$I$1048576,COLUMN(Données_différentes_sur_!P357)-10,FALSE))</f>
        <v/>
      </c>
      <c r="Q357" s="46" t="str">
        <f>IF($K357="","",VLOOKUP($K357,'f2'!$B$2:$I$1048576,COLUMN(Données_différentes_sur_!Q357)-10,FALSE))</f>
        <v/>
      </c>
    </row>
    <row r="358" spans="1:17" x14ac:dyDescent="0.2">
      <c r="A358" s="42">
        <v>356</v>
      </c>
      <c r="B358" s="41" t="str">
        <f>IF(C358="","",VLOOKUP(A358,'f1'!$B$2:$D$1778,2,FALSE))</f>
        <v/>
      </c>
      <c r="C358" s="43" t="str">
        <f>IF(A358&lt;SUM('f1'!A357:A2133),VLOOKUP(A358,'f1'!$B$2:$D$1778,3,FALSE),"")</f>
        <v/>
      </c>
      <c r="D358" s="45" t="str">
        <f>IF($C358="","",VLOOKUP($C358,'f1'!$D$2:$J$1048576,COLUMN(Données_différentes_sur_!D358)-2,FALSE))</f>
        <v/>
      </c>
      <c r="E358" s="45" t="str">
        <f>IF($C358="","",VLOOKUP($C358,'f1'!$D$2:$J$1048576,COLUMN(Données_différentes_sur_!E358)-2,FALSE))</f>
        <v/>
      </c>
      <c r="F358" s="48" t="str">
        <f>IF($C358="","",VLOOKUP($C358,'f1'!$D$2:$J$1048576,COLUMN(Données_différentes_sur_!F358)-2,FALSE))</f>
        <v/>
      </c>
      <c r="G358" s="44" t="str">
        <f>IF($C358="","",VLOOKUP($C358,'f1'!$D$2:$J$1048576,COLUMN(Données_différentes_sur_!G358)-2,FALSE))</f>
        <v/>
      </c>
      <c r="H358" s="44" t="str">
        <f>IF($C358="","",VLOOKUP($C358,'f1'!$D$2:$J$1048576,COLUMN(Données_différentes_sur_!H358)-2,FALSE))</f>
        <v/>
      </c>
      <c r="I358" s="45" t="str">
        <f>IF($C358="","",VLOOKUP($C358,'f1'!$D$2:$J$1048576,COLUMN(Données_différentes_sur_!I358)-2,FALSE))</f>
        <v/>
      </c>
      <c r="J358" s="41" t="str">
        <f>IF(K358="","",VLOOKUP(K358,'f2'!$B$2:$I$1048576,8,FALSE))</f>
        <v/>
      </c>
      <c r="K358" s="43" t="str">
        <f t="shared" si="5"/>
        <v/>
      </c>
      <c r="L358" s="45" t="str">
        <f>IF($K358="","",VLOOKUP($K358,'f2'!$B$2:$I$1048576,COLUMN(Données_différentes_sur_!L358)-10,FALSE))</f>
        <v/>
      </c>
      <c r="M358" s="45" t="str">
        <f>IF($K358="","",VLOOKUP($K358,'f2'!$B$2:$I$1048576,COLUMN(Données_différentes_sur_!M358)-10,FALSE))</f>
        <v/>
      </c>
      <c r="N358" s="48" t="str">
        <f>IF($K358="","",VLOOKUP($K358,'f2'!$B$2:$I$1048576,COLUMN(Données_différentes_sur_!N358)-10,FALSE))</f>
        <v/>
      </c>
      <c r="O358" s="44" t="str">
        <f>IF($K358="","",VLOOKUP($K358,'f2'!$B$2:$I$1048576,COLUMN(Données_différentes_sur_!O358)-10,FALSE))</f>
        <v/>
      </c>
      <c r="P358" s="44" t="str">
        <f>IF($K358="","",VLOOKUP($K358,'f2'!$B$2:$I$1048576,COLUMN(Données_différentes_sur_!P358)-10,FALSE))</f>
        <v/>
      </c>
      <c r="Q358" s="46" t="str">
        <f>IF($K358="","",VLOOKUP($K358,'f2'!$B$2:$I$1048576,COLUMN(Données_différentes_sur_!Q358)-10,FALSE))</f>
        <v/>
      </c>
    </row>
    <row r="359" spans="1:17" x14ac:dyDescent="0.2">
      <c r="A359" s="42">
        <v>357</v>
      </c>
      <c r="B359" s="41" t="str">
        <f>IF(C359="","",VLOOKUP(A359,'f1'!$B$2:$D$1778,2,FALSE))</f>
        <v/>
      </c>
      <c r="C359" s="43" t="str">
        <f>IF(A359&lt;SUM('f1'!A358:A2134),VLOOKUP(A359,'f1'!$B$2:$D$1778,3,FALSE),"")</f>
        <v/>
      </c>
      <c r="D359" s="45" t="str">
        <f>IF($C359="","",VLOOKUP($C359,'f1'!$D$2:$J$1048576,COLUMN(Données_différentes_sur_!D359)-2,FALSE))</f>
        <v/>
      </c>
      <c r="E359" s="45" t="str">
        <f>IF($C359="","",VLOOKUP($C359,'f1'!$D$2:$J$1048576,COLUMN(Données_différentes_sur_!E359)-2,FALSE))</f>
        <v/>
      </c>
      <c r="F359" s="48" t="str">
        <f>IF($C359="","",VLOOKUP($C359,'f1'!$D$2:$J$1048576,COLUMN(Données_différentes_sur_!F359)-2,FALSE))</f>
        <v/>
      </c>
      <c r="G359" s="44" t="str">
        <f>IF($C359="","",VLOOKUP($C359,'f1'!$D$2:$J$1048576,COLUMN(Données_différentes_sur_!G359)-2,FALSE))</f>
        <v/>
      </c>
      <c r="H359" s="44" t="str">
        <f>IF($C359="","",VLOOKUP($C359,'f1'!$D$2:$J$1048576,COLUMN(Données_différentes_sur_!H359)-2,FALSE))</f>
        <v/>
      </c>
      <c r="I359" s="45" t="str">
        <f>IF($C359="","",VLOOKUP($C359,'f1'!$D$2:$J$1048576,COLUMN(Données_différentes_sur_!I359)-2,FALSE))</f>
        <v/>
      </c>
      <c r="J359" s="41" t="str">
        <f>IF(K359="","",VLOOKUP(K359,'f2'!$B$2:$I$1048576,8,FALSE))</f>
        <v/>
      </c>
      <c r="K359" s="43" t="str">
        <f t="shared" si="5"/>
        <v/>
      </c>
      <c r="L359" s="45" t="str">
        <f>IF($K359="","",VLOOKUP($K359,'f2'!$B$2:$I$1048576,COLUMN(Données_différentes_sur_!L359)-10,FALSE))</f>
        <v/>
      </c>
      <c r="M359" s="45" t="str">
        <f>IF($K359="","",VLOOKUP($K359,'f2'!$B$2:$I$1048576,COLUMN(Données_différentes_sur_!M359)-10,FALSE))</f>
        <v/>
      </c>
      <c r="N359" s="48" t="str">
        <f>IF($K359="","",VLOOKUP($K359,'f2'!$B$2:$I$1048576,COLUMN(Données_différentes_sur_!N359)-10,FALSE))</f>
        <v/>
      </c>
      <c r="O359" s="44" t="str">
        <f>IF($K359="","",VLOOKUP($K359,'f2'!$B$2:$I$1048576,COLUMN(Données_différentes_sur_!O359)-10,FALSE))</f>
        <v/>
      </c>
      <c r="P359" s="44" t="str">
        <f>IF($K359="","",VLOOKUP($K359,'f2'!$B$2:$I$1048576,COLUMN(Données_différentes_sur_!P359)-10,FALSE))</f>
        <v/>
      </c>
      <c r="Q359" s="46" t="str">
        <f>IF($K359="","",VLOOKUP($K359,'f2'!$B$2:$I$1048576,COLUMN(Données_différentes_sur_!Q359)-10,FALSE))</f>
        <v/>
      </c>
    </row>
    <row r="360" spans="1:17" x14ac:dyDescent="0.2">
      <c r="A360" s="42">
        <v>358</v>
      </c>
      <c r="B360" s="41" t="str">
        <f>IF(C360="","",VLOOKUP(A360,'f1'!$B$2:$D$1778,2,FALSE))</f>
        <v/>
      </c>
      <c r="C360" s="43" t="str">
        <f>IF(A360&lt;SUM('f1'!A359:A2135),VLOOKUP(A360,'f1'!$B$2:$D$1778,3,FALSE),"")</f>
        <v/>
      </c>
      <c r="D360" s="45" t="str">
        <f>IF($C360="","",VLOOKUP($C360,'f1'!$D$2:$J$1048576,COLUMN(Données_différentes_sur_!D360)-2,FALSE))</f>
        <v/>
      </c>
      <c r="E360" s="45" t="str">
        <f>IF($C360="","",VLOOKUP($C360,'f1'!$D$2:$J$1048576,COLUMN(Données_différentes_sur_!E360)-2,FALSE))</f>
        <v/>
      </c>
      <c r="F360" s="48" t="str">
        <f>IF($C360="","",VLOOKUP($C360,'f1'!$D$2:$J$1048576,COLUMN(Données_différentes_sur_!F360)-2,FALSE))</f>
        <v/>
      </c>
      <c r="G360" s="44" t="str">
        <f>IF($C360="","",VLOOKUP($C360,'f1'!$D$2:$J$1048576,COLUMN(Données_différentes_sur_!G360)-2,FALSE))</f>
        <v/>
      </c>
      <c r="H360" s="44" t="str">
        <f>IF($C360="","",VLOOKUP($C360,'f1'!$D$2:$J$1048576,COLUMN(Données_différentes_sur_!H360)-2,FALSE))</f>
        <v/>
      </c>
      <c r="I360" s="45" t="str">
        <f>IF($C360="","",VLOOKUP($C360,'f1'!$D$2:$J$1048576,COLUMN(Données_différentes_sur_!I360)-2,FALSE))</f>
        <v/>
      </c>
      <c r="J360" s="41" t="str">
        <f>IF(K360="","",VLOOKUP(K360,'f2'!$B$2:$I$1048576,8,FALSE))</f>
        <v/>
      </c>
      <c r="K360" s="43" t="str">
        <f t="shared" si="5"/>
        <v/>
      </c>
      <c r="L360" s="45" t="str">
        <f>IF($K360="","",VLOOKUP($K360,'f2'!$B$2:$I$1048576,COLUMN(Données_différentes_sur_!L360)-10,FALSE))</f>
        <v/>
      </c>
      <c r="M360" s="45" t="str">
        <f>IF($K360="","",VLOOKUP($K360,'f2'!$B$2:$I$1048576,COLUMN(Données_différentes_sur_!M360)-10,FALSE))</f>
        <v/>
      </c>
      <c r="N360" s="48" t="str">
        <f>IF($K360="","",VLOOKUP($K360,'f2'!$B$2:$I$1048576,COLUMN(Données_différentes_sur_!N360)-10,FALSE))</f>
        <v/>
      </c>
      <c r="O360" s="44" t="str">
        <f>IF($K360="","",VLOOKUP($K360,'f2'!$B$2:$I$1048576,COLUMN(Données_différentes_sur_!O360)-10,FALSE))</f>
        <v/>
      </c>
      <c r="P360" s="44" t="str">
        <f>IF($K360="","",VLOOKUP($K360,'f2'!$B$2:$I$1048576,COLUMN(Données_différentes_sur_!P360)-10,FALSE))</f>
        <v/>
      </c>
      <c r="Q360" s="46" t="str">
        <f>IF($K360="","",VLOOKUP($K360,'f2'!$B$2:$I$1048576,COLUMN(Données_différentes_sur_!Q360)-10,FALSE))</f>
        <v/>
      </c>
    </row>
    <row r="361" spans="1:17" x14ac:dyDescent="0.2">
      <c r="A361" s="42">
        <v>359</v>
      </c>
      <c r="B361" s="41" t="str">
        <f>IF(C361="","",VLOOKUP(A361,'f1'!$B$2:$D$1778,2,FALSE))</f>
        <v/>
      </c>
      <c r="C361" s="43" t="str">
        <f>IF(A361&lt;SUM('f1'!A360:A2136),VLOOKUP(A361,'f1'!$B$2:$D$1778,3,FALSE),"")</f>
        <v/>
      </c>
      <c r="D361" s="45" t="str">
        <f>IF($C361="","",VLOOKUP($C361,'f1'!$D$2:$J$1048576,COLUMN(Données_différentes_sur_!D361)-2,FALSE))</f>
        <v/>
      </c>
      <c r="E361" s="45" t="str">
        <f>IF($C361="","",VLOOKUP($C361,'f1'!$D$2:$J$1048576,COLUMN(Données_différentes_sur_!E361)-2,FALSE))</f>
        <v/>
      </c>
      <c r="F361" s="48" t="str">
        <f>IF($C361="","",VLOOKUP($C361,'f1'!$D$2:$J$1048576,COLUMN(Données_différentes_sur_!F361)-2,FALSE))</f>
        <v/>
      </c>
      <c r="G361" s="44" t="str">
        <f>IF($C361="","",VLOOKUP($C361,'f1'!$D$2:$J$1048576,COLUMN(Données_différentes_sur_!G361)-2,FALSE))</f>
        <v/>
      </c>
      <c r="H361" s="44" t="str">
        <f>IF($C361="","",VLOOKUP($C361,'f1'!$D$2:$J$1048576,COLUMN(Données_différentes_sur_!H361)-2,FALSE))</f>
        <v/>
      </c>
      <c r="I361" s="45" t="str">
        <f>IF($C361="","",VLOOKUP($C361,'f1'!$D$2:$J$1048576,COLUMN(Données_différentes_sur_!I361)-2,FALSE))</f>
        <v/>
      </c>
      <c r="J361" s="41" t="str">
        <f>IF(K361="","",VLOOKUP(K361,'f2'!$B$2:$I$1048576,8,FALSE))</f>
        <v/>
      </c>
      <c r="K361" s="43" t="str">
        <f t="shared" si="5"/>
        <v/>
      </c>
      <c r="L361" s="45" t="str">
        <f>IF($K361="","",VLOOKUP($K361,'f2'!$B$2:$I$1048576,COLUMN(Données_différentes_sur_!L361)-10,FALSE))</f>
        <v/>
      </c>
      <c r="M361" s="45" t="str">
        <f>IF($K361="","",VLOOKUP($K361,'f2'!$B$2:$I$1048576,COLUMN(Données_différentes_sur_!M361)-10,FALSE))</f>
        <v/>
      </c>
      <c r="N361" s="48" t="str">
        <f>IF($K361="","",VLOOKUP($K361,'f2'!$B$2:$I$1048576,COLUMN(Données_différentes_sur_!N361)-10,FALSE))</f>
        <v/>
      </c>
      <c r="O361" s="44" t="str">
        <f>IF($K361="","",VLOOKUP($K361,'f2'!$B$2:$I$1048576,COLUMN(Données_différentes_sur_!O361)-10,FALSE))</f>
        <v/>
      </c>
      <c r="P361" s="44" t="str">
        <f>IF($K361="","",VLOOKUP($K361,'f2'!$B$2:$I$1048576,COLUMN(Données_différentes_sur_!P361)-10,FALSE))</f>
        <v/>
      </c>
      <c r="Q361" s="46" t="str">
        <f>IF($K361="","",VLOOKUP($K361,'f2'!$B$2:$I$1048576,COLUMN(Données_différentes_sur_!Q361)-10,FALSE))</f>
        <v/>
      </c>
    </row>
    <row r="362" spans="1:17" x14ac:dyDescent="0.2">
      <c r="A362" s="42">
        <v>360</v>
      </c>
      <c r="B362" s="41" t="str">
        <f>IF(C362="","",VLOOKUP(A362,'f1'!$B$2:$D$1778,2,FALSE))</f>
        <v/>
      </c>
      <c r="C362" s="43" t="str">
        <f>IF(A362&lt;SUM('f1'!A361:A2137),VLOOKUP(A362,'f1'!$B$2:$D$1778,3,FALSE),"")</f>
        <v/>
      </c>
      <c r="D362" s="45" t="str">
        <f>IF($C362="","",VLOOKUP($C362,'f1'!$D$2:$J$1048576,COLUMN(Données_différentes_sur_!D362)-2,FALSE))</f>
        <v/>
      </c>
      <c r="E362" s="45" t="str">
        <f>IF($C362="","",VLOOKUP($C362,'f1'!$D$2:$J$1048576,COLUMN(Données_différentes_sur_!E362)-2,FALSE))</f>
        <v/>
      </c>
      <c r="F362" s="48" t="str">
        <f>IF($C362="","",VLOOKUP($C362,'f1'!$D$2:$J$1048576,COLUMN(Données_différentes_sur_!F362)-2,FALSE))</f>
        <v/>
      </c>
      <c r="G362" s="44" t="str">
        <f>IF($C362="","",VLOOKUP($C362,'f1'!$D$2:$J$1048576,COLUMN(Données_différentes_sur_!G362)-2,FALSE))</f>
        <v/>
      </c>
      <c r="H362" s="44" t="str">
        <f>IF($C362="","",VLOOKUP($C362,'f1'!$D$2:$J$1048576,COLUMN(Données_différentes_sur_!H362)-2,FALSE))</f>
        <v/>
      </c>
      <c r="I362" s="45" t="str">
        <f>IF($C362="","",VLOOKUP($C362,'f1'!$D$2:$J$1048576,COLUMN(Données_différentes_sur_!I362)-2,FALSE))</f>
        <v/>
      </c>
      <c r="J362" s="41" t="str">
        <f>IF(K362="","",VLOOKUP(K362,'f2'!$B$2:$I$1048576,8,FALSE))</f>
        <v/>
      </c>
      <c r="K362" s="43" t="str">
        <f t="shared" si="5"/>
        <v/>
      </c>
      <c r="L362" s="45" t="str">
        <f>IF($K362="","",VLOOKUP($K362,'f2'!$B$2:$I$1048576,COLUMN(Données_différentes_sur_!L362)-10,FALSE))</f>
        <v/>
      </c>
      <c r="M362" s="45" t="str">
        <f>IF($K362="","",VLOOKUP($K362,'f2'!$B$2:$I$1048576,COLUMN(Données_différentes_sur_!M362)-10,FALSE))</f>
        <v/>
      </c>
      <c r="N362" s="48" t="str">
        <f>IF($K362="","",VLOOKUP($K362,'f2'!$B$2:$I$1048576,COLUMN(Données_différentes_sur_!N362)-10,FALSE))</f>
        <v/>
      </c>
      <c r="O362" s="44" t="str">
        <f>IF($K362="","",VLOOKUP($K362,'f2'!$B$2:$I$1048576,COLUMN(Données_différentes_sur_!O362)-10,FALSE))</f>
        <v/>
      </c>
      <c r="P362" s="44" t="str">
        <f>IF($K362="","",VLOOKUP($K362,'f2'!$B$2:$I$1048576,COLUMN(Données_différentes_sur_!P362)-10,FALSE))</f>
        <v/>
      </c>
      <c r="Q362" s="46" t="str">
        <f>IF($K362="","",VLOOKUP($K362,'f2'!$B$2:$I$1048576,COLUMN(Données_différentes_sur_!Q362)-10,FALSE))</f>
        <v/>
      </c>
    </row>
    <row r="363" spans="1:17" x14ac:dyDescent="0.2">
      <c r="A363" s="42">
        <v>361</v>
      </c>
      <c r="B363" s="41" t="str">
        <f>IF(C363="","",VLOOKUP(A363,'f1'!$B$2:$D$1778,2,FALSE))</f>
        <v/>
      </c>
      <c r="C363" s="43" t="str">
        <f>IF(A363&lt;SUM('f1'!A362:A2138),VLOOKUP(A363,'f1'!$B$2:$D$1778,3,FALSE),"")</f>
        <v/>
      </c>
      <c r="D363" s="45" t="str">
        <f>IF($C363="","",VLOOKUP($C363,'f1'!$D$2:$J$1048576,COLUMN(Données_différentes_sur_!D363)-2,FALSE))</f>
        <v/>
      </c>
      <c r="E363" s="45" t="str">
        <f>IF($C363="","",VLOOKUP($C363,'f1'!$D$2:$J$1048576,COLUMN(Données_différentes_sur_!E363)-2,FALSE))</f>
        <v/>
      </c>
      <c r="F363" s="48" t="str">
        <f>IF($C363="","",VLOOKUP($C363,'f1'!$D$2:$J$1048576,COLUMN(Données_différentes_sur_!F363)-2,FALSE))</f>
        <v/>
      </c>
      <c r="G363" s="44" t="str">
        <f>IF($C363="","",VLOOKUP($C363,'f1'!$D$2:$J$1048576,COLUMN(Données_différentes_sur_!G363)-2,FALSE))</f>
        <v/>
      </c>
      <c r="H363" s="44" t="str">
        <f>IF($C363="","",VLOOKUP($C363,'f1'!$D$2:$J$1048576,COLUMN(Données_différentes_sur_!H363)-2,FALSE))</f>
        <v/>
      </c>
      <c r="I363" s="45" t="str">
        <f>IF($C363="","",VLOOKUP($C363,'f1'!$D$2:$J$1048576,COLUMN(Données_différentes_sur_!I363)-2,FALSE))</f>
        <v/>
      </c>
      <c r="J363" s="41" t="str">
        <f>IF(K363="","",VLOOKUP(K363,'f2'!$B$2:$I$1048576,8,FALSE))</f>
        <v/>
      </c>
      <c r="K363" s="43" t="str">
        <f t="shared" si="5"/>
        <v/>
      </c>
      <c r="L363" s="45" t="str">
        <f>IF($K363="","",VLOOKUP($K363,'f2'!$B$2:$I$1048576,COLUMN(Données_différentes_sur_!L363)-10,FALSE))</f>
        <v/>
      </c>
      <c r="M363" s="45" t="str">
        <f>IF($K363="","",VLOOKUP($K363,'f2'!$B$2:$I$1048576,COLUMN(Données_différentes_sur_!M363)-10,FALSE))</f>
        <v/>
      </c>
      <c r="N363" s="48" t="str">
        <f>IF($K363="","",VLOOKUP($K363,'f2'!$B$2:$I$1048576,COLUMN(Données_différentes_sur_!N363)-10,FALSE))</f>
        <v/>
      </c>
      <c r="O363" s="44" t="str">
        <f>IF($K363="","",VLOOKUP($K363,'f2'!$B$2:$I$1048576,COLUMN(Données_différentes_sur_!O363)-10,FALSE))</f>
        <v/>
      </c>
      <c r="P363" s="44" t="str">
        <f>IF($K363="","",VLOOKUP($K363,'f2'!$B$2:$I$1048576,COLUMN(Données_différentes_sur_!P363)-10,FALSE))</f>
        <v/>
      </c>
      <c r="Q363" s="46" t="str">
        <f>IF($K363="","",VLOOKUP($K363,'f2'!$B$2:$I$1048576,COLUMN(Données_différentes_sur_!Q363)-10,FALSE))</f>
        <v/>
      </c>
    </row>
    <row r="364" spans="1:17" x14ac:dyDescent="0.2">
      <c r="A364" s="42">
        <v>362</v>
      </c>
      <c r="B364" s="41" t="str">
        <f>IF(C364="","",VLOOKUP(A364,'f1'!$B$2:$D$1778,2,FALSE))</f>
        <v/>
      </c>
      <c r="C364" s="43" t="str">
        <f>IF(A364&lt;SUM('f1'!A363:A2139),VLOOKUP(A364,'f1'!$B$2:$D$1778,3,FALSE),"")</f>
        <v/>
      </c>
      <c r="D364" s="45" t="str">
        <f>IF($C364="","",VLOOKUP($C364,'f1'!$D$2:$J$1048576,COLUMN(Données_différentes_sur_!D364)-2,FALSE))</f>
        <v/>
      </c>
      <c r="E364" s="45" t="str">
        <f>IF($C364="","",VLOOKUP($C364,'f1'!$D$2:$J$1048576,COLUMN(Données_différentes_sur_!E364)-2,FALSE))</f>
        <v/>
      </c>
      <c r="F364" s="48" t="str">
        <f>IF($C364="","",VLOOKUP($C364,'f1'!$D$2:$J$1048576,COLUMN(Données_différentes_sur_!F364)-2,FALSE))</f>
        <v/>
      </c>
      <c r="G364" s="44" t="str">
        <f>IF($C364="","",VLOOKUP($C364,'f1'!$D$2:$J$1048576,COLUMN(Données_différentes_sur_!G364)-2,FALSE))</f>
        <v/>
      </c>
      <c r="H364" s="44" t="str">
        <f>IF($C364="","",VLOOKUP($C364,'f1'!$D$2:$J$1048576,COLUMN(Données_différentes_sur_!H364)-2,FALSE))</f>
        <v/>
      </c>
      <c r="I364" s="45" t="str">
        <f>IF($C364="","",VLOOKUP($C364,'f1'!$D$2:$J$1048576,COLUMN(Données_différentes_sur_!I364)-2,FALSE))</f>
        <v/>
      </c>
      <c r="J364" s="41" t="str">
        <f>IF(K364="","",VLOOKUP(K364,'f2'!$B$2:$I$1048576,8,FALSE))</f>
        <v/>
      </c>
      <c r="K364" s="43" t="str">
        <f t="shared" si="5"/>
        <v/>
      </c>
      <c r="L364" s="45" t="str">
        <f>IF($K364="","",VLOOKUP($K364,'f2'!$B$2:$I$1048576,COLUMN(Données_différentes_sur_!L364)-10,FALSE))</f>
        <v/>
      </c>
      <c r="M364" s="45" t="str">
        <f>IF($K364="","",VLOOKUP($K364,'f2'!$B$2:$I$1048576,COLUMN(Données_différentes_sur_!M364)-10,FALSE))</f>
        <v/>
      </c>
      <c r="N364" s="48" t="str">
        <f>IF($K364="","",VLOOKUP($K364,'f2'!$B$2:$I$1048576,COLUMN(Données_différentes_sur_!N364)-10,FALSE))</f>
        <v/>
      </c>
      <c r="O364" s="44" t="str">
        <f>IF($K364="","",VLOOKUP($K364,'f2'!$B$2:$I$1048576,COLUMN(Données_différentes_sur_!O364)-10,FALSE))</f>
        <v/>
      </c>
      <c r="P364" s="44" t="str">
        <f>IF($K364="","",VLOOKUP($K364,'f2'!$B$2:$I$1048576,COLUMN(Données_différentes_sur_!P364)-10,FALSE))</f>
        <v/>
      </c>
      <c r="Q364" s="46" t="str">
        <f>IF($K364="","",VLOOKUP($K364,'f2'!$B$2:$I$1048576,COLUMN(Données_différentes_sur_!Q364)-10,FALSE))</f>
        <v/>
      </c>
    </row>
    <row r="365" spans="1:17" x14ac:dyDescent="0.2">
      <c r="A365" s="42">
        <v>363</v>
      </c>
      <c r="B365" s="41" t="str">
        <f>IF(C365="","",VLOOKUP(A365,'f1'!$B$2:$D$1778,2,FALSE))</f>
        <v/>
      </c>
      <c r="C365" s="43" t="str">
        <f>IF(A365&lt;SUM('f1'!A364:A2140),VLOOKUP(A365,'f1'!$B$2:$D$1778,3,FALSE),"")</f>
        <v/>
      </c>
      <c r="D365" s="45" t="str">
        <f>IF($C365="","",VLOOKUP($C365,'f1'!$D$2:$J$1048576,COLUMN(Données_différentes_sur_!D365)-2,FALSE))</f>
        <v/>
      </c>
      <c r="E365" s="45" t="str">
        <f>IF($C365="","",VLOOKUP($C365,'f1'!$D$2:$J$1048576,COLUMN(Données_différentes_sur_!E365)-2,FALSE))</f>
        <v/>
      </c>
      <c r="F365" s="48" t="str">
        <f>IF($C365="","",VLOOKUP($C365,'f1'!$D$2:$J$1048576,COLUMN(Données_différentes_sur_!F365)-2,FALSE))</f>
        <v/>
      </c>
      <c r="G365" s="44" t="str">
        <f>IF($C365="","",VLOOKUP($C365,'f1'!$D$2:$J$1048576,COLUMN(Données_différentes_sur_!G365)-2,FALSE))</f>
        <v/>
      </c>
      <c r="H365" s="44" t="str">
        <f>IF($C365="","",VLOOKUP($C365,'f1'!$D$2:$J$1048576,COLUMN(Données_différentes_sur_!H365)-2,FALSE))</f>
        <v/>
      </c>
      <c r="I365" s="45" t="str">
        <f>IF($C365="","",VLOOKUP($C365,'f1'!$D$2:$J$1048576,COLUMN(Données_différentes_sur_!I365)-2,FALSE))</f>
        <v/>
      </c>
      <c r="J365" s="41" t="str">
        <f>IF(K365="","",VLOOKUP(K365,'f2'!$B$2:$I$1048576,8,FALSE))</f>
        <v/>
      </c>
      <c r="K365" s="43" t="str">
        <f t="shared" si="5"/>
        <v/>
      </c>
      <c r="L365" s="45" t="str">
        <f>IF($K365="","",VLOOKUP($K365,'f2'!$B$2:$I$1048576,COLUMN(Données_différentes_sur_!L365)-10,FALSE))</f>
        <v/>
      </c>
      <c r="M365" s="45" t="str">
        <f>IF($K365="","",VLOOKUP($K365,'f2'!$B$2:$I$1048576,COLUMN(Données_différentes_sur_!M365)-10,FALSE))</f>
        <v/>
      </c>
      <c r="N365" s="48" t="str">
        <f>IF($K365="","",VLOOKUP($K365,'f2'!$B$2:$I$1048576,COLUMN(Données_différentes_sur_!N365)-10,FALSE))</f>
        <v/>
      </c>
      <c r="O365" s="44" t="str">
        <f>IF($K365="","",VLOOKUP($K365,'f2'!$B$2:$I$1048576,COLUMN(Données_différentes_sur_!O365)-10,FALSE))</f>
        <v/>
      </c>
      <c r="P365" s="44" t="str">
        <f>IF($K365="","",VLOOKUP($K365,'f2'!$B$2:$I$1048576,COLUMN(Données_différentes_sur_!P365)-10,FALSE))</f>
        <v/>
      </c>
      <c r="Q365" s="46" t="str">
        <f>IF($K365="","",VLOOKUP($K365,'f2'!$B$2:$I$1048576,COLUMN(Données_différentes_sur_!Q365)-10,FALSE))</f>
        <v/>
      </c>
    </row>
    <row r="366" spans="1:17" x14ac:dyDescent="0.2">
      <c r="A366" s="42">
        <v>364</v>
      </c>
      <c r="B366" s="41" t="str">
        <f>IF(C366="","",VLOOKUP(A366,'f1'!$B$2:$D$1778,2,FALSE))</f>
        <v/>
      </c>
      <c r="C366" s="43" t="str">
        <f>IF(A366&lt;SUM('f1'!A365:A2141),VLOOKUP(A366,'f1'!$B$2:$D$1778,3,FALSE),"")</f>
        <v/>
      </c>
      <c r="D366" s="45" t="str">
        <f>IF($C366="","",VLOOKUP($C366,'f1'!$D$2:$J$1048576,COLUMN(Données_différentes_sur_!D366)-2,FALSE))</f>
        <v/>
      </c>
      <c r="E366" s="45" t="str">
        <f>IF($C366="","",VLOOKUP($C366,'f1'!$D$2:$J$1048576,COLUMN(Données_différentes_sur_!E366)-2,FALSE))</f>
        <v/>
      </c>
      <c r="F366" s="48" t="str">
        <f>IF($C366="","",VLOOKUP($C366,'f1'!$D$2:$J$1048576,COLUMN(Données_différentes_sur_!F366)-2,FALSE))</f>
        <v/>
      </c>
      <c r="G366" s="44" t="str">
        <f>IF($C366="","",VLOOKUP($C366,'f1'!$D$2:$J$1048576,COLUMN(Données_différentes_sur_!G366)-2,FALSE))</f>
        <v/>
      </c>
      <c r="H366" s="44" t="str">
        <f>IF($C366="","",VLOOKUP($C366,'f1'!$D$2:$J$1048576,COLUMN(Données_différentes_sur_!H366)-2,FALSE))</f>
        <v/>
      </c>
      <c r="I366" s="45" t="str">
        <f>IF($C366="","",VLOOKUP($C366,'f1'!$D$2:$J$1048576,COLUMN(Données_différentes_sur_!I366)-2,FALSE))</f>
        <v/>
      </c>
      <c r="J366" s="41" t="str">
        <f>IF(K366="","",VLOOKUP(K366,'f2'!$B$2:$I$1048576,8,FALSE))</f>
        <v/>
      </c>
      <c r="K366" s="43" t="str">
        <f t="shared" si="5"/>
        <v/>
      </c>
      <c r="L366" s="45" t="str">
        <f>IF($K366="","",VLOOKUP($K366,'f2'!$B$2:$I$1048576,COLUMN(Données_différentes_sur_!L366)-10,FALSE))</f>
        <v/>
      </c>
      <c r="M366" s="45" t="str">
        <f>IF($K366="","",VLOOKUP($K366,'f2'!$B$2:$I$1048576,COLUMN(Données_différentes_sur_!M366)-10,FALSE))</f>
        <v/>
      </c>
      <c r="N366" s="48" t="str">
        <f>IF($K366="","",VLOOKUP($K366,'f2'!$B$2:$I$1048576,COLUMN(Données_différentes_sur_!N366)-10,FALSE))</f>
        <v/>
      </c>
      <c r="O366" s="44" t="str">
        <f>IF($K366="","",VLOOKUP($K366,'f2'!$B$2:$I$1048576,COLUMN(Données_différentes_sur_!O366)-10,FALSE))</f>
        <v/>
      </c>
      <c r="P366" s="44" t="str">
        <f>IF($K366="","",VLOOKUP($K366,'f2'!$B$2:$I$1048576,COLUMN(Données_différentes_sur_!P366)-10,FALSE))</f>
        <v/>
      </c>
      <c r="Q366" s="46" t="str">
        <f>IF($K366="","",VLOOKUP($K366,'f2'!$B$2:$I$1048576,COLUMN(Données_différentes_sur_!Q366)-10,FALSE))</f>
        <v/>
      </c>
    </row>
    <row r="367" spans="1:17" x14ac:dyDescent="0.2">
      <c r="A367" s="42">
        <v>365</v>
      </c>
      <c r="B367" s="41" t="str">
        <f>IF(C367="","",VLOOKUP(A367,'f1'!$B$2:$D$1778,2,FALSE))</f>
        <v/>
      </c>
      <c r="C367" s="43" t="str">
        <f>IF(A367&lt;SUM('f1'!A366:A2142),VLOOKUP(A367,'f1'!$B$2:$D$1778,3,FALSE),"")</f>
        <v/>
      </c>
      <c r="D367" s="45" t="str">
        <f>IF($C367="","",VLOOKUP($C367,'f1'!$D$2:$J$1048576,COLUMN(Données_différentes_sur_!D367)-2,FALSE))</f>
        <v/>
      </c>
      <c r="E367" s="45" t="str">
        <f>IF($C367="","",VLOOKUP($C367,'f1'!$D$2:$J$1048576,COLUMN(Données_différentes_sur_!E367)-2,FALSE))</f>
        <v/>
      </c>
      <c r="F367" s="48" t="str">
        <f>IF($C367="","",VLOOKUP($C367,'f1'!$D$2:$J$1048576,COLUMN(Données_différentes_sur_!F367)-2,FALSE))</f>
        <v/>
      </c>
      <c r="G367" s="44" t="str">
        <f>IF($C367="","",VLOOKUP($C367,'f1'!$D$2:$J$1048576,COLUMN(Données_différentes_sur_!G367)-2,FALSE))</f>
        <v/>
      </c>
      <c r="H367" s="44" t="str">
        <f>IF($C367="","",VLOOKUP($C367,'f1'!$D$2:$J$1048576,COLUMN(Données_différentes_sur_!H367)-2,FALSE))</f>
        <v/>
      </c>
      <c r="I367" s="45" t="str">
        <f>IF($C367="","",VLOOKUP($C367,'f1'!$D$2:$J$1048576,COLUMN(Données_différentes_sur_!I367)-2,FALSE))</f>
        <v/>
      </c>
      <c r="J367" s="41" t="str">
        <f>IF(K367="","",VLOOKUP(K367,'f2'!$B$2:$I$1048576,8,FALSE))</f>
        <v/>
      </c>
      <c r="K367" s="43" t="str">
        <f t="shared" si="5"/>
        <v/>
      </c>
      <c r="L367" s="45" t="str">
        <f>IF($K367="","",VLOOKUP($K367,'f2'!$B$2:$I$1048576,COLUMN(Données_différentes_sur_!L367)-10,FALSE))</f>
        <v/>
      </c>
      <c r="M367" s="45" t="str">
        <f>IF($K367="","",VLOOKUP($K367,'f2'!$B$2:$I$1048576,COLUMN(Données_différentes_sur_!M367)-10,FALSE))</f>
        <v/>
      </c>
      <c r="N367" s="48" t="str">
        <f>IF($K367="","",VLOOKUP($K367,'f2'!$B$2:$I$1048576,COLUMN(Données_différentes_sur_!N367)-10,FALSE))</f>
        <v/>
      </c>
      <c r="O367" s="44" t="str">
        <f>IF($K367="","",VLOOKUP($K367,'f2'!$B$2:$I$1048576,COLUMN(Données_différentes_sur_!O367)-10,FALSE))</f>
        <v/>
      </c>
      <c r="P367" s="44" t="str">
        <f>IF($K367="","",VLOOKUP($K367,'f2'!$B$2:$I$1048576,COLUMN(Données_différentes_sur_!P367)-10,FALSE))</f>
        <v/>
      </c>
      <c r="Q367" s="46" t="str">
        <f>IF($K367="","",VLOOKUP($K367,'f2'!$B$2:$I$1048576,COLUMN(Données_différentes_sur_!Q367)-10,FALSE))</f>
        <v/>
      </c>
    </row>
    <row r="368" spans="1:17" x14ac:dyDescent="0.2">
      <c r="A368" s="42">
        <v>366</v>
      </c>
      <c r="B368" s="41" t="str">
        <f>IF(C368="","",VLOOKUP(A368,'f1'!$B$2:$D$1778,2,FALSE))</f>
        <v/>
      </c>
      <c r="C368" s="43" t="str">
        <f>IF(A368&lt;SUM('f1'!A367:A2143),VLOOKUP(A368,'f1'!$B$2:$D$1778,3,FALSE),"")</f>
        <v/>
      </c>
      <c r="D368" s="45" t="str">
        <f>IF($C368="","",VLOOKUP($C368,'f1'!$D$2:$J$1048576,COLUMN(Données_différentes_sur_!D368)-2,FALSE))</f>
        <v/>
      </c>
      <c r="E368" s="45" t="str">
        <f>IF($C368="","",VLOOKUP($C368,'f1'!$D$2:$J$1048576,COLUMN(Données_différentes_sur_!E368)-2,FALSE))</f>
        <v/>
      </c>
      <c r="F368" s="48" t="str">
        <f>IF($C368="","",VLOOKUP($C368,'f1'!$D$2:$J$1048576,COLUMN(Données_différentes_sur_!F368)-2,FALSE))</f>
        <v/>
      </c>
      <c r="G368" s="44" t="str">
        <f>IF($C368="","",VLOOKUP($C368,'f1'!$D$2:$J$1048576,COLUMN(Données_différentes_sur_!G368)-2,FALSE))</f>
        <v/>
      </c>
      <c r="H368" s="44" t="str">
        <f>IF($C368="","",VLOOKUP($C368,'f1'!$D$2:$J$1048576,COLUMN(Données_différentes_sur_!H368)-2,FALSE))</f>
        <v/>
      </c>
      <c r="I368" s="45" t="str">
        <f>IF($C368="","",VLOOKUP($C368,'f1'!$D$2:$J$1048576,COLUMN(Données_différentes_sur_!I368)-2,FALSE))</f>
        <v/>
      </c>
      <c r="J368" s="41" t="str">
        <f>IF(K368="","",VLOOKUP(K368,'f2'!$B$2:$I$1048576,8,FALSE))</f>
        <v/>
      </c>
      <c r="K368" s="43" t="str">
        <f t="shared" si="5"/>
        <v/>
      </c>
      <c r="L368" s="45" t="str">
        <f>IF($K368="","",VLOOKUP($K368,'f2'!$B$2:$I$1048576,COLUMN(Données_différentes_sur_!L368)-10,FALSE))</f>
        <v/>
      </c>
      <c r="M368" s="45" t="str">
        <f>IF($K368="","",VLOOKUP($K368,'f2'!$B$2:$I$1048576,COLUMN(Données_différentes_sur_!M368)-10,FALSE))</f>
        <v/>
      </c>
      <c r="N368" s="48" t="str">
        <f>IF($K368="","",VLOOKUP($K368,'f2'!$B$2:$I$1048576,COLUMN(Données_différentes_sur_!N368)-10,FALSE))</f>
        <v/>
      </c>
      <c r="O368" s="44" t="str">
        <f>IF($K368="","",VLOOKUP($K368,'f2'!$B$2:$I$1048576,COLUMN(Données_différentes_sur_!O368)-10,FALSE))</f>
        <v/>
      </c>
      <c r="P368" s="44" t="str">
        <f>IF($K368="","",VLOOKUP($K368,'f2'!$B$2:$I$1048576,COLUMN(Données_différentes_sur_!P368)-10,FALSE))</f>
        <v/>
      </c>
      <c r="Q368" s="46" t="str">
        <f>IF($K368="","",VLOOKUP($K368,'f2'!$B$2:$I$1048576,COLUMN(Données_différentes_sur_!Q368)-10,FALSE))</f>
        <v/>
      </c>
    </row>
    <row r="369" spans="1:17" x14ac:dyDescent="0.2">
      <c r="A369" s="42">
        <v>367</v>
      </c>
      <c r="B369" s="41" t="str">
        <f>IF(C369="","",VLOOKUP(A369,'f1'!$B$2:$D$1778,2,FALSE))</f>
        <v/>
      </c>
      <c r="C369" s="43" t="str">
        <f>IF(A369&lt;SUM('f1'!A368:A2144),VLOOKUP(A369,'f1'!$B$2:$D$1778,3,FALSE),"")</f>
        <v/>
      </c>
      <c r="D369" s="45" t="str">
        <f>IF($C369="","",VLOOKUP($C369,'f1'!$D$2:$J$1048576,COLUMN(Données_différentes_sur_!D369)-2,FALSE))</f>
        <v/>
      </c>
      <c r="E369" s="45" t="str">
        <f>IF($C369="","",VLOOKUP($C369,'f1'!$D$2:$J$1048576,COLUMN(Données_différentes_sur_!E369)-2,FALSE))</f>
        <v/>
      </c>
      <c r="F369" s="48" t="str">
        <f>IF($C369="","",VLOOKUP($C369,'f1'!$D$2:$J$1048576,COLUMN(Données_différentes_sur_!F369)-2,FALSE))</f>
        <v/>
      </c>
      <c r="G369" s="44" t="str">
        <f>IF($C369="","",VLOOKUP($C369,'f1'!$D$2:$J$1048576,COLUMN(Données_différentes_sur_!G369)-2,FALSE))</f>
        <v/>
      </c>
      <c r="H369" s="44" t="str">
        <f>IF($C369="","",VLOOKUP($C369,'f1'!$D$2:$J$1048576,COLUMN(Données_différentes_sur_!H369)-2,FALSE))</f>
        <v/>
      </c>
      <c r="I369" s="45" t="str">
        <f>IF($C369="","",VLOOKUP($C369,'f1'!$D$2:$J$1048576,COLUMN(Données_différentes_sur_!I369)-2,FALSE))</f>
        <v/>
      </c>
      <c r="J369" s="41" t="str">
        <f>IF(K369="","",VLOOKUP(K369,'f2'!$B$2:$I$1048576,8,FALSE))</f>
        <v/>
      </c>
      <c r="K369" s="43" t="str">
        <f t="shared" si="5"/>
        <v/>
      </c>
      <c r="L369" s="45" t="str">
        <f>IF($K369="","",VLOOKUP($K369,'f2'!$B$2:$I$1048576,COLUMN(Données_différentes_sur_!L369)-10,FALSE))</f>
        <v/>
      </c>
      <c r="M369" s="45" t="str">
        <f>IF($K369="","",VLOOKUP($K369,'f2'!$B$2:$I$1048576,COLUMN(Données_différentes_sur_!M369)-10,FALSE))</f>
        <v/>
      </c>
      <c r="N369" s="48" t="str">
        <f>IF($K369="","",VLOOKUP($K369,'f2'!$B$2:$I$1048576,COLUMN(Données_différentes_sur_!N369)-10,FALSE))</f>
        <v/>
      </c>
      <c r="O369" s="44" t="str">
        <f>IF($K369="","",VLOOKUP($K369,'f2'!$B$2:$I$1048576,COLUMN(Données_différentes_sur_!O369)-10,FALSE))</f>
        <v/>
      </c>
      <c r="P369" s="44" t="str">
        <f>IF($K369="","",VLOOKUP($K369,'f2'!$B$2:$I$1048576,COLUMN(Données_différentes_sur_!P369)-10,FALSE))</f>
        <v/>
      </c>
      <c r="Q369" s="46" t="str">
        <f>IF($K369="","",VLOOKUP($K369,'f2'!$B$2:$I$1048576,COLUMN(Données_différentes_sur_!Q369)-10,FALSE))</f>
        <v/>
      </c>
    </row>
    <row r="370" spans="1:17" x14ac:dyDescent="0.2">
      <c r="A370" s="42">
        <v>368</v>
      </c>
      <c r="B370" s="41" t="str">
        <f>IF(C370="","",VLOOKUP(A370,'f1'!$B$2:$D$1778,2,FALSE))</f>
        <v/>
      </c>
      <c r="C370" s="43" t="str">
        <f>IF(A370&lt;SUM('f1'!A369:A2145),VLOOKUP(A370,'f1'!$B$2:$D$1778,3,FALSE),"")</f>
        <v/>
      </c>
      <c r="D370" s="45" t="str">
        <f>IF($C370="","",VLOOKUP($C370,'f1'!$D$2:$J$1048576,COLUMN(Données_différentes_sur_!D370)-2,FALSE))</f>
        <v/>
      </c>
      <c r="E370" s="45" t="str">
        <f>IF($C370="","",VLOOKUP($C370,'f1'!$D$2:$J$1048576,COLUMN(Données_différentes_sur_!E370)-2,FALSE))</f>
        <v/>
      </c>
      <c r="F370" s="48" t="str">
        <f>IF($C370="","",VLOOKUP($C370,'f1'!$D$2:$J$1048576,COLUMN(Données_différentes_sur_!F370)-2,FALSE))</f>
        <v/>
      </c>
      <c r="G370" s="44" t="str">
        <f>IF($C370="","",VLOOKUP($C370,'f1'!$D$2:$J$1048576,COLUMN(Données_différentes_sur_!G370)-2,FALSE))</f>
        <v/>
      </c>
      <c r="H370" s="44" t="str">
        <f>IF($C370="","",VLOOKUP($C370,'f1'!$D$2:$J$1048576,COLUMN(Données_différentes_sur_!H370)-2,FALSE))</f>
        <v/>
      </c>
      <c r="I370" s="45" t="str">
        <f>IF($C370="","",VLOOKUP($C370,'f1'!$D$2:$J$1048576,COLUMN(Données_différentes_sur_!I370)-2,FALSE))</f>
        <v/>
      </c>
      <c r="J370" s="41" t="str">
        <f>IF(K370="","",VLOOKUP(K370,'f2'!$B$2:$I$1048576,8,FALSE))</f>
        <v/>
      </c>
      <c r="K370" s="43" t="str">
        <f t="shared" si="5"/>
        <v/>
      </c>
      <c r="L370" s="45" t="str">
        <f>IF($K370="","",VLOOKUP($K370,'f2'!$B$2:$I$1048576,COLUMN(Données_différentes_sur_!L370)-10,FALSE))</f>
        <v/>
      </c>
      <c r="M370" s="45" t="str">
        <f>IF($K370="","",VLOOKUP($K370,'f2'!$B$2:$I$1048576,COLUMN(Données_différentes_sur_!M370)-10,FALSE))</f>
        <v/>
      </c>
      <c r="N370" s="48" t="str">
        <f>IF($K370="","",VLOOKUP($K370,'f2'!$B$2:$I$1048576,COLUMN(Données_différentes_sur_!N370)-10,FALSE))</f>
        <v/>
      </c>
      <c r="O370" s="44" t="str">
        <f>IF($K370="","",VLOOKUP($K370,'f2'!$B$2:$I$1048576,COLUMN(Données_différentes_sur_!O370)-10,FALSE))</f>
        <v/>
      </c>
      <c r="P370" s="44" t="str">
        <f>IF($K370="","",VLOOKUP($K370,'f2'!$B$2:$I$1048576,COLUMN(Données_différentes_sur_!P370)-10,FALSE))</f>
        <v/>
      </c>
      <c r="Q370" s="46" t="str">
        <f>IF($K370="","",VLOOKUP($K370,'f2'!$B$2:$I$1048576,COLUMN(Données_différentes_sur_!Q370)-10,FALSE))</f>
        <v/>
      </c>
    </row>
    <row r="371" spans="1:17" x14ac:dyDescent="0.2">
      <c r="A371" s="42">
        <v>369</v>
      </c>
      <c r="B371" s="41" t="str">
        <f>IF(C371="","",VLOOKUP(A371,'f1'!$B$2:$D$1778,2,FALSE))</f>
        <v/>
      </c>
      <c r="C371" s="43" t="str">
        <f>IF(A371&lt;SUM('f1'!A370:A2146),VLOOKUP(A371,'f1'!$B$2:$D$1778,3,FALSE),"")</f>
        <v/>
      </c>
      <c r="D371" s="45" t="str">
        <f>IF($C371="","",VLOOKUP($C371,'f1'!$D$2:$J$1048576,COLUMN(Données_différentes_sur_!D371)-2,FALSE))</f>
        <v/>
      </c>
      <c r="E371" s="45" t="str">
        <f>IF($C371="","",VLOOKUP($C371,'f1'!$D$2:$J$1048576,COLUMN(Données_différentes_sur_!E371)-2,FALSE))</f>
        <v/>
      </c>
      <c r="F371" s="48" t="str">
        <f>IF($C371="","",VLOOKUP($C371,'f1'!$D$2:$J$1048576,COLUMN(Données_différentes_sur_!F371)-2,FALSE))</f>
        <v/>
      </c>
      <c r="G371" s="44" t="str">
        <f>IF($C371="","",VLOOKUP($C371,'f1'!$D$2:$J$1048576,COLUMN(Données_différentes_sur_!G371)-2,FALSE))</f>
        <v/>
      </c>
      <c r="H371" s="44" t="str">
        <f>IF($C371="","",VLOOKUP($C371,'f1'!$D$2:$J$1048576,COLUMN(Données_différentes_sur_!H371)-2,FALSE))</f>
        <v/>
      </c>
      <c r="I371" s="45" t="str">
        <f>IF($C371="","",VLOOKUP($C371,'f1'!$D$2:$J$1048576,COLUMN(Données_différentes_sur_!I371)-2,FALSE))</f>
        <v/>
      </c>
      <c r="J371" s="41" t="str">
        <f>IF(K371="","",VLOOKUP(K371,'f2'!$B$2:$I$1048576,8,FALSE))</f>
        <v/>
      </c>
      <c r="K371" s="43" t="str">
        <f t="shared" si="5"/>
        <v/>
      </c>
      <c r="L371" s="45" t="str">
        <f>IF($K371="","",VLOOKUP($K371,'f2'!$B$2:$I$1048576,COLUMN(Données_différentes_sur_!L371)-10,FALSE))</f>
        <v/>
      </c>
      <c r="M371" s="45" t="str">
        <f>IF($K371="","",VLOOKUP($K371,'f2'!$B$2:$I$1048576,COLUMN(Données_différentes_sur_!M371)-10,FALSE))</f>
        <v/>
      </c>
      <c r="N371" s="48" t="str">
        <f>IF($K371="","",VLOOKUP($K371,'f2'!$B$2:$I$1048576,COLUMN(Données_différentes_sur_!N371)-10,FALSE))</f>
        <v/>
      </c>
      <c r="O371" s="44" t="str">
        <f>IF($K371="","",VLOOKUP($K371,'f2'!$B$2:$I$1048576,COLUMN(Données_différentes_sur_!O371)-10,FALSE))</f>
        <v/>
      </c>
      <c r="P371" s="44" t="str">
        <f>IF($K371="","",VLOOKUP($K371,'f2'!$B$2:$I$1048576,COLUMN(Données_différentes_sur_!P371)-10,FALSE))</f>
        <v/>
      </c>
      <c r="Q371" s="46" t="str">
        <f>IF($K371="","",VLOOKUP($K371,'f2'!$B$2:$I$1048576,COLUMN(Données_différentes_sur_!Q371)-10,FALSE))</f>
        <v/>
      </c>
    </row>
    <row r="372" spans="1:17" x14ac:dyDescent="0.2">
      <c r="A372" s="42">
        <v>370</v>
      </c>
      <c r="B372" s="41" t="str">
        <f>IF(C372="","",VLOOKUP(A372,'f1'!$B$2:$D$1778,2,FALSE))</f>
        <v/>
      </c>
      <c r="C372" s="43" t="str">
        <f>IF(A372&lt;SUM('f1'!A371:A2147),VLOOKUP(A372,'f1'!$B$2:$D$1778,3,FALSE),"")</f>
        <v/>
      </c>
      <c r="D372" s="45" t="str">
        <f>IF($C372="","",VLOOKUP($C372,'f1'!$D$2:$J$1048576,COLUMN(Données_différentes_sur_!D372)-2,FALSE))</f>
        <v/>
      </c>
      <c r="E372" s="45" t="str">
        <f>IF($C372="","",VLOOKUP($C372,'f1'!$D$2:$J$1048576,COLUMN(Données_différentes_sur_!E372)-2,FALSE))</f>
        <v/>
      </c>
      <c r="F372" s="48" t="str">
        <f>IF($C372="","",VLOOKUP($C372,'f1'!$D$2:$J$1048576,COLUMN(Données_différentes_sur_!F372)-2,FALSE))</f>
        <v/>
      </c>
      <c r="G372" s="44" t="str">
        <f>IF($C372="","",VLOOKUP($C372,'f1'!$D$2:$J$1048576,COLUMN(Données_différentes_sur_!G372)-2,FALSE))</f>
        <v/>
      </c>
      <c r="H372" s="44" t="str">
        <f>IF($C372="","",VLOOKUP($C372,'f1'!$D$2:$J$1048576,COLUMN(Données_différentes_sur_!H372)-2,FALSE))</f>
        <v/>
      </c>
      <c r="I372" s="45" t="str">
        <f>IF($C372="","",VLOOKUP($C372,'f1'!$D$2:$J$1048576,COLUMN(Données_différentes_sur_!I372)-2,FALSE))</f>
        <v/>
      </c>
      <c r="J372" s="41" t="str">
        <f>IF(K372="","",VLOOKUP(K372,'f2'!$B$2:$I$1048576,8,FALSE))</f>
        <v/>
      </c>
      <c r="K372" s="43" t="str">
        <f t="shared" si="5"/>
        <v/>
      </c>
      <c r="L372" s="45" t="str">
        <f>IF($K372="","",VLOOKUP($K372,'f2'!$B$2:$I$1048576,COLUMN(Données_différentes_sur_!L372)-10,FALSE))</f>
        <v/>
      </c>
      <c r="M372" s="45" t="str">
        <f>IF($K372="","",VLOOKUP($K372,'f2'!$B$2:$I$1048576,COLUMN(Données_différentes_sur_!M372)-10,FALSE))</f>
        <v/>
      </c>
      <c r="N372" s="48" t="str">
        <f>IF($K372="","",VLOOKUP($K372,'f2'!$B$2:$I$1048576,COLUMN(Données_différentes_sur_!N372)-10,FALSE))</f>
        <v/>
      </c>
      <c r="O372" s="44" t="str">
        <f>IF($K372="","",VLOOKUP($K372,'f2'!$B$2:$I$1048576,COLUMN(Données_différentes_sur_!O372)-10,FALSE))</f>
        <v/>
      </c>
      <c r="P372" s="44" t="str">
        <f>IF($K372="","",VLOOKUP($K372,'f2'!$B$2:$I$1048576,COLUMN(Données_différentes_sur_!P372)-10,FALSE))</f>
        <v/>
      </c>
      <c r="Q372" s="46" t="str">
        <f>IF($K372="","",VLOOKUP($K372,'f2'!$B$2:$I$1048576,COLUMN(Données_différentes_sur_!Q372)-10,FALSE))</f>
        <v/>
      </c>
    </row>
    <row r="373" spans="1:17" x14ac:dyDescent="0.2">
      <c r="A373" s="42">
        <v>371</v>
      </c>
      <c r="B373" s="41" t="str">
        <f>IF(C373="","",VLOOKUP(A373,'f1'!$B$2:$D$1778,2,FALSE))</f>
        <v/>
      </c>
      <c r="C373" s="43" t="str">
        <f>IF(A373&lt;SUM('f1'!A372:A2148),VLOOKUP(A373,'f1'!$B$2:$D$1778,3,FALSE),"")</f>
        <v/>
      </c>
      <c r="D373" s="45" t="str">
        <f>IF($C373="","",VLOOKUP($C373,'f1'!$D$2:$J$1048576,COLUMN(Données_différentes_sur_!D373)-2,FALSE))</f>
        <v/>
      </c>
      <c r="E373" s="45" t="str">
        <f>IF($C373="","",VLOOKUP($C373,'f1'!$D$2:$J$1048576,COLUMN(Données_différentes_sur_!E373)-2,FALSE))</f>
        <v/>
      </c>
      <c r="F373" s="48" t="str">
        <f>IF($C373="","",VLOOKUP($C373,'f1'!$D$2:$J$1048576,COLUMN(Données_différentes_sur_!F373)-2,FALSE))</f>
        <v/>
      </c>
      <c r="G373" s="44" t="str">
        <f>IF($C373="","",VLOOKUP($C373,'f1'!$D$2:$J$1048576,COLUMN(Données_différentes_sur_!G373)-2,FALSE))</f>
        <v/>
      </c>
      <c r="H373" s="44" t="str">
        <f>IF($C373="","",VLOOKUP($C373,'f1'!$D$2:$J$1048576,COLUMN(Données_différentes_sur_!H373)-2,FALSE))</f>
        <v/>
      </c>
      <c r="I373" s="45" t="str">
        <f>IF($C373="","",VLOOKUP($C373,'f1'!$D$2:$J$1048576,COLUMN(Données_différentes_sur_!I373)-2,FALSE))</f>
        <v/>
      </c>
      <c r="J373" s="41" t="str">
        <f>IF(K373="","",VLOOKUP(K373,'f2'!$B$2:$I$1048576,8,FALSE))</f>
        <v/>
      </c>
      <c r="K373" s="43" t="str">
        <f t="shared" si="5"/>
        <v/>
      </c>
      <c r="L373" s="45" t="str">
        <f>IF($K373="","",VLOOKUP($K373,'f2'!$B$2:$I$1048576,COLUMN(Données_différentes_sur_!L373)-10,FALSE))</f>
        <v/>
      </c>
      <c r="M373" s="45" t="str">
        <f>IF($K373="","",VLOOKUP($K373,'f2'!$B$2:$I$1048576,COLUMN(Données_différentes_sur_!M373)-10,FALSE))</f>
        <v/>
      </c>
      <c r="N373" s="48" t="str">
        <f>IF($K373="","",VLOOKUP($K373,'f2'!$B$2:$I$1048576,COLUMN(Données_différentes_sur_!N373)-10,FALSE))</f>
        <v/>
      </c>
      <c r="O373" s="44" t="str">
        <f>IF($K373="","",VLOOKUP($K373,'f2'!$B$2:$I$1048576,COLUMN(Données_différentes_sur_!O373)-10,FALSE))</f>
        <v/>
      </c>
      <c r="P373" s="44" t="str">
        <f>IF($K373="","",VLOOKUP($K373,'f2'!$B$2:$I$1048576,COLUMN(Données_différentes_sur_!P373)-10,FALSE))</f>
        <v/>
      </c>
      <c r="Q373" s="46" t="str">
        <f>IF($K373="","",VLOOKUP($K373,'f2'!$B$2:$I$1048576,COLUMN(Données_différentes_sur_!Q373)-10,FALSE))</f>
        <v/>
      </c>
    </row>
    <row r="374" spans="1:17" x14ac:dyDescent="0.2">
      <c r="A374" s="42">
        <v>372</v>
      </c>
      <c r="B374" s="41" t="str">
        <f>IF(C374="","",VLOOKUP(A374,'f1'!$B$2:$D$1778,2,FALSE))</f>
        <v/>
      </c>
      <c r="C374" s="43" t="str">
        <f>IF(A374&lt;SUM('f1'!A373:A2149),VLOOKUP(A374,'f1'!$B$2:$D$1778,3,FALSE),"")</f>
        <v/>
      </c>
      <c r="D374" s="45" t="str">
        <f>IF($C374="","",VLOOKUP($C374,'f1'!$D$2:$J$1048576,COLUMN(Données_différentes_sur_!D374)-2,FALSE))</f>
        <v/>
      </c>
      <c r="E374" s="45" t="str">
        <f>IF($C374="","",VLOOKUP($C374,'f1'!$D$2:$J$1048576,COLUMN(Données_différentes_sur_!E374)-2,FALSE))</f>
        <v/>
      </c>
      <c r="F374" s="48" t="str">
        <f>IF($C374="","",VLOOKUP($C374,'f1'!$D$2:$J$1048576,COLUMN(Données_différentes_sur_!F374)-2,FALSE))</f>
        <v/>
      </c>
      <c r="G374" s="44" t="str">
        <f>IF($C374="","",VLOOKUP($C374,'f1'!$D$2:$J$1048576,COLUMN(Données_différentes_sur_!G374)-2,FALSE))</f>
        <v/>
      </c>
      <c r="H374" s="44" t="str">
        <f>IF($C374="","",VLOOKUP($C374,'f1'!$D$2:$J$1048576,COLUMN(Données_différentes_sur_!H374)-2,FALSE))</f>
        <v/>
      </c>
      <c r="I374" s="45" t="str">
        <f>IF($C374="","",VLOOKUP($C374,'f1'!$D$2:$J$1048576,COLUMN(Données_différentes_sur_!I374)-2,FALSE))</f>
        <v/>
      </c>
      <c r="J374" s="41" t="str">
        <f>IF(K374="","",VLOOKUP(K374,'f2'!$B$2:$I$1048576,8,FALSE))</f>
        <v/>
      </c>
      <c r="K374" s="43" t="str">
        <f t="shared" si="5"/>
        <v/>
      </c>
      <c r="L374" s="45" t="str">
        <f>IF($K374="","",VLOOKUP($K374,'f2'!$B$2:$I$1048576,COLUMN(Données_différentes_sur_!L374)-10,FALSE))</f>
        <v/>
      </c>
      <c r="M374" s="45" t="str">
        <f>IF($K374="","",VLOOKUP($K374,'f2'!$B$2:$I$1048576,COLUMN(Données_différentes_sur_!M374)-10,FALSE))</f>
        <v/>
      </c>
      <c r="N374" s="48" t="str">
        <f>IF($K374="","",VLOOKUP($K374,'f2'!$B$2:$I$1048576,COLUMN(Données_différentes_sur_!N374)-10,FALSE))</f>
        <v/>
      </c>
      <c r="O374" s="44" t="str">
        <f>IF($K374="","",VLOOKUP($K374,'f2'!$B$2:$I$1048576,COLUMN(Données_différentes_sur_!O374)-10,FALSE))</f>
        <v/>
      </c>
      <c r="P374" s="44" t="str">
        <f>IF($K374="","",VLOOKUP($K374,'f2'!$B$2:$I$1048576,COLUMN(Données_différentes_sur_!P374)-10,FALSE))</f>
        <v/>
      </c>
      <c r="Q374" s="46" t="str">
        <f>IF($K374="","",VLOOKUP($K374,'f2'!$B$2:$I$1048576,COLUMN(Données_différentes_sur_!Q374)-10,FALSE))</f>
        <v/>
      </c>
    </row>
    <row r="375" spans="1:17" x14ac:dyDescent="0.2">
      <c r="A375" s="42">
        <v>373</v>
      </c>
      <c r="B375" s="41" t="str">
        <f>IF(C375="","",VLOOKUP(A375,'f1'!$B$2:$D$1778,2,FALSE))</f>
        <v/>
      </c>
      <c r="C375" s="43" t="str">
        <f>IF(A375&lt;SUM('f1'!A374:A2150),VLOOKUP(A375,'f1'!$B$2:$D$1778,3,FALSE),"")</f>
        <v/>
      </c>
      <c r="D375" s="45" t="str">
        <f>IF($C375="","",VLOOKUP($C375,'f1'!$D$2:$J$1048576,COLUMN(Données_différentes_sur_!D375)-2,FALSE))</f>
        <v/>
      </c>
      <c r="E375" s="45" t="str">
        <f>IF($C375="","",VLOOKUP($C375,'f1'!$D$2:$J$1048576,COLUMN(Données_différentes_sur_!E375)-2,FALSE))</f>
        <v/>
      </c>
      <c r="F375" s="48" t="str">
        <f>IF($C375="","",VLOOKUP($C375,'f1'!$D$2:$J$1048576,COLUMN(Données_différentes_sur_!F375)-2,FALSE))</f>
        <v/>
      </c>
      <c r="G375" s="44" t="str">
        <f>IF($C375="","",VLOOKUP($C375,'f1'!$D$2:$J$1048576,COLUMN(Données_différentes_sur_!G375)-2,FALSE))</f>
        <v/>
      </c>
      <c r="H375" s="44" t="str">
        <f>IF($C375="","",VLOOKUP($C375,'f1'!$D$2:$J$1048576,COLUMN(Données_différentes_sur_!H375)-2,FALSE))</f>
        <v/>
      </c>
      <c r="I375" s="45" t="str">
        <f>IF($C375="","",VLOOKUP($C375,'f1'!$D$2:$J$1048576,COLUMN(Données_différentes_sur_!I375)-2,FALSE))</f>
        <v/>
      </c>
      <c r="J375" s="41" t="str">
        <f>IF(K375="","",VLOOKUP(K375,'f2'!$B$2:$I$1048576,8,FALSE))</f>
        <v/>
      </c>
      <c r="K375" s="43" t="str">
        <f t="shared" si="5"/>
        <v/>
      </c>
      <c r="L375" s="45" t="str">
        <f>IF($K375="","",VLOOKUP($K375,'f2'!$B$2:$I$1048576,COLUMN(Données_différentes_sur_!L375)-10,FALSE))</f>
        <v/>
      </c>
      <c r="M375" s="45" t="str">
        <f>IF($K375="","",VLOOKUP($K375,'f2'!$B$2:$I$1048576,COLUMN(Données_différentes_sur_!M375)-10,FALSE))</f>
        <v/>
      </c>
      <c r="N375" s="48" t="str">
        <f>IF($K375="","",VLOOKUP($K375,'f2'!$B$2:$I$1048576,COLUMN(Données_différentes_sur_!N375)-10,FALSE))</f>
        <v/>
      </c>
      <c r="O375" s="44" t="str">
        <f>IF($K375="","",VLOOKUP($K375,'f2'!$B$2:$I$1048576,COLUMN(Données_différentes_sur_!O375)-10,FALSE))</f>
        <v/>
      </c>
      <c r="P375" s="44" t="str">
        <f>IF($K375="","",VLOOKUP($K375,'f2'!$B$2:$I$1048576,COLUMN(Données_différentes_sur_!P375)-10,FALSE))</f>
        <v/>
      </c>
      <c r="Q375" s="46" t="str">
        <f>IF($K375="","",VLOOKUP($K375,'f2'!$B$2:$I$1048576,COLUMN(Données_différentes_sur_!Q375)-10,FALSE))</f>
        <v/>
      </c>
    </row>
    <row r="376" spans="1:17" x14ac:dyDescent="0.2">
      <c r="A376" s="42">
        <v>374</v>
      </c>
      <c r="B376" s="41" t="str">
        <f>IF(C376="","",VLOOKUP(A376,'f1'!$B$2:$D$1778,2,FALSE))</f>
        <v/>
      </c>
      <c r="C376" s="43" t="str">
        <f>IF(A376&lt;SUM('f1'!A375:A2151),VLOOKUP(A376,'f1'!$B$2:$D$1778,3,FALSE),"")</f>
        <v/>
      </c>
      <c r="D376" s="45" t="str">
        <f>IF($C376="","",VLOOKUP($C376,'f1'!$D$2:$J$1048576,COLUMN(Données_différentes_sur_!D376)-2,FALSE))</f>
        <v/>
      </c>
      <c r="E376" s="45" t="str">
        <f>IF($C376="","",VLOOKUP($C376,'f1'!$D$2:$J$1048576,COLUMN(Données_différentes_sur_!E376)-2,FALSE))</f>
        <v/>
      </c>
      <c r="F376" s="48" t="str">
        <f>IF($C376="","",VLOOKUP($C376,'f1'!$D$2:$J$1048576,COLUMN(Données_différentes_sur_!F376)-2,FALSE))</f>
        <v/>
      </c>
      <c r="G376" s="44" t="str">
        <f>IF($C376="","",VLOOKUP($C376,'f1'!$D$2:$J$1048576,COLUMN(Données_différentes_sur_!G376)-2,FALSE))</f>
        <v/>
      </c>
      <c r="H376" s="44" t="str">
        <f>IF($C376="","",VLOOKUP($C376,'f1'!$D$2:$J$1048576,COLUMN(Données_différentes_sur_!H376)-2,FALSE))</f>
        <v/>
      </c>
      <c r="I376" s="45" t="str">
        <f>IF($C376="","",VLOOKUP($C376,'f1'!$D$2:$J$1048576,COLUMN(Données_différentes_sur_!I376)-2,FALSE))</f>
        <v/>
      </c>
      <c r="J376" s="41" t="str">
        <f>IF(K376="","",VLOOKUP(K376,'f2'!$B$2:$I$1048576,8,FALSE))</f>
        <v/>
      </c>
      <c r="K376" s="43" t="str">
        <f t="shared" si="5"/>
        <v/>
      </c>
      <c r="L376" s="45" t="str">
        <f>IF($K376="","",VLOOKUP($K376,'f2'!$B$2:$I$1048576,COLUMN(Données_différentes_sur_!L376)-10,FALSE))</f>
        <v/>
      </c>
      <c r="M376" s="45" t="str">
        <f>IF($K376="","",VLOOKUP($K376,'f2'!$B$2:$I$1048576,COLUMN(Données_différentes_sur_!M376)-10,FALSE))</f>
        <v/>
      </c>
      <c r="N376" s="48" t="str">
        <f>IF($K376="","",VLOOKUP($K376,'f2'!$B$2:$I$1048576,COLUMN(Données_différentes_sur_!N376)-10,FALSE))</f>
        <v/>
      </c>
      <c r="O376" s="44" t="str">
        <f>IF($K376="","",VLOOKUP($K376,'f2'!$B$2:$I$1048576,COLUMN(Données_différentes_sur_!O376)-10,FALSE))</f>
        <v/>
      </c>
      <c r="P376" s="44" t="str">
        <f>IF($K376="","",VLOOKUP($K376,'f2'!$B$2:$I$1048576,COLUMN(Données_différentes_sur_!P376)-10,FALSE))</f>
        <v/>
      </c>
      <c r="Q376" s="46" t="str">
        <f>IF($K376="","",VLOOKUP($K376,'f2'!$B$2:$I$1048576,COLUMN(Données_différentes_sur_!Q376)-10,FALSE))</f>
        <v/>
      </c>
    </row>
    <row r="377" spans="1:17" x14ac:dyDescent="0.2">
      <c r="A377" s="42">
        <v>375</v>
      </c>
      <c r="B377" s="41" t="str">
        <f>IF(C377="","",VLOOKUP(A377,'f1'!$B$2:$D$1778,2,FALSE))</f>
        <v/>
      </c>
      <c r="C377" s="43" t="str">
        <f>IF(A377&lt;SUM('f1'!A376:A2152),VLOOKUP(A377,'f1'!$B$2:$D$1778,3,FALSE),"")</f>
        <v/>
      </c>
      <c r="D377" s="45" t="str">
        <f>IF($C377="","",VLOOKUP($C377,'f1'!$D$2:$J$1048576,COLUMN(Données_différentes_sur_!D377)-2,FALSE))</f>
        <v/>
      </c>
      <c r="E377" s="45" t="str">
        <f>IF($C377="","",VLOOKUP($C377,'f1'!$D$2:$J$1048576,COLUMN(Données_différentes_sur_!E377)-2,FALSE))</f>
        <v/>
      </c>
      <c r="F377" s="48" t="str">
        <f>IF($C377="","",VLOOKUP($C377,'f1'!$D$2:$J$1048576,COLUMN(Données_différentes_sur_!F377)-2,FALSE))</f>
        <v/>
      </c>
      <c r="G377" s="44" t="str">
        <f>IF($C377="","",VLOOKUP($C377,'f1'!$D$2:$J$1048576,COLUMN(Données_différentes_sur_!G377)-2,FALSE))</f>
        <v/>
      </c>
      <c r="H377" s="44" t="str">
        <f>IF($C377="","",VLOOKUP($C377,'f1'!$D$2:$J$1048576,COLUMN(Données_différentes_sur_!H377)-2,FALSE))</f>
        <v/>
      </c>
      <c r="I377" s="45" t="str">
        <f>IF($C377="","",VLOOKUP($C377,'f1'!$D$2:$J$1048576,COLUMN(Données_différentes_sur_!I377)-2,FALSE))</f>
        <v/>
      </c>
      <c r="J377" s="41" t="str">
        <f>IF(K377="","",VLOOKUP(K377,'f2'!$B$2:$I$1048576,8,FALSE))</f>
        <v/>
      </c>
      <c r="K377" s="43" t="str">
        <f t="shared" si="5"/>
        <v/>
      </c>
      <c r="L377" s="45" t="str">
        <f>IF($K377="","",VLOOKUP($K377,'f2'!$B$2:$I$1048576,COLUMN(Données_différentes_sur_!L377)-10,FALSE))</f>
        <v/>
      </c>
      <c r="M377" s="45" t="str">
        <f>IF($K377="","",VLOOKUP($K377,'f2'!$B$2:$I$1048576,COLUMN(Données_différentes_sur_!M377)-10,FALSE))</f>
        <v/>
      </c>
      <c r="N377" s="48" t="str">
        <f>IF($K377="","",VLOOKUP($K377,'f2'!$B$2:$I$1048576,COLUMN(Données_différentes_sur_!N377)-10,FALSE))</f>
        <v/>
      </c>
      <c r="O377" s="44" t="str">
        <f>IF($K377="","",VLOOKUP($K377,'f2'!$B$2:$I$1048576,COLUMN(Données_différentes_sur_!O377)-10,FALSE))</f>
        <v/>
      </c>
      <c r="P377" s="44" t="str">
        <f>IF($K377="","",VLOOKUP($K377,'f2'!$B$2:$I$1048576,COLUMN(Données_différentes_sur_!P377)-10,FALSE))</f>
        <v/>
      </c>
      <c r="Q377" s="46" t="str">
        <f>IF($K377="","",VLOOKUP($K377,'f2'!$B$2:$I$1048576,COLUMN(Données_différentes_sur_!Q377)-10,FALSE))</f>
        <v/>
      </c>
    </row>
    <row r="378" spans="1:17" x14ac:dyDescent="0.2">
      <c r="A378" s="42">
        <v>376</v>
      </c>
      <c r="B378" s="41" t="str">
        <f>IF(C378="","",VLOOKUP(A378,'f1'!$B$2:$D$1778,2,FALSE))</f>
        <v/>
      </c>
      <c r="C378" s="43" t="str">
        <f>IF(A378&lt;SUM('f1'!A377:A2153),VLOOKUP(A378,'f1'!$B$2:$D$1778,3,FALSE),"")</f>
        <v/>
      </c>
      <c r="D378" s="45" t="str">
        <f>IF($C378="","",VLOOKUP($C378,'f1'!$D$2:$J$1048576,COLUMN(Données_différentes_sur_!D378)-2,FALSE))</f>
        <v/>
      </c>
      <c r="E378" s="45" t="str">
        <f>IF($C378="","",VLOOKUP($C378,'f1'!$D$2:$J$1048576,COLUMN(Données_différentes_sur_!E378)-2,FALSE))</f>
        <v/>
      </c>
      <c r="F378" s="48" t="str">
        <f>IF($C378="","",VLOOKUP($C378,'f1'!$D$2:$J$1048576,COLUMN(Données_différentes_sur_!F378)-2,FALSE))</f>
        <v/>
      </c>
      <c r="G378" s="44" t="str">
        <f>IF($C378="","",VLOOKUP($C378,'f1'!$D$2:$J$1048576,COLUMN(Données_différentes_sur_!G378)-2,FALSE))</f>
        <v/>
      </c>
      <c r="H378" s="44" t="str">
        <f>IF($C378="","",VLOOKUP($C378,'f1'!$D$2:$J$1048576,COLUMN(Données_différentes_sur_!H378)-2,FALSE))</f>
        <v/>
      </c>
      <c r="I378" s="45" t="str">
        <f>IF($C378="","",VLOOKUP($C378,'f1'!$D$2:$J$1048576,COLUMN(Données_différentes_sur_!I378)-2,FALSE))</f>
        <v/>
      </c>
      <c r="J378" s="41" t="str">
        <f>IF(K378="","",VLOOKUP(K378,'f2'!$B$2:$I$1048576,8,FALSE))</f>
        <v/>
      </c>
      <c r="K378" s="43" t="str">
        <f t="shared" si="5"/>
        <v/>
      </c>
      <c r="L378" s="45" t="str">
        <f>IF($K378="","",VLOOKUP($K378,'f2'!$B$2:$I$1048576,COLUMN(Données_différentes_sur_!L378)-10,FALSE))</f>
        <v/>
      </c>
      <c r="M378" s="45" t="str">
        <f>IF($K378="","",VLOOKUP($K378,'f2'!$B$2:$I$1048576,COLUMN(Données_différentes_sur_!M378)-10,FALSE))</f>
        <v/>
      </c>
      <c r="N378" s="48" t="str">
        <f>IF($K378="","",VLOOKUP($K378,'f2'!$B$2:$I$1048576,COLUMN(Données_différentes_sur_!N378)-10,FALSE))</f>
        <v/>
      </c>
      <c r="O378" s="44" t="str">
        <f>IF($K378="","",VLOOKUP($K378,'f2'!$B$2:$I$1048576,COLUMN(Données_différentes_sur_!O378)-10,FALSE))</f>
        <v/>
      </c>
      <c r="P378" s="44" t="str">
        <f>IF($K378="","",VLOOKUP($K378,'f2'!$B$2:$I$1048576,COLUMN(Données_différentes_sur_!P378)-10,FALSE))</f>
        <v/>
      </c>
      <c r="Q378" s="46" t="str">
        <f>IF($K378="","",VLOOKUP($K378,'f2'!$B$2:$I$1048576,COLUMN(Données_différentes_sur_!Q378)-10,FALSE))</f>
        <v/>
      </c>
    </row>
    <row r="379" spans="1:17" x14ac:dyDescent="0.2">
      <c r="A379" s="42">
        <v>377</v>
      </c>
      <c r="B379" s="41" t="str">
        <f>IF(C379="","",VLOOKUP(A379,'f1'!$B$2:$D$1778,2,FALSE))</f>
        <v/>
      </c>
      <c r="C379" s="43" t="str">
        <f>IF(A379&lt;SUM('f1'!A378:A2154),VLOOKUP(A379,'f1'!$B$2:$D$1778,3,FALSE),"")</f>
        <v/>
      </c>
      <c r="D379" s="45" t="str">
        <f>IF($C379="","",VLOOKUP($C379,'f1'!$D$2:$J$1048576,COLUMN(Données_différentes_sur_!D379)-2,FALSE))</f>
        <v/>
      </c>
      <c r="E379" s="45" t="str">
        <f>IF($C379="","",VLOOKUP($C379,'f1'!$D$2:$J$1048576,COLUMN(Données_différentes_sur_!E379)-2,FALSE))</f>
        <v/>
      </c>
      <c r="F379" s="48" t="str">
        <f>IF($C379="","",VLOOKUP($C379,'f1'!$D$2:$J$1048576,COLUMN(Données_différentes_sur_!F379)-2,FALSE))</f>
        <v/>
      </c>
      <c r="G379" s="44" t="str">
        <f>IF($C379="","",VLOOKUP($C379,'f1'!$D$2:$J$1048576,COLUMN(Données_différentes_sur_!G379)-2,FALSE))</f>
        <v/>
      </c>
      <c r="H379" s="44" t="str">
        <f>IF($C379="","",VLOOKUP($C379,'f1'!$D$2:$J$1048576,COLUMN(Données_différentes_sur_!H379)-2,FALSE))</f>
        <v/>
      </c>
      <c r="I379" s="45" t="str">
        <f>IF($C379="","",VLOOKUP($C379,'f1'!$D$2:$J$1048576,COLUMN(Données_différentes_sur_!I379)-2,FALSE))</f>
        <v/>
      </c>
      <c r="J379" s="41" t="str">
        <f>IF(K379="","",VLOOKUP(K379,'f2'!$B$2:$I$1048576,8,FALSE))</f>
        <v/>
      </c>
      <c r="K379" s="43" t="str">
        <f t="shared" si="5"/>
        <v/>
      </c>
      <c r="L379" s="45" t="str">
        <f>IF($K379="","",VLOOKUP($K379,'f2'!$B$2:$I$1048576,COLUMN(Données_différentes_sur_!L379)-10,FALSE))</f>
        <v/>
      </c>
      <c r="M379" s="45" t="str">
        <f>IF($K379="","",VLOOKUP($K379,'f2'!$B$2:$I$1048576,COLUMN(Données_différentes_sur_!M379)-10,FALSE))</f>
        <v/>
      </c>
      <c r="N379" s="48" t="str">
        <f>IF($K379="","",VLOOKUP($K379,'f2'!$B$2:$I$1048576,COLUMN(Données_différentes_sur_!N379)-10,FALSE))</f>
        <v/>
      </c>
      <c r="O379" s="44" t="str">
        <f>IF($K379="","",VLOOKUP($K379,'f2'!$B$2:$I$1048576,COLUMN(Données_différentes_sur_!O379)-10,FALSE))</f>
        <v/>
      </c>
      <c r="P379" s="44" t="str">
        <f>IF($K379="","",VLOOKUP($K379,'f2'!$B$2:$I$1048576,COLUMN(Données_différentes_sur_!P379)-10,FALSE))</f>
        <v/>
      </c>
      <c r="Q379" s="46" t="str">
        <f>IF($K379="","",VLOOKUP($K379,'f2'!$B$2:$I$1048576,COLUMN(Données_différentes_sur_!Q379)-10,FALSE))</f>
        <v/>
      </c>
    </row>
    <row r="380" spans="1:17" x14ac:dyDescent="0.2">
      <c r="A380" s="42">
        <v>378</v>
      </c>
      <c r="B380" s="41" t="str">
        <f>IF(C380="","",VLOOKUP(A380,'f1'!$B$2:$D$1778,2,FALSE))</f>
        <v/>
      </c>
      <c r="C380" s="43" t="str">
        <f>IF(A380&lt;SUM('f1'!A379:A2155),VLOOKUP(A380,'f1'!$B$2:$D$1778,3,FALSE),"")</f>
        <v/>
      </c>
      <c r="D380" s="45" t="str">
        <f>IF($C380="","",VLOOKUP($C380,'f1'!$D$2:$J$1048576,COLUMN(Données_différentes_sur_!D380)-2,FALSE))</f>
        <v/>
      </c>
      <c r="E380" s="45" t="str">
        <f>IF($C380="","",VLOOKUP($C380,'f1'!$D$2:$J$1048576,COLUMN(Données_différentes_sur_!E380)-2,FALSE))</f>
        <v/>
      </c>
      <c r="F380" s="48" t="str">
        <f>IF($C380="","",VLOOKUP($C380,'f1'!$D$2:$J$1048576,COLUMN(Données_différentes_sur_!F380)-2,FALSE))</f>
        <v/>
      </c>
      <c r="G380" s="44" t="str">
        <f>IF($C380="","",VLOOKUP($C380,'f1'!$D$2:$J$1048576,COLUMN(Données_différentes_sur_!G380)-2,FALSE))</f>
        <v/>
      </c>
      <c r="H380" s="44" t="str">
        <f>IF($C380="","",VLOOKUP($C380,'f1'!$D$2:$J$1048576,COLUMN(Données_différentes_sur_!H380)-2,FALSE))</f>
        <v/>
      </c>
      <c r="I380" s="45" t="str">
        <f>IF($C380="","",VLOOKUP($C380,'f1'!$D$2:$J$1048576,COLUMN(Données_différentes_sur_!I380)-2,FALSE))</f>
        <v/>
      </c>
      <c r="J380" s="41" t="str">
        <f>IF(K380="","",VLOOKUP(K380,'f2'!$B$2:$I$1048576,8,FALSE))</f>
        <v/>
      </c>
      <c r="K380" s="43" t="str">
        <f t="shared" si="5"/>
        <v/>
      </c>
      <c r="L380" s="45" t="str">
        <f>IF($K380="","",VLOOKUP($K380,'f2'!$B$2:$I$1048576,COLUMN(Données_différentes_sur_!L380)-10,FALSE))</f>
        <v/>
      </c>
      <c r="M380" s="45" t="str">
        <f>IF($K380="","",VLOOKUP($K380,'f2'!$B$2:$I$1048576,COLUMN(Données_différentes_sur_!M380)-10,FALSE))</f>
        <v/>
      </c>
      <c r="N380" s="48" t="str">
        <f>IF($K380="","",VLOOKUP($K380,'f2'!$B$2:$I$1048576,COLUMN(Données_différentes_sur_!N380)-10,FALSE))</f>
        <v/>
      </c>
      <c r="O380" s="44" t="str">
        <f>IF($K380="","",VLOOKUP($K380,'f2'!$B$2:$I$1048576,COLUMN(Données_différentes_sur_!O380)-10,FALSE))</f>
        <v/>
      </c>
      <c r="P380" s="44" t="str">
        <f>IF($K380="","",VLOOKUP($K380,'f2'!$B$2:$I$1048576,COLUMN(Données_différentes_sur_!P380)-10,FALSE))</f>
        <v/>
      </c>
      <c r="Q380" s="46" t="str">
        <f>IF($K380="","",VLOOKUP($K380,'f2'!$B$2:$I$1048576,COLUMN(Données_différentes_sur_!Q380)-10,FALSE))</f>
        <v/>
      </c>
    </row>
    <row r="381" spans="1:17" x14ac:dyDescent="0.2">
      <c r="A381" s="42">
        <v>379</v>
      </c>
      <c r="B381" s="41" t="str">
        <f>IF(C381="","",VLOOKUP(A381,'f1'!$B$2:$D$1778,2,FALSE))</f>
        <v/>
      </c>
      <c r="C381" s="43" t="str">
        <f>IF(A381&lt;SUM('f1'!A380:A2156),VLOOKUP(A381,'f1'!$B$2:$D$1778,3,FALSE),"")</f>
        <v/>
      </c>
      <c r="D381" s="45" t="str">
        <f>IF($C381="","",VLOOKUP($C381,'f1'!$D$2:$J$1048576,COLUMN(Données_différentes_sur_!D381)-2,FALSE))</f>
        <v/>
      </c>
      <c r="E381" s="45" t="str">
        <f>IF($C381="","",VLOOKUP($C381,'f1'!$D$2:$J$1048576,COLUMN(Données_différentes_sur_!E381)-2,FALSE))</f>
        <v/>
      </c>
      <c r="F381" s="48" t="str">
        <f>IF($C381="","",VLOOKUP($C381,'f1'!$D$2:$J$1048576,COLUMN(Données_différentes_sur_!F381)-2,FALSE))</f>
        <v/>
      </c>
      <c r="G381" s="44" t="str">
        <f>IF($C381="","",VLOOKUP($C381,'f1'!$D$2:$J$1048576,COLUMN(Données_différentes_sur_!G381)-2,FALSE))</f>
        <v/>
      </c>
      <c r="H381" s="44" t="str">
        <f>IF($C381="","",VLOOKUP($C381,'f1'!$D$2:$J$1048576,COLUMN(Données_différentes_sur_!H381)-2,FALSE))</f>
        <v/>
      </c>
      <c r="I381" s="45" t="str">
        <f>IF($C381="","",VLOOKUP($C381,'f1'!$D$2:$J$1048576,COLUMN(Données_différentes_sur_!I381)-2,FALSE))</f>
        <v/>
      </c>
      <c r="J381" s="41" t="str">
        <f>IF(K381="","",VLOOKUP(K381,'f2'!$B$2:$I$1048576,8,FALSE))</f>
        <v/>
      </c>
      <c r="K381" s="43" t="str">
        <f t="shared" si="5"/>
        <v/>
      </c>
      <c r="L381" s="45" t="str">
        <f>IF($K381="","",VLOOKUP($K381,'f2'!$B$2:$I$1048576,COLUMN(Données_différentes_sur_!L381)-10,FALSE))</f>
        <v/>
      </c>
      <c r="M381" s="45" t="str">
        <f>IF($K381="","",VLOOKUP($K381,'f2'!$B$2:$I$1048576,COLUMN(Données_différentes_sur_!M381)-10,FALSE))</f>
        <v/>
      </c>
      <c r="N381" s="48" t="str">
        <f>IF($K381="","",VLOOKUP($K381,'f2'!$B$2:$I$1048576,COLUMN(Données_différentes_sur_!N381)-10,FALSE))</f>
        <v/>
      </c>
      <c r="O381" s="44" t="str">
        <f>IF($K381="","",VLOOKUP($K381,'f2'!$B$2:$I$1048576,COLUMN(Données_différentes_sur_!O381)-10,FALSE))</f>
        <v/>
      </c>
      <c r="P381" s="44" t="str">
        <f>IF($K381="","",VLOOKUP($K381,'f2'!$B$2:$I$1048576,COLUMN(Données_différentes_sur_!P381)-10,FALSE))</f>
        <v/>
      </c>
      <c r="Q381" s="46" t="str">
        <f>IF($K381="","",VLOOKUP($K381,'f2'!$B$2:$I$1048576,COLUMN(Données_différentes_sur_!Q381)-10,FALSE))</f>
        <v/>
      </c>
    </row>
    <row r="382" spans="1:17" x14ac:dyDescent="0.2">
      <c r="A382" s="42">
        <v>380</v>
      </c>
      <c r="B382" s="41" t="str">
        <f>IF(C382="","",VLOOKUP(A382,'f1'!$B$2:$D$1778,2,FALSE))</f>
        <v/>
      </c>
      <c r="C382" s="43" t="str">
        <f>IF(A382&lt;SUM('f1'!A381:A2157),VLOOKUP(A382,'f1'!$B$2:$D$1778,3,FALSE),"")</f>
        <v/>
      </c>
      <c r="D382" s="45" t="str">
        <f>IF($C382="","",VLOOKUP($C382,'f1'!$D$2:$J$1048576,COLUMN(Données_différentes_sur_!D382)-2,FALSE))</f>
        <v/>
      </c>
      <c r="E382" s="45" t="str">
        <f>IF($C382="","",VLOOKUP($C382,'f1'!$D$2:$J$1048576,COLUMN(Données_différentes_sur_!E382)-2,FALSE))</f>
        <v/>
      </c>
      <c r="F382" s="48" t="str">
        <f>IF($C382="","",VLOOKUP($C382,'f1'!$D$2:$J$1048576,COLUMN(Données_différentes_sur_!F382)-2,FALSE))</f>
        <v/>
      </c>
      <c r="G382" s="44" t="str">
        <f>IF($C382="","",VLOOKUP($C382,'f1'!$D$2:$J$1048576,COLUMN(Données_différentes_sur_!G382)-2,FALSE))</f>
        <v/>
      </c>
      <c r="H382" s="44" t="str">
        <f>IF($C382="","",VLOOKUP($C382,'f1'!$D$2:$J$1048576,COLUMN(Données_différentes_sur_!H382)-2,FALSE))</f>
        <v/>
      </c>
      <c r="I382" s="45" t="str">
        <f>IF($C382="","",VLOOKUP($C382,'f1'!$D$2:$J$1048576,COLUMN(Données_différentes_sur_!I382)-2,FALSE))</f>
        <v/>
      </c>
      <c r="J382" s="41" t="str">
        <f>IF(K382="","",VLOOKUP(K382,'f2'!$B$2:$I$1048576,8,FALSE))</f>
        <v/>
      </c>
      <c r="K382" s="43" t="str">
        <f t="shared" si="5"/>
        <v/>
      </c>
      <c r="L382" s="45" t="str">
        <f>IF($K382="","",VLOOKUP($K382,'f2'!$B$2:$I$1048576,COLUMN(Données_différentes_sur_!L382)-10,FALSE))</f>
        <v/>
      </c>
      <c r="M382" s="45" t="str">
        <f>IF($K382="","",VLOOKUP($K382,'f2'!$B$2:$I$1048576,COLUMN(Données_différentes_sur_!M382)-10,FALSE))</f>
        <v/>
      </c>
      <c r="N382" s="48" t="str">
        <f>IF($K382="","",VLOOKUP($K382,'f2'!$B$2:$I$1048576,COLUMN(Données_différentes_sur_!N382)-10,FALSE))</f>
        <v/>
      </c>
      <c r="O382" s="44" t="str">
        <f>IF($K382="","",VLOOKUP($K382,'f2'!$B$2:$I$1048576,COLUMN(Données_différentes_sur_!O382)-10,FALSE))</f>
        <v/>
      </c>
      <c r="P382" s="44" t="str">
        <f>IF($K382="","",VLOOKUP($K382,'f2'!$B$2:$I$1048576,COLUMN(Données_différentes_sur_!P382)-10,FALSE))</f>
        <v/>
      </c>
      <c r="Q382" s="46" t="str">
        <f>IF($K382="","",VLOOKUP($K382,'f2'!$B$2:$I$1048576,COLUMN(Données_différentes_sur_!Q382)-10,FALSE))</f>
        <v/>
      </c>
    </row>
    <row r="383" spans="1:17" x14ac:dyDescent="0.2">
      <c r="A383" s="42">
        <v>381</v>
      </c>
      <c r="B383" s="41" t="str">
        <f>IF(C383="","",VLOOKUP(A383,'f1'!$B$2:$D$1778,2,FALSE))</f>
        <v/>
      </c>
      <c r="C383" s="43" t="str">
        <f>IF(A383&lt;SUM('f1'!A382:A2158),VLOOKUP(A383,'f1'!$B$2:$D$1778,3,FALSE),"")</f>
        <v/>
      </c>
      <c r="D383" s="45" t="str">
        <f>IF($C383="","",VLOOKUP($C383,'f1'!$D$2:$J$1048576,COLUMN(Données_différentes_sur_!D383)-2,FALSE))</f>
        <v/>
      </c>
      <c r="E383" s="45" t="str">
        <f>IF($C383="","",VLOOKUP($C383,'f1'!$D$2:$J$1048576,COLUMN(Données_différentes_sur_!E383)-2,FALSE))</f>
        <v/>
      </c>
      <c r="F383" s="48" t="str">
        <f>IF($C383="","",VLOOKUP($C383,'f1'!$D$2:$J$1048576,COLUMN(Données_différentes_sur_!F383)-2,FALSE))</f>
        <v/>
      </c>
      <c r="G383" s="44" t="str">
        <f>IF($C383="","",VLOOKUP($C383,'f1'!$D$2:$J$1048576,COLUMN(Données_différentes_sur_!G383)-2,FALSE))</f>
        <v/>
      </c>
      <c r="H383" s="44" t="str">
        <f>IF($C383="","",VLOOKUP($C383,'f1'!$D$2:$J$1048576,COLUMN(Données_différentes_sur_!H383)-2,FALSE))</f>
        <v/>
      </c>
      <c r="I383" s="45" t="str">
        <f>IF($C383="","",VLOOKUP($C383,'f1'!$D$2:$J$1048576,COLUMN(Données_différentes_sur_!I383)-2,FALSE))</f>
        <v/>
      </c>
      <c r="J383" s="41" t="str">
        <f>IF(K383="","",VLOOKUP(K383,'f2'!$B$2:$I$1048576,8,FALSE))</f>
        <v/>
      </c>
      <c r="K383" s="43" t="str">
        <f t="shared" si="5"/>
        <v/>
      </c>
      <c r="L383" s="45" t="str">
        <f>IF($K383="","",VLOOKUP($K383,'f2'!$B$2:$I$1048576,COLUMN(Données_différentes_sur_!L383)-10,FALSE))</f>
        <v/>
      </c>
      <c r="M383" s="45" t="str">
        <f>IF($K383="","",VLOOKUP($K383,'f2'!$B$2:$I$1048576,COLUMN(Données_différentes_sur_!M383)-10,FALSE))</f>
        <v/>
      </c>
      <c r="N383" s="48" t="str">
        <f>IF($K383="","",VLOOKUP($K383,'f2'!$B$2:$I$1048576,COLUMN(Données_différentes_sur_!N383)-10,FALSE))</f>
        <v/>
      </c>
      <c r="O383" s="44" t="str">
        <f>IF($K383="","",VLOOKUP($K383,'f2'!$B$2:$I$1048576,COLUMN(Données_différentes_sur_!O383)-10,FALSE))</f>
        <v/>
      </c>
      <c r="P383" s="44" t="str">
        <f>IF($K383="","",VLOOKUP($K383,'f2'!$B$2:$I$1048576,COLUMN(Données_différentes_sur_!P383)-10,FALSE))</f>
        <v/>
      </c>
      <c r="Q383" s="46" t="str">
        <f>IF($K383="","",VLOOKUP($K383,'f2'!$B$2:$I$1048576,COLUMN(Données_différentes_sur_!Q383)-10,FALSE))</f>
        <v/>
      </c>
    </row>
    <row r="384" spans="1:17" x14ac:dyDescent="0.2">
      <c r="A384" s="42">
        <v>382</v>
      </c>
      <c r="B384" s="41" t="str">
        <f>IF(C384="","",VLOOKUP(A384,'f1'!$B$2:$D$1778,2,FALSE))</f>
        <v/>
      </c>
      <c r="C384" s="43" t="str">
        <f>IF(A384&lt;SUM('f1'!A383:A2159),VLOOKUP(A384,'f1'!$B$2:$D$1778,3,FALSE),"")</f>
        <v/>
      </c>
      <c r="D384" s="45" t="str">
        <f>IF($C384="","",VLOOKUP($C384,'f1'!$D$2:$J$1048576,COLUMN(Données_différentes_sur_!D384)-2,FALSE))</f>
        <v/>
      </c>
      <c r="E384" s="45" t="str">
        <f>IF($C384="","",VLOOKUP($C384,'f1'!$D$2:$J$1048576,COLUMN(Données_différentes_sur_!E384)-2,FALSE))</f>
        <v/>
      </c>
      <c r="F384" s="48" t="str">
        <f>IF($C384="","",VLOOKUP($C384,'f1'!$D$2:$J$1048576,COLUMN(Données_différentes_sur_!F384)-2,FALSE))</f>
        <v/>
      </c>
      <c r="G384" s="44" t="str">
        <f>IF($C384="","",VLOOKUP($C384,'f1'!$D$2:$J$1048576,COLUMN(Données_différentes_sur_!G384)-2,FALSE))</f>
        <v/>
      </c>
      <c r="H384" s="44" t="str">
        <f>IF($C384="","",VLOOKUP($C384,'f1'!$D$2:$J$1048576,COLUMN(Données_différentes_sur_!H384)-2,FALSE))</f>
        <v/>
      </c>
      <c r="I384" s="45" t="str">
        <f>IF($C384="","",VLOOKUP($C384,'f1'!$D$2:$J$1048576,COLUMN(Données_différentes_sur_!I384)-2,FALSE))</f>
        <v/>
      </c>
      <c r="J384" s="41" t="str">
        <f>IF(K384="","",VLOOKUP(K384,'f2'!$B$2:$I$1048576,8,FALSE))</f>
        <v/>
      </c>
      <c r="K384" s="43" t="str">
        <f t="shared" si="5"/>
        <v/>
      </c>
      <c r="L384" s="45" t="str">
        <f>IF($K384="","",VLOOKUP($K384,'f2'!$B$2:$I$1048576,COLUMN(Données_différentes_sur_!L384)-10,FALSE))</f>
        <v/>
      </c>
      <c r="M384" s="45" t="str">
        <f>IF($K384="","",VLOOKUP($K384,'f2'!$B$2:$I$1048576,COLUMN(Données_différentes_sur_!M384)-10,FALSE))</f>
        <v/>
      </c>
      <c r="N384" s="48" t="str">
        <f>IF($K384="","",VLOOKUP($K384,'f2'!$B$2:$I$1048576,COLUMN(Données_différentes_sur_!N384)-10,FALSE))</f>
        <v/>
      </c>
      <c r="O384" s="44" t="str">
        <f>IF($K384="","",VLOOKUP($K384,'f2'!$B$2:$I$1048576,COLUMN(Données_différentes_sur_!O384)-10,FALSE))</f>
        <v/>
      </c>
      <c r="P384" s="44" t="str">
        <f>IF($K384="","",VLOOKUP($K384,'f2'!$B$2:$I$1048576,COLUMN(Données_différentes_sur_!P384)-10,FALSE))</f>
        <v/>
      </c>
      <c r="Q384" s="46" t="str">
        <f>IF($K384="","",VLOOKUP($K384,'f2'!$B$2:$I$1048576,COLUMN(Données_différentes_sur_!Q384)-10,FALSE))</f>
        <v/>
      </c>
    </row>
    <row r="385" spans="1:17" x14ac:dyDescent="0.2">
      <c r="A385" s="42">
        <v>383</v>
      </c>
      <c r="B385" s="41" t="str">
        <f>IF(C385="","",VLOOKUP(A385,'f1'!$B$2:$D$1778,2,FALSE))</f>
        <v/>
      </c>
      <c r="C385" s="43" t="str">
        <f>IF(A385&lt;SUM('f1'!A384:A2160),VLOOKUP(A385,'f1'!$B$2:$D$1778,3,FALSE),"")</f>
        <v/>
      </c>
      <c r="D385" s="45" t="str">
        <f>IF($C385="","",VLOOKUP($C385,'f1'!$D$2:$J$1048576,COLUMN(Données_différentes_sur_!D385)-2,FALSE))</f>
        <v/>
      </c>
      <c r="E385" s="45" t="str">
        <f>IF($C385="","",VLOOKUP($C385,'f1'!$D$2:$J$1048576,COLUMN(Données_différentes_sur_!E385)-2,FALSE))</f>
        <v/>
      </c>
      <c r="F385" s="48" t="str">
        <f>IF($C385="","",VLOOKUP($C385,'f1'!$D$2:$J$1048576,COLUMN(Données_différentes_sur_!F385)-2,FALSE))</f>
        <v/>
      </c>
      <c r="G385" s="44" t="str">
        <f>IF($C385="","",VLOOKUP($C385,'f1'!$D$2:$J$1048576,COLUMN(Données_différentes_sur_!G385)-2,FALSE))</f>
        <v/>
      </c>
      <c r="H385" s="44" t="str">
        <f>IF($C385="","",VLOOKUP($C385,'f1'!$D$2:$J$1048576,COLUMN(Données_différentes_sur_!H385)-2,FALSE))</f>
        <v/>
      </c>
      <c r="I385" s="45" t="str">
        <f>IF($C385="","",VLOOKUP($C385,'f1'!$D$2:$J$1048576,COLUMN(Données_différentes_sur_!I385)-2,FALSE))</f>
        <v/>
      </c>
      <c r="J385" s="41" t="str">
        <f>IF(K385="","",VLOOKUP(K385,'f2'!$B$2:$I$1048576,8,FALSE))</f>
        <v/>
      </c>
      <c r="K385" s="43" t="str">
        <f t="shared" si="5"/>
        <v/>
      </c>
      <c r="L385" s="45" t="str">
        <f>IF($K385="","",VLOOKUP($K385,'f2'!$B$2:$I$1048576,COLUMN(Données_différentes_sur_!L385)-10,FALSE))</f>
        <v/>
      </c>
      <c r="M385" s="45" t="str">
        <f>IF($K385="","",VLOOKUP($K385,'f2'!$B$2:$I$1048576,COLUMN(Données_différentes_sur_!M385)-10,FALSE))</f>
        <v/>
      </c>
      <c r="N385" s="48" t="str">
        <f>IF($K385="","",VLOOKUP($K385,'f2'!$B$2:$I$1048576,COLUMN(Données_différentes_sur_!N385)-10,FALSE))</f>
        <v/>
      </c>
      <c r="O385" s="44" t="str">
        <f>IF($K385="","",VLOOKUP($K385,'f2'!$B$2:$I$1048576,COLUMN(Données_différentes_sur_!O385)-10,FALSE))</f>
        <v/>
      </c>
      <c r="P385" s="44" t="str">
        <f>IF($K385="","",VLOOKUP($K385,'f2'!$B$2:$I$1048576,COLUMN(Données_différentes_sur_!P385)-10,FALSE))</f>
        <v/>
      </c>
      <c r="Q385" s="46" t="str">
        <f>IF($K385="","",VLOOKUP($K385,'f2'!$B$2:$I$1048576,COLUMN(Données_différentes_sur_!Q385)-10,FALSE))</f>
        <v/>
      </c>
    </row>
    <row r="386" spans="1:17" x14ac:dyDescent="0.2">
      <c r="A386" s="42">
        <v>384</v>
      </c>
      <c r="B386" s="41" t="str">
        <f>IF(C386="","",VLOOKUP(A386,'f1'!$B$2:$D$1778,2,FALSE))</f>
        <v/>
      </c>
      <c r="C386" s="43" t="str">
        <f>IF(A386&lt;SUM('f1'!A385:A2161),VLOOKUP(A386,'f1'!$B$2:$D$1778,3,FALSE),"")</f>
        <v/>
      </c>
      <c r="D386" s="45" t="str">
        <f>IF($C386="","",VLOOKUP($C386,'f1'!$D$2:$J$1048576,COLUMN(Données_différentes_sur_!D386)-2,FALSE))</f>
        <v/>
      </c>
      <c r="E386" s="45" t="str">
        <f>IF($C386="","",VLOOKUP($C386,'f1'!$D$2:$J$1048576,COLUMN(Données_différentes_sur_!E386)-2,FALSE))</f>
        <v/>
      </c>
      <c r="F386" s="48" t="str">
        <f>IF($C386="","",VLOOKUP($C386,'f1'!$D$2:$J$1048576,COLUMN(Données_différentes_sur_!F386)-2,FALSE))</f>
        <v/>
      </c>
      <c r="G386" s="44" t="str">
        <f>IF($C386="","",VLOOKUP($C386,'f1'!$D$2:$J$1048576,COLUMN(Données_différentes_sur_!G386)-2,FALSE))</f>
        <v/>
      </c>
      <c r="H386" s="44" t="str">
        <f>IF($C386="","",VLOOKUP($C386,'f1'!$D$2:$J$1048576,COLUMN(Données_différentes_sur_!H386)-2,FALSE))</f>
        <v/>
      </c>
      <c r="I386" s="45" t="str">
        <f>IF($C386="","",VLOOKUP($C386,'f1'!$D$2:$J$1048576,COLUMN(Données_différentes_sur_!I386)-2,FALSE))</f>
        <v/>
      </c>
      <c r="J386" s="41" t="str">
        <f>IF(K386="","",VLOOKUP(K386,'f2'!$B$2:$I$1048576,8,FALSE))</f>
        <v/>
      </c>
      <c r="K386" s="43" t="str">
        <f t="shared" si="5"/>
        <v/>
      </c>
      <c r="L386" s="45" t="str">
        <f>IF($K386="","",VLOOKUP($K386,'f2'!$B$2:$I$1048576,COLUMN(Données_différentes_sur_!L386)-10,FALSE))</f>
        <v/>
      </c>
      <c r="M386" s="45" t="str">
        <f>IF($K386="","",VLOOKUP($K386,'f2'!$B$2:$I$1048576,COLUMN(Données_différentes_sur_!M386)-10,FALSE))</f>
        <v/>
      </c>
      <c r="N386" s="48" t="str">
        <f>IF($K386="","",VLOOKUP($K386,'f2'!$B$2:$I$1048576,COLUMN(Données_différentes_sur_!N386)-10,FALSE))</f>
        <v/>
      </c>
      <c r="O386" s="44" t="str">
        <f>IF($K386="","",VLOOKUP($K386,'f2'!$B$2:$I$1048576,COLUMN(Données_différentes_sur_!O386)-10,FALSE))</f>
        <v/>
      </c>
      <c r="P386" s="44" t="str">
        <f>IF($K386="","",VLOOKUP($K386,'f2'!$B$2:$I$1048576,COLUMN(Données_différentes_sur_!P386)-10,FALSE))</f>
        <v/>
      </c>
      <c r="Q386" s="46" t="str">
        <f>IF($K386="","",VLOOKUP($K386,'f2'!$B$2:$I$1048576,COLUMN(Données_différentes_sur_!Q386)-10,FALSE))</f>
        <v/>
      </c>
    </row>
    <row r="387" spans="1:17" x14ac:dyDescent="0.2">
      <c r="A387" s="42">
        <v>385</v>
      </c>
      <c r="B387" s="41" t="str">
        <f>IF(C387="","",VLOOKUP(A387,'f1'!$B$2:$D$1778,2,FALSE))</f>
        <v/>
      </c>
      <c r="C387" s="43" t="str">
        <f>IF(A387&lt;SUM('f1'!A386:A2162),VLOOKUP(A387,'f1'!$B$2:$D$1778,3,FALSE),"")</f>
        <v/>
      </c>
      <c r="D387" s="45" t="str">
        <f>IF($C387="","",VLOOKUP($C387,'f1'!$D$2:$J$1048576,COLUMN(Données_différentes_sur_!D387)-2,FALSE))</f>
        <v/>
      </c>
      <c r="E387" s="45" t="str">
        <f>IF($C387="","",VLOOKUP($C387,'f1'!$D$2:$J$1048576,COLUMN(Données_différentes_sur_!E387)-2,FALSE))</f>
        <v/>
      </c>
      <c r="F387" s="48" t="str">
        <f>IF($C387="","",VLOOKUP($C387,'f1'!$D$2:$J$1048576,COLUMN(Données_différentes_sur_!F387)-2,FALSE))</f>
        <v/>
      </c>
      <c r="G387" s="44" t="str">
        <f>IF($C387="","",VLOOKUP($C387,'f1'!$D$2:$J$1048576,COLUMN(Données_différentes_sur_!G387)-2,FALSE))</f>
        <v/>
      </c>
      <c r="H387" s="44" t="str">
        <f>IF($C387="","",VLOOKUP($C387,'f1'!$D$2:$J$1048576,COLUMN(Données_différentes_sur_!H387)-2,FALSE))</f>
        <v/>
      </c>
      <c r="I387" s="45" t="str">
        <f>IF($C387="","",VLOOKUP($C387,'f1'!$D$2:$J$1048576,COLUMN(Données_différentes_sur_!I387)-2,FALSE))</f>
        <v/>
      </c>
      <c r="J387" s="41" t="str">
        <f>IF(K387="","",VLOOKUP(K387,'f2'!$B$2:$I$1048576,8,FALSE))</f>
        <v/>
      </c>
      <c r="K387" s="43" t="str">
        <f t="shared" si="5"/>
        <v/>
      </c>
      <c r="L387" s="45" t="str">
        <f>IF($K387="","",VLOOKUP($K387,'f2'!$B$2:$I$1048576,COLUMN(Données_différentes_sur_!L387)-10,FALSE))</f>
        <v/>
      </c>
      <c r="M387" s="45" t="str">
        <f>IF($K387="","",VLOOKUP($K387,'f2'!$B$2:$I$1048576,COLUMN(Données_différentes_sur_!M387)-10,FALSE))</f>
        <v/>
      </c>
      <c r="N387" s="48" t="str">
        <f>IF($K387="","",VLOOKUP($K387,'f2'!$B$2:$I$1048576,COLUMN(Données_différentes_sur_!N387)-10,FALSE))</f>
        <v/>
      </c>
      <c r="O387" s="44" t="str">
        <f>IF($K387="","",VLOOKUP($K387,'f2'!$B$2:$I$1048576,COLUMN(Données_différentes_sur_!O387)-10,FALSE))</f>
        <v/>
      </c>
      <c r="P387" s="44" t="str">
        <f>IF($K387="","",VLOOKUP($K387,'f2'!$B$2:$I$1048576,COLUMN(Données_différentes_sur_!P387)-10,FALSE))</f>
        <v/>
      </c>
      <c r="Q387" s="46" t="str">
        <f>IF($K387="","",VLOOKUP($K387,'f2'!$B$2:$I$1048576,COLUMN(Données_différentes_sur_!Q387)-10,FALSE))</f>
        <v/>
      </c>
    </row>
    <row r="388" spans="1:17" x14ac:dyDescent="0.2">
      <c r="A388" s="42">
        <v>386</v>
      </c>
      <c r="B388" s="41" t="str">
        <f>IF(C388="","",VLOOKUP(A388,'f1'!$B$2:$D$1778,2,FALSE))</f>
        <v/>
      </c>
      <c r="C388" s="43" t="str">
        <f>IF(A388&lt;SUM('f1'!A387:A2163),VLOOKUP(A388,'f1'!$B$2:$D$1778,3,FALSE),"")</f>
        <v/>
      </c>
      <c r="D388" s="45" t="str">
        <f>IF($C388="","",VLOOKUP($C388,'f1'!$D$2:$J$1048576,COLUMN(Données_différentes_sur_!D388)-2,FALSE))</f>
        <v/>
      </c>
      <c r="E388" s="45" t="str">
        <f>IF($C388="","",VLOOKUP($C388,'f1'!$D$2:$J$1048576,COLUMN(Données_différentes_sur_!E388)-2,FALSE))</f>
        <v/>
      </c>
      <c r="F388" s="48" t="str">
        <f>IF($C388="","",VLOOKUP($C388,'f1'!$D$2:$J$1048576,COLUMN(Données_différentes_sur_!F388)-2,FALSE))</f>
        <v/>
      </c>
      <c r="G388" s="44" t="str">
        <f>IF($C388="","",VLOOKUP($C388,'f1'!$D$2:$J$1048576,COLUMN(Données_différentes_sur_!G388)-2,FALSE))</f>
        <v/>
      </c>
      <c r="H388" s="44" t="str">
        <f>IF($C388="","",VLOOKUP($C388,'f1'!$D$2:$J$1048576,COLUMN(Données_différentes_sur_!H388)-2,FALSE))</f>
        <v/>
      </c>
      <c r="I388" s="45" t="str">
        <f>IF($C388="","",VLOOKUP($C388,'f1'!$D$2:$J$1048576,COLUMN(Données_différentes_sur_!I388)-2,FALSE))</f>
        <v/>
      </c>
      <c r="J388" s="41" t="str">
        <f>IF(K388="","",VLOOKUP(K388,'f2'!$B$2:$I$1048576,8,FALSE))</f>
        <v/>
      </c>
      <c r="K388" s="43" t="str">
        <f t="shared" ref="K388:K451" si="6">IF(C388="","",C388)</f>
        <v/>
      </c>
      <c r="L388" s="45" t="str">
        <f>IF($K388="","",VLOOKUP($K388,'f2'!$B$2:$I$1048576,COLUMN(Données_différentes_sur_!L388)-10,FALSE))</f>
        <v/>
      </c>
      <c r="M388" s="45" t="str">
        <f>IF($K388="","",VLOOKUP($K388,'f2'!$B$2:$I$1048576,COLUMN(Données_différentes_sur_!M388)-10,FALSE))</f>
        <v/>
      </c>
      <c r="N388" s="48" t="str">
        <f>IF($K388="","",VLOOKUP($K388,'f2'!$B$2:$I$1048576,COLUMN(Données_différentes_sur_!N388)-10,FALSE))</f>
        <v/>
      </c>
      <c r="O388" s="44" t="str">
        <f>IF($K388="","",VLOOKUP($K388,'f2'!$B$2:$I$1048576,COLUMN(Données_différentes_sur_!O388)-10,FALSE))</f>
        <v/>
      </c>
      <c r="P388" s="44" t="str">
        <f>IF($K388="","",VLOOKUP($K388,'f2'!$B$2:$I$1048576,COLUMN(Données_différentes_sur_!P388)-10,FALSE))</f>
        <v/>
      </c>
      <c r="Q388" s="46" t="str">
        <f>IF($K388="","",VLOOKUP($K388,'f2'!$B$2:$I$1048576,COLUMN(Données_différentes_sur_!Q388)-10,FALSE))</f>
        <v/>
      </c>
    </row>
    <row r="389" spans="1:17" x14ac:dyDescent="0.2">
      <c r="A389" s="42">
        <v>387</v>
      </c>
      <c r="B389" s="41" t="str">
        <f>IF(C389="","",VLOOKUP(A389,'f1'!$B$2:$D$1778,2,FALSE))</f>
        <v/>
      </c>
      <c r="C389" s="43" t="str">
        <f>IF(A389&lt;SUM('f1'!A388:A2164),VLOOKUP(A389,'f1'!$B$2:$D$1778,3,FALSE),"")</f>
        <v/>
      </c>
      <c r="D389" s="45" t="str">
        <f>IF($C389="","",VLOOKUP($C389,'f1'!$D$2:$J$1048576,COLUMN(Données_différentes_sur_!D389)-2,FALSE))</f>
        <v/>
      </c>
      <c r="E389" s="45" t="str">
        <f>IF($C389="","",VLOOKUP($C389,'f1'!$D$2:$J$1048576,COLUMN(Données_différentes_sur_!E389)-2,FALSE))</f>
        <v/>
      </c>
      <c r="F389" s="48" t="str">
        <f>IF($C389="","",VLOOKUP($C389,'f1'!$D$2:$J$1048576,COLUMN(Données_différentes_sur_!F389)-2,FALSE))</f>
        <v/>
      </c>
      <c r="G389" s="44" t="str">
        <f>IF($C389="","",VLOOKUP($C389,'f1'!$D$2:$J$1048576,COLUMN(Données_différentes_sur_!G389)-2,FALSE))</f>
        <v/>
      </c>
      <c r="H389" s="44" t="str">
        <f>IF($C389="","",VLOOKUP($C389,'f1'!$D$2:$J$1048576,COLUMN(Données_différentes_sur_!H389)-2,FALSE))</f>
        <v/>
      </c>
      <c r="I389" s="45" t="str">
        <f>IF($C389="","",VLOOKUP($C389,'f1'!$D$2:$J$1048576,COLUMN(Données_différentes_sur_!I389)-2,FALSE))</f>
        <v/>
      </c>
      <c r="J389" s="41" t="str">
        <f>IF(K389="","",VLOOKUP(K389,'f2'!$B$2:$I$1048576,8,FALSE))</f>
        <v/>
      </c>
      <c r="K389" s="43" t="str">
        <f t="shared" si="6"/>
        <v/>
      </c>
      <c r="L389" s="45" t="str">
        <f>IF($K389="","",VLOOKUP($K389,'f2'!$B$2:$I$1048576,COLUMN(Données_différentes_sur_!L389)-10,FALSE))</f>
        <v/>
      </c>
      <c r="M389" s="45" t="str">
        <f>IF($K389="","",VLOOKUP($K389,'f2'!$B$2:$I$1048576,COLUMN(Données_différentes_sur_!M389)-10,FALSE))</f>
        <v/>
      </c>
      <c r="N389" s="48" t="str">
        <f>IF($K389="","",VLOOKUP($K389,'f2'!$B$2:$I$1048576,COLUMN(Données_différentes_sur_!N389)-10,FALSE))</f>
        <v/>
      </c>
      <c r="O389" s="44" t="str">
        <f>IF($K389="","",VLOOKUP($K389,'f2'!$B$2:$I$1048576,COLUMN(Données_différentes_sur_!O389)-10,FALSE))</f>
        <v/>
      </c>
      <c r="P389" s="44" t="str">
        <f>IF($K389="","",VLOOKUP($K389,'f2'!$B$2:$I$1048576,COLUMN(Données_différentes_sur_!P389)-10,FALSE))</f>
        <v/>
      </c>
      <c r="Q389" s="46" t="str">
        <f>IF($K389="","",VLOOKUP($K389,'f2'!$B$2:$I$1048576,COLUMN(Données_différentes_sur_!Q389)-10,FALSE))</f>
        <v/>
      </c>
    </row>
    <row r="390" spans="1:17" x14ac:dyDescent="0.2">
      <c r="A390" s="42">
        <v>388</v>
      </c>
      <c r="B390" s="41" t="str">
        <f>IF(C390="","",VLOOKUP(A390,'f1'!$B$2:$D$1778,2,FALSE))</f>
        <v/>
      </c>
      <c r="C390" s="43" t="str">
        <f>IF(A390&lt;SUM('f1'!A389:A2165),VLOOKUP(A390,'f1'!$B$2:$D$1778,3,FALSE),"")</f>
        <v/>
      </c>
      <c r="D390" s="45" t="str">
        <f>IF($C390="","",VLOOKUP($C390,'f1'!$D$2:$J$1048576,COLUMN(Données_différentes_sur_!D390)-2,FALSE))</f>
        <v/>
      </c>
      <c r="E390" s="45" t="str">
        <f>IF($C390="","",VLOOKUP($C390,'f1'!$D$2:$J$1048576,COLUMN(Données_différentes_sur_!E390)-2,FALSE))</f>
        <v/>
      </c>
      <c r="F390" s="48" t="str">
        <f>IF($C390="","",VLOOKUP($C390,'f1'!$D$2:$J$1048576,COLUMN(Données_différentes_sur_!F390)-2,FALSE))</f>
        <v/>
      </c>
      <c r="G390" s="44" t="str">
        <f>IF($C390="","",VLOOKUP($C390,'f1'!$D$2:$J$1048576,COLUMN(Données_différentes_sur_!G390)-2,FALSE))</f>
        <v/>
      </c>
      <c r="H390" s="44" t="str">
        <f>IF($C390="","",VLOOKUP($C390,'f1'!$D$2:$J$1048576,COLUMN(Données_différentes_sur_!H390)-2,FALSE))</f>
        <v/>
      </c>
      <c r="I390" s="45" t="str">
        <f>IF($C390="","",VLOOKUP($C390,'f1'!$D$2:$J$1048576,COLUMN(Données_différentes_sur_!I390)-2,FALSE))</f>
        <v/>
      </c>
      <c r="J390" s="41" t="str">
        <f>IF(K390="","",VLOOKUP(K390,'f2'!$B$2:$I$1048576,8,FALSE))</f>
        <v/>
      </c>
      <c r="K390" s="43" t="str">
        <f t="shared" si="6"/>
        <v/>
      </c>
      <c r="L390" s="45" t="str">
        <f>IF($K390="","",VLOOKUP($K390,'f2'!$B$2:$I$1048576,COLUMN(Données_différentes_sur_!L390)-10,FALSE))</f>
        <v/>
      </c>
      <c r="M390" s="45" t="str">
        <f>IF($K390="","",VLOOKUP($K390,'f2'!$B$2:$I$1048576,COLUMN(Données_différentes_sur_!M390)-10,FALSE))</f>
        <v/>
      </c>
      <c r="N390" s="48" t="str">
        <f>IF($K390="","",VLOOKUP($K390,'f2'!$B$2:$I$1048576,COLUMN(Données_différentes_sur_!N390)-10,FALSE))</f>
        <v/>
      </c>
      <c r="O390" s="44" t="str">
        <f>IF($K390="","",VLOOKUP($K390,'f2'!$B$2:$I$1048576,COLUMN(Données_différentes_sur_!O390)-10,FALSE))</f>
        <v/>
      </c>
      <c r="P390" s="44" t="str">
        <f>IF($K390="","",VLOOKUP($K390,'f2'!$B$2:$I$1048576,COLUMN(Données_différentes_sur_!P390)-10,FALSE))</f>
        <v/>
      </c>
      <c r="Q390" s="46" t="str">
        <f>IF($K390="","",VLOOKUP($K390,'f2'!$B$2:$I$1048576,COLUMN(Données_différentes_sur_!Q390)-10,FALSE))</f>
        <v/>
      </c>
    </row>
    <row r="391" spans="1:17" x14ac:dyDescent="0.2">
      <c r="A391" s="42">
        <v>389</v>
      </c>
      <c r="B391" s="41" t="str">
        <f>IF(C391="","",VLOOKUP(A391,'f1'!$B$2:$D$1778,2,FALSE))</f>
        <v/>
      </c>
      <c r="C391" s="43" t="str">
        <f>IF(A391&lt;SUM('f1'!A390:A2166),VLOOKUP(A391,'f1'!$B$2:$D$1778,3,FALSE),"")</f>
        <v/>
      </c>
      <c r="D391" s="45" t="str">
        <f>IF($C391="","",VLOOKUP($C391,'f1'!$D$2:$J$1048576,COLUMN(Données_différentes_sur_!D391)-2,FALSE))</f>
        <v/>
      </c>
      <c r="E391" s="45" t="str">
        <f>IF($C391="","",VLOOKUP($C391,'f1'!$D$2:$J$1048576,COLUMN(Données_différentes_sur_!E391)-2,FALSE))</f>
        <v/>
      </c>
      <c r="F391" s="48" t="str">
        <f>IF($C391="","",VLOOKUP($C391,'f1'!$D$2:$J$1048576,COLUMN(Données_différentes_sur_!F391)-2,FALSE))</f>
        <v/>
      </c>
      <c r="G391" s="44" t="str">
        <f>IF($C391="","",VLOOKUP($C391,'f1'!$D$2:$J$1048576,COLUMN(Données_différentes_sur_!G391)-2,FALSE))</f>
        <v/>
      </c>
      <c r="H391" s="44" t="str">
        <f>IF($C391="","",VLOOKUP($C391,'f1'!$D$2:$J$1048576,COLUMN(Données_différentes_sur_!H391)-2,FALSE))</f>
        <v/>
      </c>
      <c r="I391" s="45" t="str">
        <f>IF($C391="","",VLOOKUP($C391,'f1'!$D$2:$J$1048576,COLUMN(Données_différentes_sur_!I391)-2,FALSE))</f>
        <v/>
      </c>
      <c r="J391" s="41" t="str">
        <f>IF(K391="","",VLOOKUP(K391,'f2'!$B$2:$I$1048576,8,FALSE))</f>
        <v/>
      </c>
      <c r="K391" s="43" t="str">
        <f t="shared" si="6"/>
        <v/>
      </c>
      <c r="L391" s="45" t="str">
        <f>IF($K391="","",VLOOKUP($K391,'f2'!$B$2:$I$1048576,COLUMN(Données_différentes_sur_!L391)-10,FALSE))</f>
        <v/>
      </c>
      <c r="M391" s="45" t="str">
        <f>IF($K391="","",VLOOKUP($K391,'f2'!$B$2:$I$1048576,COLUMN(Données_différentes_sur_!M391)-10,FALSE))</f>
        <v/>
      </c>
      <c r="N391" s="48" t="str">
        <f>IF($K391="","",VLOOKUP($K391,'f2'!$B$2:$I$1048576,COLUMN(Données_différentes_sur_!N391)-10,FALSE))</f>
        <v/>
      </c>
      <c r="O391" s="44" t="str">
        <f>IF($K391="","",VLOOKUP($K391,'f2'!$B$2:$I$1048576,COLUMN(Données_différentes_sur_!O391)-10,FALSE))</f>
        <v/>
      </c>
      <c r="P391" s="44" t="str">
        <f>IF($K391="","",VLOOKUP($K391,'f2'!$B$2:$I$1048576,COLUMN(Données_différentes_sur_!P391)-10,FALSE))</f>
        <v/>
      </c>
      <c r="Q391" s="46" t="str">
        <f>IF($K391="","",VLOOKUP($K391,'f2'!$B$2:$I$1048576,COLUMN(Données_différentes_sur_!Q391)-10,FALSE))</f>
        <v/>
      </c>
    </row>
    <row r="392" spans="1:17" x14ac:dyDescent="0.2">
      <c r="A392" s="42">
        <v>390</v>
      </c>
      <c r="B392" s="41" t="str">
        <f>IF(C392="","",VLOOKUP(A392,'f1'!$B$2:$D$1778,2,FALSE))</f>
        <v/>
      </c>
      <c r="C392" s="43" t="str">
        <f>IF(A392&lt;SUM('f1'!A391:A2167),VLOOKUP(A392,'f1'!$B$2:$D$1778,3,FALSE),"")</f>
        <v/>
      </c>
      <c r="D392" s="45" t="str">
        <f>IF($C392="","",VLOOKUP($C392,'f1'!$D$2:$J$1048576,COLUMN(Données_différentes_sur_!D392)-2,FALSE))</f>
        <v/>
      </c>
      <c r="E392" s="45" t="str">
        <f>IF($C392="","",VLOOKUP($C392,'f1'!$D$2:$J$1048576,COLUMN(Données_différentes_sur_!E392)-2,FALSE))</f>
        <v/>
      </c>
      <c r="F392" s="48" t="str">
        <f>IF($C392="","",VLOOKUP($C392,'f1'!$D$2:$J$1048576,COLUMN(Données_différentes_sur_!F392)-2,FALSE))</f>
        <v/>
      </c>
      <c r="G392" s="44" t="str">
        <f>IF($C392="","",VLOOKUP($C392,'f1'!$D$2:$J$1048576,COLUMN(Données_différentes_sur_!G392)-2,FALSE))</f>
        <v/>
      </c>
      <c r="H392" s="44" t="str">
        <f>IF($C392="","",VLOOKUP($C392,'f1'!$D$2:$J$1048576,COLUMN(Données_différentes_sur_!H392)-2,FALSE))</f>
        <v/>
      </c>
      <c r="I392" s="45" t="str">
        <f>IF($C392="","",VLOOKUP($C392,'f1'!$D$2:$J$1048576,COLUMN(Données_différentes_sur_!I392)-2,FALSE))</f>
        <v/>
      </c>
      <c r="J392" s="41" t="str">
        <f>IF(K392="","",VLOOKUP(K392,'f2'!$B$2:$I$1048576,8,FALSE))</f>
        <v/>
      </c>
      <c r="K392" s="43" t="str">
        <f t="shared" si="6"/>
        <v/>
      </c>
      <c r="L392" s="45" t="str">
        <f>IF($K392="","",VLOOKUP($K392,'f2'!$B$2:$I$1048576,COLUMN(Données_différentes_sur_!L392)-10,FALSE))</f>
        <v/>
      </c>
      <c r="M392" s="45" t="str">
        <f>IF($K392="","",VLOOKUP($K392,'f2'!$B$2:$I$1048576,COLUMN(Données_différentes_sur_!M392)-10,FALSE))</f>
        <v/>
      </c>
      <c r="N392" s="48" t="str">
        <f>IF($K392="","",VLOOKUP($K392,'f2'!$B$2:$I$1048576,COLUMN(Données_différentes_sur_!N392)-10,FALSE))</f>
        <v/>
      </c>
      <c r="O392" s="44" t="str">
        <f>IF($K392="","",VLOOKUP($K392,'f2'!$B$2:$I$1048576,COLUMN(Données_différentes_sur_!O392)-10,FALSE))</f>
        <v/>
      </c>
      <c r="P392" s="44" t="str">
        <f>IF($K392="","",VLOOKUP($K392,'f2'!$B$2:$I$1048576,COLUMN(Données_différentes_sur_!P392)-10,FALSE))</f>
        <v/>
      </c>
      <c r="Q392" s="46" t="str">
        <f>IF($K392="","",VLOOKUP($K392,'f2'!$B$2:$I$1048576,COLUMN(Données_différentes_sur_!Q392)-10,FALSE))</f>
        <v/>
      </c>
    </row>
    <row r="393" spans="1:17" x14ac:dyDescent="0.2">
      <c r="A393" s="42">
        <v>391</v>
      </c>
      <c r="B393" s="41" t="str">
        <f>IF(C393="","",VLOOKUP(A393,'f1'!$B$2:$D$1778,2,FALSE))</f>
        <v/>
      </c>
      <c r="C393" s="43" t="str">
        <f>IF(A393&lt;SUM('f1'!A392:A2168),VLOOKUP(A393,'f1'!$B$2:$D$1778,3,FALSE),"")</f>
        <v/>
      </c>
      <c r="D393" s="45" t="str">
        <f>IF($C393="","",VLOOKUP($C393,'f1'!$D$2:$J$1048576,COLUMN(Données_différentes_sur_!D393)-2,FALSE))</f>
        <v/>
      </c>
      <c r="E393" s="45" t="str">
        <f>IF($C393="","",VLOOKUP($C393,'f1'!$D$2:$J$1048576,COLUMN(Données_différentes_sur_!E393)-2,FALSE))</f>
        <v/>
      </c>
      <c r="F393" s="48" t="str">
        <f>IF($C393="","",VLOOKUP($C393,'f1'!$D$2:$J$1048576,COLUMN(Données_différentes_sur_!F393)-2,FALSE))</f>
        <v/>
      </c>
      <c r="G393" s="44" t="str">
        <f>IF($C393="","",VLOOKUP($C393,'f1'!$D$2:$J$1048576,COLUMN(Données_différentes_sur_!G393)-2,FALSE))</f>
        <v/>
      </c>
      <c r="H393" s="44" t="str">
        <f>IF($C393="","",VLOOKUP($C393,'f1'!$D$2:$J$1048576,COLUMN(Données_différentes_sur_!H393)-2,FALSE))</f>
        <v/>
      </c>
      <c r="I393" s="45" t="str">
        <f>IF($C393="","",VLOOKUP($C393,'f1'!$D$2:$J$1048576,COLUMN(Données_différentes_sur_!I393)-2,FALSE))</f>
        <v/>
      </c>
      <c r="J393" s="41" t="str">
        <f>IF(K393="","",VLOOKUP(K393,'f2'!$B$2:$I$1048576,8,FALSE))</f>
        <v/>
      </c>
      <c r="K393" s="43" t="str">
        <f t="shared" si="6"/>
        <v/>
      </c>
      <c r="L393" s="45" t="str">
        <f>IF($K393="","",VLOOKUP($K393,'f2'!$B$2:$I$1048576,COLUMN(Données_différentes_sur_!L393)-10,FALSE))</f>
        <v/>
      </c>
      <c r="M393" s="45" t="str">
        <f>IF($K393="","",VLOOKUP($K393,'f2'!$B$2:$I$1048576,COLUMN(Données_différentes_sur_!M393)-10,FALSE))</f>
        <v/>
      </c>
      <c r="N393" s="48" t="str">
        <f>IF($K393="","",VLOOKUP($K393,'f2'!$B$2:$I$1048576,COLUMN(Données_différentes_sur_!N393)-10,FALSE))</f>
        <v/>
      </c>
      <c r="O393" s="44" t="str">
        <f>IF($K393="","",VLOOKUP($K393,'f2'!$B$2:$I$1048576,COLUMN(Données_différentes_sur_!O393)-10,FALSE))</f>
        <v/>
      </c>
      <c r="P393" s="44" t="str">
        <f>IF($K393="","",VLOOKUP($K393,'f2'!$B$2:$I$1048576,COLUMN(Données_différentes_sur_!P393)-10,FALSE))</f>
        <v/>
      </c>
      <c r="Q393" s="46" t="str">
        <f>IF($K393="","",VLOOKUP($K393,'f2'!$B$2:$I$1048576,COLUMN(Données_différentes_sur_!Q393)-10,FALSE))</f>
        <v/>
      </c>
    </row>
    <row r="394" spans="1:17" x14ac:dyDescent="0.2">
      <c r="A394" s="42">
        <v>392</v>
      </c>
      <c r="B394" s="41" t="str">
        <f>IF(C394="","",VLOOKUP(A394,'f1'!$B$2:$D$1778,2,FALSE))</f>
        <v/>
      </c>
      <c r="C394" s="43" t="str">
        <f>IF(A394&lt;SUM('f1'!A393:A2169),VLOOKUP(A394,'f1'!$B$2:$D$1778,3,FALSE),"")</f>
        <v/>
      </c>
      <c r="D394" s="45" t="str">
        <f>IF($C394="","",VLOOKUP($C394,'f1'!$D$2:$J$1048576,COLUMN(Données_différentes_sur_!D394)-2,FALSE))</f>
        <v/>
      </c>
      <c r="E394" s="45" t="str">
        <f>IF($C394="","",VLOOKUP($C394,'f1'!$D$2:$J$1048576,COLUMN(Données_différentes_sur_!E394)-2,FALSE))</f>
        <v/>
      </c>
      <c r="F394" s="48" t="str">
        <f>IF($C394="","",VLOOKUP($C394,'f1'!$D$2:$J$1048576,COLUMN(Données_différentes_sur_!F394)-2,FALSE))</f>
        <v/>
      </c>
      <c r="G394" s="44" t="str">
        <f>IF($C394="","",VLOOKUP($C394,'f1'!$D$2:$J$1048576,COLUMN(Données_différentes_sur_!G394)-2,FALSE))</f>
        <v/>
      </c>
      <c r="H394" s="44" t="str">
        <f>IF($C394="","",VLOOKUP($C394,'f1'!$D$2:$J$1048576,COLUMN(Données_différentes_sur_!H394)-2,FALSE))</f>
        <v/>
      </c>
      <c r="I394" s="45" t="str">
        <f>IF($C394="","",VLOOKUP($C394,'f1'!$D$2:$J$1048576,COLUMN(Données_différentes_sur_!I394)-2,FALSE))</f>
        <v/>
      </c>
      <c r="J394" s="41" t="str">
        <f>IF(K394="","",VLOOKUP(K394,'f2'!$B$2:$I$1048576,8,FALSE))</f>
        <v/>
      </c>
      <c r="K394" s="43" t="str">
        <f t="shared" si="6"/>
        <v/>
      </c>
      <c r="L394" s="45" t="str">
        <f>IF($K394="","",VLOOKUP($K394,'f2'!$B$2:$I$1048576,COLUMN(Données_différentes_sur_!L394)-10,FALSE))</f>
        <v/>
      </c>
      <c r="M394" s="45" t="str">
        <f>IF($K394="","",VLOOKUP($K394,'f2'!$B$2:$I$1048576,COLUMN(Données_différentes_sur_!M394)-10,FALSE))</f>
        <v/>
      </c>
      <c r="N394" s="48" t="str">
        <f>IF($K394="","",VLOOKUP($K394,'f2'!$B$2:$I$1048576,COLUMN(Données_différentes_sur_!N394)-10,FALSE))</f>
        <v/>
      </c>
      <c r="O394" s="44" t="str">
        <f>IF($K394="","",VLOOKUP($K394,'f2'!$B$2:$I$1048576,COLUMN(Données_différentes_sur_!O394)-10,FALSE))</f>
        <v/>
      </c>
      <c r="P394" s="44" t="str">
        <f>IF($K394="","",VLOOKUP($K394,'f2'!$B$2:$I$1048576,COLUMN(Données_différentes_sur_!P394)-10,FALSE))</f>
        <v/>
      </c>
      <c r="Q394" s="46" t="str">
        <f>IF($K394="","",VLOOKUP($K394,'f2'!$B$2:$I$1048576,COLUMN(Données_différentes_sur_!Q394)-10,FALSE))</f>
        <v/>
      </c>
    </row>
    <row r="395" spans="1:17" x14ac:dyDescent="0.2">
      <c r="A395" s="42">
        <v>393</v>
      </c>
      <c r="B395" s="41" t="str">
        <f>IF(C395="","",VLOOKUP(A395,'f1'!$B$2:$D$1778,2,FALSE))</f>
        <v/>
      </c>
      <c r="C395" s="43" t="str">
        <f>IF(A395&lt;SUM('f1'!A394:A2170),VLOOKUP(A395,'f1'!$B$2:$D$1778,3,FALSE),"")</f>
        <v/>
      </c>
      <c r="D395" s="45" t="str">
        <f>IF($C395="","",VLOOKUP($C395,'f1'!$D$2:$J$1048576,COLUMN(Données_différentes_sur_!D395)-2,FALSE))</f>
        <v/>
      </c>
      <c r="E395" s="45" t="str">
        <f>IF($C395="","",VLOOKUP($C395,'f1'!$D$2:$J$1048576,COLUMN(Données_différentes_sur_!E395)-2,FALSE))</f>
        <v/>
      </c>
      <c r="F395" s="48" t="str">
        <f>IF($C395="","",VLOOKUP($C395,'f1'!$D$2:$J$1048576,COLUMN(Données_différentes_sur_!F395)-2,FALSE))</f>
        <v/>
      </c>
      <c r="G395" s="44" t="str">
        <f>IF($C395="","",VLOOKUP($C395,'f1'!$D$2:$J$1048576,COLUMN(Données_différentes_sur_!G395)-2,FALSE))</f>
        <v/>
      </c>
      <c r="H395" s="44" t="str">
        <f>IF($C395="","",VLOOKUP($C395,'f1'!$D$2:$J$1048576,COLUMN(Données_différentes_sur_!H395)-2,FALSE))</f>
        <v/>
      </c>
      <c r="I395" s="45" t="str">
        <f>IF($C395="","",VLOOKUP($C395,'f1'!$D$2:$J$1048576,COLUMN(Données_différentes_sur_!I395)-2,FALSE))</f>
        <v/>
      </c>
      <c r="J395" s="41" t="str">
        <f>IF(K395="","",VLOOKUP(K395,'f2'!$B$2:$I$1048576,8,FALSE))</f>
        <v/>
      </c>
      <c r="K395" s="43" t="str">
        <f t="shared" si="6"/>
        <v/>
      </c>
      <c r="L395" s="45" t="str">
        <f>IF($K395="","",VLOOKUP($K395,'f2'!$B$2:$I$1048576,COLUMN(Données_différentes_sur_!L395)-10,FALSE))</f>
        <v/>
      </c>
      <c r="M395" s="45" t="str">
        <f>IF($K395="","",VLOOKUP($K395,'f2'!$B$2:$I$1048576,COLUMN(Données_différentes_sur_!M395)-10,FALSE))</f>
        <v/>
      </c>
      <c r="N395" s="48" t="str">
        <f>IF($K395="","",VLOOKUP($K395,'f2'!$B$2:$I$1048576,COLUMN(Données_différentes_sur_!N395)-10,FALSE))</f>
        <v/>
      </c>
      <c r="O395" s="44" t="str">
        <f>IF($K395="","",VLOOKUP($K395,'f2'!$B$2:$I$1048576,COLUMN(Données_différentes_sur_!O395)-10,FALSE))</f>
        <v/>
      </c>
      <c r="P395" s="44" t="str">
        <f>IF($K395="","",VLOOKUP($K395,'f2'!$B$2:$I$1048576,COLUMN(Données_différentes_sur_!P395)-10,FALSE))</f>
        <v/>
      </c>
      <c r="Q395" s="46" t="str">
        <f>IF($K395="","",VLOOKUP($K395,'f2'!$B$2:$I$1048576,COLUMN(Données_différentes_sur_!Q395)-10,FALSE))</f>
        <v/>
      </c>
    </row>
    <row r="396" spans="1:17" x14ac:dyDescent="0.2">
      <c r="A396" s="42">
        <v>394</v>
      </c>
      <c r="B396" s="41" t="str">
        <f>IF(C396="","",VLOOKUP(A396,'f1'!$B$2:$D$1778,2,FALSE))</f>
        <v/>
      </c>
      <c r="C396" s="43" t="str">
        <f>IF(A396&lt;SUM('f1'!A395:A2171),VLOOKUP(A396,'f1'!$B$2:$D$1778,3,FALSE),"")</f>
        <v/>
      </c>
      <c r="D396" s="45" t="str">
        <f>IF($C396="","",VLOOKUP($C396,'f1'!$D$2:$J$1048576,COLUMN(Données_différentes_sur_!D396)-2,FALSE))</f>
        <v/>
      </c>
      <c r="E396" s="45" t="str">
        <f>IF($C396="","",VLOOKUP($C396,'f1'!$D$2:$J$1048576,COLUMN(Données_différentes_sur_!E396)-2,FALSE))</f>
        <v/>
      </c>
      <c r="F396" s="48" t="str">
        <f>IF($C396="","",VLOOKUP($C396,'f1'!$D$2:$J$1048576,COLUMN(Données_différentes_sur_!F396)-2,FALSE))</f>
        <v/>
      </c>
      <c r="G396" s="44" t="str">
        <f>IF($C396="","",VLOOKUP($C396,'f1'!$D$2:$J$1048576,COLUMN(Données_différentes_sur_!G396)-2,FALSE))</f>
        <v/>
      </c>
      <c r="H396" s="44" t="str">
        <f>IF($C396="","",VLOOKUP($C396,'f1'!$D$2:$J$1048576,COLUMN(Données_différentes_sur_!H396)-2,FALSE))</f>
        <v/>
      </c>
      <c r="I396" s="45" t="str">
        <f>IF($C396="","",VLOOKUP($C396,'f1'!$D$2:$J$1048576,COLUMN(Données_différentes_sur_!I396)-2,FALSE))</f>
        <v/>
      </c>
      <c r="J396" s="41" t="str">
        <f>IF(K396="","",VLOOKUP(K396,'f2'!$B$2:$I$1048576,8,FALSE))</f>
        <v/>
      </c>
      <c r="K396" s="43" t="str">
        <f t="shared" si="6"/>
        <v/>
      </c>
      <c r="L396" s="45" t="str">
        <f>IF($K396="","",VLOOKUP($K396,'f2'!$B$2:$I$1048576,COLUMN(Données_différentes_sur_!L396)-10,FALSE))</f>
        <v/>
      </c>
      <c r="M396" s="45" t="str">
        <f>IF($K396="","",VLOOKUP($K396,'f2'!$B$2:$I$1048576,COLUMN(Données_différentes_sur_!M396)-10,FALSE))</f>
        <v/>
      </c>
      <c r="N396" s="48" t="str">
        <f>IF($K396="","",VLOOKUP($K396,'f2'!$B$2:$I$1048576,COLUMN(Données_différentes_sur_!N396)-10,FALSE))</f>
        <v/>
      </c>
      <c r="O396" s="44" t="str">
        <f>IF($K396="","",VLOOKUP($K396,'f2'!$B$2:$I$1048576,COLUMN(Données_différentes_sur_!O396)-10,FALSE))</f>
        <v/>
      </c>
      <c r="P396" s="44" t="str">
        <f>IF($K396="","",VLOOKUP($K396,'f2'!$B$2:$I$1048576,COLUMN(Données_différentes_sur_!P396)-10,FALSE))</f>
        <v/>
      </c>
      <c r="Q396" s="46" t="str">
        <f>IF($K396="","",VLOOKUP($K396,'f2'!$B$2:$I$1048576,COLUMN(Données_différentes_sur_!Q396)-10,FALSE))</f>
        <v/>
      </c>
    </row>
    <row r="397" spans="1:17" x14ac:dyDescent="0.2">
      <c r="A397" s="42">
        <v>395</v>
      </c>
      <c r="B397" s="41" t="str">
        <f>IF(C397="","",VLOOKUP(A397,'f1'!$B$2:$D$1778,2,FALSE))</f>
        <v/>
      </c>
      <c r="C397" s="43" t="str">
        <f>IF(A397&lt;SUM('f1'!A396:A2172),VLOOKUP(A397,'f1'!$B$2:$D$1778,3,FALSE),"")</f>
        <v/>
      </c>
      <c r="D397" s="45" t="str">
        <f>IF($C397="","",VLOOKUP($C397,'f1'!$D$2:$J$1048576,COLUMN(Données_différentes_sur_!D397)-2,FALSE))</f>
        <v/>
      </c>
      <c r="E397" s="45" t="str">
        <f>IF($C397="","",VLOOKUP($C397,'f1'!$D$2:$J$1048576,COLUMN(Données_différentes_sur_!E397)-2,FALSE))</f>
        <v/>
      </c>
      <c r="F397" s="48" t="str">
        <f>IF($C397="","",VLOOKUP($C397,'f1'!$D$2:$J$1048576,COLUMN(Données_différentes_sur_!F397)-2,FALSE))</f>
        <v/>
      </c>
      <c r="G397" s="44" t="str">
        <f>IF($C397="","",VLOOKUP($C397,'f1'!$D$2:$J$1048576,COLUMN(Données_différentes_sur_!G397)-2,FALSE))</f>
        <v/>
      </c>
      <c r="H397" s="44" t="str">
        <f>IF($C397="","",VLOOKUP($C397,'f1'!$D$2:$J$1048576,COLUMN(Données_différentes_sur_!H397)-2,FALSE))</f>
        <v/>
      </c>
      <c r="I397" s="45" t="str">
        <f>IF($C397="","",VLOOKUP($C397,'f1'!$D$2:$J$1048576,COLUMN(Données_différentes_sur_!I397)-2,FALSE))</f>
        <v/>
      </c>
      <c r="J397" s="41" t="str">
        <f>IF(K397="","",VLOOKUP(K397,'f2'!$B$2:$I$1048576,8,FALSE))</f>
        <v/>
      </c>
      <c r="K397" s="43" t="str">
        <f t="shared" si="6"/>
        <v/>
      </c>
      <c r="L397" s="45" t="str">
        <f>IF($K397="","",VLOOKUP($K397,'f2'!$B$2:$I$1048576,COLUMN(Données_différentes_sur_!L397)-10,FALSE))</f>
        <v/>
      </c>
      <c r="M397" s="45" t="str">
        <f>IF($K397="","",VLOOKUP($K397,'f2'!$B$2:$I$1048576,COLUMN(Données_différentes_sur_!M397)-10,FALSE))</f>
        <v/>
      </c>
      <c r="N397" s="48" t="str">
        <f>IF($K397="","",VLOOKUP($K397,'f2'!$B$2:$I$1048576,COLUMN(Données_différentes_sur_!N397)-10,FALSE))</f>
        <v/>
      </c>
      <c r="O397" s="44" t="str">
        <f>IF($K397="","",VLOOKUP($K397,'f2'!$B$2:$I$1048576,COLUMN(Données_différentes_sur_!O397)-10,FALSE))</f>
        <v/>
      </c>
      <c r="P397" s="44" t="str">
        <f>IF($K397="","",VLOOKUP($K397,'f2'!$B$2:$I$1048576,COLUMN(Données_différentes_sur_!P397)-10,FALSE))</f>
        <v/>
      </c>
      <c r="Q397" s="46" t="str">
        <f>IF($K397="","",VLOOKUP($K397,'f2'!$B$2:$I$1048576,COLUMN(Données_différentes_sur_!Q397)-10,FALSE))</f>
        <v/>
      </c>
    </row>
    <row r="398" spans="1:17" x14ac:dyDescent="0.2">
      <c r="A398" s="42">
        <v>396</v>
      </c>
      <c r="B398" s="41" t="str">
        <f>IF(C398="","",VLOOKUP(A398,'f1'!$B$2:$D$1778,2,FALSE))</f>
        <v/>
      </c>
      <c r="C398" s="43" t="str">
        <f>IF(A398&lt;SUM('f1'!A397:A2173),VLOOKUP(A398,'f1'!$B$2:$D$1778,3,FALSE),"")</f>
        <v/>
      </c>
      <c r="D398" s="45" t="str">
        <f>IF($C398="","",VLOOKUP($C398,'f1'!$D$2:$J$1048576,COLUMN(Données_différentes_sur_!D398)-2,FALSE))</f>
        <v/>
      </c>
      <c r="E398" s="45" t="str">
        <f>IF($C398="","",VLOOKUP($C398,'f1'!$D$2:$J$1048576,COLUMN(Données_différentes_sur_!E398)-2,FALSE))</f>
        <v/>
      </c>
      <c r="F398" s="48" t="str">
        <f>IF($C398="","",VLOOKUP($C398,'f1'!$D$2:$J$1048576,COLUMN(Données_différentes_sur_!F398)-2,FALSE))</f>
        <v/>
      </c>
      <c r="G398" s="44" t="str">
        <f>IF($C398="","",VLOOKUP($C398,'f1'!$D$2:$J$1048576,COLUMN(Données_différentes_sur_!G398)-2,FALSE))</f>
        <v/>
      </c>
      <c r="H398" s="44" t="str">
        <f>IF($C398="","",VLOOKUP($C398,'f1'!$D$2:$J$1048576,COLUMN(Données_différentes_sur_!H398)-2,FALSE))</f>
        <v/>
      </c>
      <c r="I398" s="45" t="str">
        <f>IF($C398="","",VLOOKUP($C398,'f1'!$D$2:$J$1048576,COLUMN(Données_différentes_sur_!I398)-2,FALSE))</f>
        <v/>
      </c>
      <c r="J398" s="41" t="str">
        <f>IF(K398="","",VLOOKUP(K398,'f2'!$B$2:$I$1048576,8,FALSE))</f>
        <v/>
      </c>
      <c r="K398" s="43" t="str">
        <f t="shared" si="6"/>
        <v/>
      </c>
      <c r="L398" s="45" t="str">
        <f>IF($K398="","",VLOOKUP($K398,'f2'!$B$2:$I$1048576,COLUMN(Données_différentes_sur_!L398)-10,FALSE))</f>
        <v/>
      </c>
      <c r="M398" s="45" t="str">
        <f>IF($K398="","",VLOOKUP($K398,'f2'!$B$2:$I$1048576,COLUMN(Données_différentes_sur_!M398)-10,FALSE))</f>
        <v/>
      </c>
      <c r="N398" s="48" t="str">
        <f>IF($K398="","",VLOOKUP($K398,'f2'!$B$2:$I$1048576,COLUMN(Données_différentes_sur_!N398)-10,FALSE))</f>
        <v/>
      </c>
      <c r="O398" s="44" t="str">
        <f>IF($K398="","",VLOOKUP($K398,'f2'!$B$2:$I$1048576,COLUMN(Données_différentes_sur_!O398)-10,FALSE))</f>
        <v/>
      </c>
      <c r="P398" s="44" t="str">
        <f>IF($K398="","",VLOOKUP($K398,'f2'!$B$2:$I$1048576,COLUMN(Données_différentes_sur_!P398)-10,FALSE))</f>
        <v/>
      </c>
      <c r="Q398" s="46" t="str">
        <f>IF($K398="","",VLOOKUP($K398,'f2'!$B$2:$I$1048576,COLUMN(Données_différentes_sur_!Q398)-10,FALSE))</f>
        <v/>
      </c>
    </row>
    <row r="399" spans="1:17" x14ac:dyDescent="0.2">
      <c r="A399" s="42">
        <v>397</v>
      </c>
      <c r="B399" s="41" t="str">
        <f>IF(C399="","",VLOOKUP(A399,'f1'!$B$2:$D$1778,2,FALSE))</f>
        <v/>
      </c>
      <c r="C399" s="43" t="str">
        <f>IF(A399&lt;SUM('f1'!A398:A2174),VLOOKUP(A399,'f1'!$B$2:$D$1778,3,FALSE),"")</f>
        <v/>
      </c>
      <c r="D399" s="45" t="str">
        <f>IF($C399="","",VLOOKUP($C399,'f1'!$D$2:$J$1048576,COLUMN(Données_différentes_sur_!D399)-2,FALSE))</f>
        <v/>
      </c>
      <c r="E399" s="45" t="str">
        <f>IF($C399="","",VLOOKUP($C399,'f1'!$D$2:$J$1048576,COLUMN(Données_différentes_sur_!E399)-2,FALSE))</f>
        <v/>
      </c>
      <c r="F399" s="48" t="str">
        <f>IF($C399="","",VLOOKUP($C399,'f1'!$D$2:$J$1048576,COLUMN(Données_différentes_sur_!F399)-2,FALSE))</f>
        <v/>
      </c>
      <c r="G399" s="44" t="str">
        <f>IF($C399="","",VLOOKUP($C399,'f1'!$D$2:$J$1048576,COLUMN(Données_différentes_sur_!G399)-2,FALSE))</f>
        <v/>
      </c>
      <c r="H399" s="44" t="str">
        <f>IF($C399="","",VLOOKUP($C399,'f1'!$D$2:$J$1048576,COLUMN(Données_différentes_sur_!H399)-2,FALSE))</f>
        <v/>
      </c>
      <c r="I399" s="45" t="str">
        <f>IF($C399="","",VLOOKUP($C399,'f1'!$D$2:$J$1048576,COLUMN(Données_différentes_sur_!I399)-2,FALSE))</f>
        <v/>
      </c>
      <c r="J399" s="41" t="str">
        <f>IF(K399="","",VLOOKUP(K399,'f2'!$B$2:$I$1048576,8,FALSE))</f>
        <v/>
      </c>
      <c r="K399" s="43" t="str">
        <f t="shared" si="6"/>
        <v/>
      </c>
      <c r="L399" s="45" t="str">
        <f>IF($K399="","",VLOOKUP($K399,'f2'!$B$2:$I$1048576,COLUMN(Données_différentes_sur_!L399)-10,FALSE))</f>
        <v/>
      </c>
      <c r="M399" s="45" t="str">
        <f>IF($K399="","",VLOOKUP($K399,'f2'!$B$2:$I$1048576,COLUMN(Données_différentes_sur_!M399)-10,FALSE))</f>
        <v/>
      </c>
      <c r="N399" s="48" t="str">
        <f>IF($K399="","",VLOOKUP($K399,'f2'!$B$2:$I$1048576,COLUMN(Données_différentes_sur_!N399)-10,FALSE))</f>
        <v/>
      </c>
      <c r="O399" s="44" t="str">
        <f>IF($K399="","",VLOOKUP($K399,'f2'!$B$2:$I$1048576,COLUMN(Données_différentes_sur_!O399)-10,FALSE))</f>
        <v/>
      </c>
      <c r="P399" s="44" t="str">
        <f>IF($K399="","",VLOOKUP($K399,'f2'!$B$2:$I$1048576,COLUMN(Données_différentes_sur_!P399)-10,FALSE))</f>
        <v/>
      </c>
      <c r="Q399" s="46" t="str">
        <f>IF($K399="","",VLOOKUP($K399,'f2'!$B$2:$I$1048576,COLUMN(Données_différentes_sur_!Q399)-10,FALSE))</f>
        <v/>
      </c>
    </row>
    <row r="400" spans="1:17" x14ac:dyDescent="0.2">
      <c r="A400" s="42">
        <v>398</v>
      </c>
      <c r="B400" s="41" t="str">
        <f>IF(C400="","",VLOOKUP(A400,'f1'!$B$2:$D$1778,2,FALSE))</f>
        <v/>
      </c>
      <c r="C400" s="43" t="str">
        <f>IF(A400&lt;SUM('f1'!A399:A2175),VLOOKUP(A400,'f1'!$B$2:$D$1778,3,FALSE),"")</f>
        <v/>
      </c>
      <c r="D400" s="45" t="str">
        <f>IF($C400="","",VLOOKUP($C400,'f1'!$D$2:$J$1048576,COLUMN(Données_différentes_sur_!D400)-2,FALSE))</f>
        <v/>
      </c>
      <c r="E400" s="45" t="str">
        <f>IF($C400="","",VLOOKUP($C400,'f1'!$D$2:$J$1048576,COLUMN(Données_différentes_sur_!E400)-2,FALSE))</f>
        <v/>
      </c>
      <c r="F400" s="48" t="str">
        <f>IF($C400="","",VLOOKUP($C400,'f1'!$D$2:$J$1048576,COLUMN(Données_différentes_sur_!F400)-2,FALSE))</f>
        <v/>
      </c>
      <c r="G400" s="44" t="str">
        <f>IF($C400="","",VLOOKUP($C400,'f1'!$D$2:$J$1048576,COLUMN(Données_différentes_sur_!G400)-2,FALSE))</f>
        <v/>
      </c>
      <c r="H400" s="44" t="str">
        <f>IF($C400="","",VLOOKUP($C400,'f1'!$D$2:$J$1048576,COLUMN(Données_différentes_sur_!H400)-2,FALSE))</f>
        <v/>
      </c>
      <c r="I400" s="45" t="str">
        <f>IF($C400="","",VLOOKUP($C400,'f1'!$D$2:$J$1048576,COLUMN(Données_différentes_sur_!I400)-2,FALSE))</f>
        <v/>
      </c>
      <c r="J400" s="41" t="str">
        <f>IF(K400="","",VLOOKUP(K400,'f2'!$B$2:$I$1048576,8,FALSE))</f>
        <v/>
      </c>
      <c r="K400" s="43" t="str">
        <f t="shared" si="6"/>
        <v/>
      </c>
      <c r="L400" s="45" t="str">
        <f>IF($K400="","",VLOOKUP($K400,'f2'!$B$2:$I$1048576,COLUMN(Données_différentes_sur_!L400)-10,FALSE))</f>
        <v/>
      </c>
      <c r="M400" s="45" t="str">
        <f>IF($K400="","",VLOOKUP($K400,'f2'!$B$2:$I$1048576,COLUMN(Données_différentes_sur_!M400)-10,FALSE))</f>
        <v/>
      </c>
      <c r="N400" s="48" t="str">
        <f>IF($K400="","",VLOOKUP($K400,'f2'!$B$2:$I$1048576,COLUMN(Données_différentes_sur_!N400)-10,FALSE))</f>
        <v/>
      </c>
      <c r="O400" s="44" t="str">
        <f>IF($K400="","",VLOOKUP($K400,'f2'!$B$2:$I$1048576,COLUMN(Données_différentes_sur_!O400)-10,FALSE))</f>
        <v/>
      </c>
      <c r="P400" s="44" t="str">
        <f>IF($K400="","",VLOOKUP($K400,'f2'!$B$2:$I$1048576,COLUMN(Données_différentes_sur_!P400)-10,FALSE))</f>
        <v/>
      </c>
      <c r="Q400" s="46" t="str">
        <f>IF($K400="","",VLOOKUP($K400,'f2'!$B$2:$I$1048576,COLUMN(Données_différentes_sur_!Q400)-10,FALSE))</f>
        <v/>
      </c>
    </row>
    <row r="401" spans="1:17" x14ac:dyDescent="0.2">
      <c r="A401" s="42">
        <v>399</v>
      </c>
      <c r="B401" s="41" t="str">
        <f>IF(C401="","",VLOOKUP(A401,'f1'!$B$2:$D$1778,2,FALSE))</f>
        <v/>
      </c>
      <c r="C401" s="43" t="str">
        <f>IF(A401&lt;SUM('f1'!A400:A2176),VLOOKUP(A401,'f1'!$B$2:$D$1778,3,FALSE),"")</f>
        <v/>
      </c>
      <c r="D401" s="45" t="str">
        <f>IF($C401="","",VLOOKUP($C401,'f1'!$D$2:$J$1048576,COLUMN(Données_différentes_sur_!D401)-2,FALSE))</f>
        <v/>
      </c>
      <c r="E401" s="45" t="str">
        <f>IF($C401="","",VLOOKUP($C401,'f1'!$D$2:$J$1048576,COLUMN(Données_différentes_sur_!E401)-2,FALSE))</f>
        <v/>
      </c>
      <c r="F401" s="48" t="str">
        <f>IF($C401="","",VLOOKUP($C401,'f1'!$D$2:$J$1048576,COLUMN(Données_différentes_sur_!F401)-2,FALSE))</f>
        <v/>
      </c>
      <c r="G401" s="44" t="str">
        <f>IF($C401="","",VLOOKUP($C401,'f1'!$D$2:$J$1048576,COLUMN(Données_différentes_sur_!G401)-2,FALSE))</f>
        <v/>
      </c>
      <c r="H401" s="44" t="str">
        <f>IF($C401="","",VLOOKUP($C401,'f1'!$D$2:$J$1048576,COLUMN(Données_différentes_sur_!H401)-2,FALSE))</f>
        <v/>
      </c>
      <c r="I401" s="45" t="str">
        <f>IF($C401="","",VLOOKUP($C401,'f1'!$D$2:$J$1048576,COLUMN(Données_différentes_sur_!I401)-2,FALSE))</f>
        <v/>
      </c>
      <c r="J401" s="41" t="str">
        <f>IF(K401="","",VLOOKUP(K401,'f2'!$B$2:$I$1048576,8,FALSE))</f>
        <v/>
      </c>
      <c r="K401" s="43" t="str">
        <f t="shared" si="6"/>
        <v/>
      </c>
      <c r="L401" s="45" t="str">
        <f>IF($K401="","",VLOOKUP($K401,'f2'!$B$2:$I$1048576,COLUMN(Données_différentes_sur_!L401)-10,FALSE))</f>
        <v/>
      </c>
      <c r="M401" s="45" t="str">
        <f>IF($K401="","",VLOOKUP($K401,'f2'!$B$2:$I$1048576,COLUMN(Données_différentes_sur_!M401)-10,FALSE))</f>
        <v/>
      </c>
      <c r="N401" s="48" t="str">
        <f>IF($K401="","",VLOOKUP($K401,'f2'!$B$2:$I$1048576,COLUMN(Données_différentes_sur_!N401)-10,FALSE))</f>
        <v/>
      </c>
      <c r="O401" s="44" t="str">
        <f>IF($K401="","",VLOOKUP($K401,'f2'!$B$2:$I$1048576,COLUMN(Données_différentes_sur_!O401)-10,FALSE))</f>
        <v/>
      </c>
      <c r="P401" s="44" t="str">
        <f>IF($K401="","",VLOOKUP($K401,'f2'!$B$2:$I$1048576,COLUMN(Données_différentes_sur_!P401)-10,FALSE))</f>
        <v/>
      </c>
      <c r="Q401" s="46" t="str">
        <f>IF($K401="","",VLOOKUP($K401,'f2'!$B$2:$I$1048576,COLUMN(Données_différentes_sur_!Q401)-10,FALSE))</f>
        <v/>
      </c>
    </row>
    <row r="402" spans="1:17" x14ac:dyDescent="0.2">
      <c r="A402" s="42">
        <v>400</v>
      </c>
      <c r="B402" s="41" t="str">
        <f>IF(C402="","",VLOOKUP(A402,'f1'!$B$2:$D$1778,2,FALSE))</f>
        <v/>
      </c>
      <c r="C402" s="43" t="str">
        <f>IF(A402&lt;SUM('f1'!A401:A2177),VLOOKUP(A402,'f1'!$B$2:$D$1778,3,FALSE),"")</f>
        <v/>
      </c>
      <c r="D402" s="45" t="str">
        <f>IF($C402="","",VLOOKUP($C402,'f1'!$D$2:$J$1048576,COLUMN(Données_différentes_sur_!D402)-2,FALSE))</f>
        <v/>
      </c>
      <c r="E402" s="45" t="str">
        <f>IF($C402="","",VLOOKUP($C402,'f1'!$D$2:$J$1048576,COLUMN(Données_différentes_sur_!E402)-2,FALSE))</f>
        <v/>
      </c>
      <c r="F402" s="48" t="str">
        <f>IF($C402="","",VLOOKUP($C402,'f1'!$D$2:$J$1048576,COLUMN(Données_différentes_sur_!F402)-2,FALSE))</f>
        <v/>
      </c>
      <c r="G402" s="44" t="str">
        <f>IF($C402="","",VLOOKUP($C402,'f1'!$D$2:$J$1048576,COLUMN(Données_différentes_sur_!G402)-2,FALSE))</f>
        <v/>
      </c>
      <c r="H402" s="44" t="str">
        <f>IF($C402="","",VLOOKUP($C402,'f1'!$D$2:$J$1048576,COLUMN(Données_différentes_sur_!H402)-2,FALSE))</f>
        <v/>
      </c>
      <c r="I402" s="45" t="str">
        <f>IF($C402="","",VLOOKUP($C402,'f1'!$D$2:$J$1048576,COLUMN(Données_différentes_sur_!I402)-2,FALSE))</f>
        <v/>
      </c>
      <c r="J402" s="41" t="str">
        <f>IF(K402="","",VLOOKUP(K402,'f2'!$B$2:$I$1048576,8,FALSE))</f>
        <v/>
      </c>
      <c r="K402" s="43" t="str">
        <f t="shared" si="6"/>
        <v/>
      </c>
      <c r="L402" s="45" t="str">
        <f>IF($K402="","",VLOOKUP($K402,'f2'!$B$2:$I$1048576,COLUMN(Données_différentes_sur_!L402)-10,FALSE))</f>
        <v/>
      </c>
      <c r="M402" s="45" t="str">
        <f>IF($K402="","",VLOOKUP($K402,'f2'!$B$2:$I$1048576,COLUMN(Données_différentes_sur_!M402)-10,FALSE))</f>
        <v/>
      </c>
      <c r="N402" s="48" t="str">
        <f>IF($K402="","",VLOOKUP($K402,'f2'!$B$2:$I$1048576,COLUMN(Données_différentes_sur_!N402)-10,FALSE))</f>
        <v/>
      </c>
      <c r="O402" s="44" t="str">
        <f>IF($K402="","",VLOOKUP($K402,'f2'!$B$2:$I$1048576,COLUMN(Données_différentes_sur_!O402)-10,FALSE))</f>
        <v/>
      </c>
      <c r="P402" s="44" t="str">
        <f>IF($K402="","",VLOOKUP($K402,'f2'!$B$2:$I$1048576,COLUMN(Données_différentes_sur_!P402)-10,FALSE))</f>
        <v/>
      </c>
      <c r="Q402" s="46" t="str">
        <f>IF($K402="","",VLOOKUP($K402,'f2'!$B$2:$I$1048576,COLUMN(Données_différentes_sur_!Q402)-10,FALSE))</f>
        <v/>
      </c>
    </row>
    <row r="403" spans="1:17" x14ac:dyDescent="0.2">
      <c r="A403" s="42">
        <v>401</v>
      </c>
      <c r="B403" s="41" t="str">
        <f>IF(C403="","",VLOOKUP(A403,'f1'!$B$2:$D$1778,2,FALSE))</f>
        <v/>
      </c>
      <c r="C403" s="43" t="str">
        <f>IF(A403&lt;SUM('f1'!A402:A2178),VLOOKUP(A403,'f1'!$B$2:$D$1778,3,FALSE),"")</f>
        <v/>
      </c>
      <c r="D403" s="45" t="str">
        <f>IF($C403="","",VLOOKUP($C403,'f1'!$D$2:$J$1048576,COLUMN(Données_différentes_sur_!D403)-2,FALSE))</f>
        <v/>
      </c>
      <c r="E403" s="45" t="str">
        <f>IF($C403="","",VLOOKUP($C403,'f1'!$D$2:$J$1048576,COLUMN(Données_différentes_sur_!E403)-2,FALSE))</f>
        <v/>
      </c>
      <c r="F403" s="48" t="str">
        <f>IF($C403="","",VLOOKUP($C403,'f1'!$D$2:$J$1048576,COLUMN(Données_différentes_sur_!F403)-2,FALSE))</f>
        <v/>
      </c>
      <c r="G403" s="44" t="str">
        <f>IF($C403="","",VLOOKUP($C403,'f1'!$D$2:$J$1048576,COLUMN(Données_différentes_sur_!G403)-2,FALSE))</f>
        <v/>
      </c>
      <c r="H403" s="44" t="str">
        <f>IF($C403="","",VLOOKUP($C403,'f1'!$D$2:$J$1048576,COLUMN(Données_différentes_sur_!H403)-2,FALSE))</f>
        <v/>
      </c>
      <c r="I403" s="45" t="str">
        <f>IF($C403="","",VLOOKUP($C403,'f1'!$D$2:$J$1048576,COLUMN(Données_différentes_sur_!I403)-2,FALSE))</f>
        <v/>
      </c>
      <c r="J403" s="41" t="str">
        <f>IF(K403="","",VLOOKUP(K403,'f2'!$B$2:$I$1048576,8,FALSE))</f>
        <v/>
      </c>
      <c r="K403" s="43" t="str">
        <f t="shared" si="6"/>
        <v/>
      </c>
      <c r="L403" s="45" t="str">
        <f>IF($K403="","",VLOOKUP($K403,'f2'!$B$2:$I$1048576,COLUMN(Données_différentes_sur_!L403)-10,FALSE))</f>
        <v/>
      </c>
      <c r="M403" s="45" t="str">
        <f>IF($K403="","",VLOOKUP($K403,'f2'!$B$2:$I$1048576,COLUMN(Données_différentes_sur_!M403)-10,FALSE))</f>
        <v/>
      </c>
      <c r="N403" s="48" t="str">
        <f>IF($K403="","",VLOOKUP($K403,'f2'!$B$2:$I$1048576,COLUMN(Données_différentes_sur_!N403)-10,FALSE))</f>
        <v/>
      </c>
      <c r="O403" s="44" t="str">
        <f>IF($K403="","",VLOOKUP($K403,'f2'!$B$2:$I$1048576,COLUMN(Données_différentes_sur_!O403)-10,FALSE))</f>
        <v/>
      </c>
      <c r="P403" s="44" t="str">
        <f>IF($K403="","",VLOOKUP($K403,'f2'!$B$2:$I$1048576,COLUMN(Données_différentes_sur_!P403)-10,FALSE))</f>
        <v/>
      </c>
      <c r="Q403" s="46" t="str">
        <f>IF($K403="","",VLOOKUP($K403,'f2'!$B$2:$I$1048576,COLUMN(Données_différentes_sur_!Q403)-10,FALSE))</f>
        <v/>
      </c>
    </row>
    <row r="404" spans="1:17" x14ac:dyDescent="0.2">
      <c r="A404" s="42">
        <v>402</v>
      </c>
      <c r="B404" s="41" t="str">
        <f>IF(C404="","",VLOOKUP(A404,'f1'!$B$2:$D$1778,2,FALSE))</f>
        <v/>
      </c>
      <c r="C404" s="43" t="str">
        <f>IF(A404&lt;SUM('f1'!A403:A2179),VLOOKUP(A404,'f1'!$B$2:$D$1778,3,FALSE),"")</f>
        <v/>
      </c>
      <c r="D404" s="45" t="str">
        <f>IF($C404="","",VLOOKUP($C404,'f1'!$D$2:$J$1048576,COLUMN(Données_différentes_sur_!D404)-2,FALSE))</f>
        <v/>
      </c>
      <c r="E404" s="45" t="str">
        <f>IF($C404="","",VLOOKUP($C404,'f1'!$D$2:$J$1048576,COLUMN(Données_différentes_sur_!E404)-2,FALSE))</f>
        <v/>
      </c>
      <c r="F404" s="48" t="str">
        <f>IF($C404="","",VLOOKUP($C404,'f1'!$D$2:$J$1048576,COLUMN(Données_différentes_sur_!F404)-2,FALSE))</f>
        <v/>
      </c>
      <c r="G404" s="44" t="str">
        <f>IF($C404="","",VLOOKUP($C404,'f1'!$D$2:$J$1048576,COLUMN(Données_différentes_sur_!G404)-2,FALSE))</f>
        <v/>
      </c>
      <c r="H404" s="44" t="str">
        <f>IF($C404="","",VLOOKUP($C404,'f1'!$D$2:$J$1048576,COLUMN(Données_différentes_sur_!H404)-2,FALSE))</f>
        <v/>
      </c>
      <c r="I404" s="45" t="str">
        <f>IF($C404="","",VLOOKUP($C404,'f1'!$D$2:$J$1048576,COLUMN(Données_différentes_sur_!I404)-2,FALSE))</f>
        <v/>
      </c>
      <c r="J404" s="41" t="str">
        <f>IF(K404="","",VLOOKUP(K404,'f2'!$B$2:$I$1048576,8,FALSE))</f>
        <v/>
      </c>
      <c r="K404" s="43" t="str">
        <f t="shared" si="6"/>
        <v/>
      </c>
      <c r="L404" s="45" t="str">
        <f>IF($K404="","",VLOOKUP($K404,'f2'!$B$2:$I$1048576,COLUMN(Données_différentes_sur_!L404)-10,FALSE))</f>
        <v/>
      </c>
      <c r="M404" s="45" t="str">
        <f>IF($K404="","",VLOOKUP($K404,'f2'!$B$2:$I$1048576,COLUMN(Données_différentes_sur_!M404)-10,FALSE))</f>
        <v/>
      </c>
      <c r="N404" s="48" t="str">
        <f>IF($K404="","",VLOOKUP($K404,'f2'!$B$2:$I$1048576,COLUMN(Données_différentes_sur_!N404)-10,FALSE))</f>
        <v/>
      </c>
      <c r="O404" s="44" t="str">
        <f>IF($K404="","",VLOOKUP($K404,'f2'!$B$2:$I$1048576,COLUMN(Données_différentes_sur_!O404)-10,FALSE))</f>
        <v/>
      </c>
      <c r="P404" s="44" t="str">
        <f>IF($K404="","",VLOOKUP($K404,'f2'!$B$2:$I$1048576,COLUMN(Données_différentes_sur_!P404)-10,FALSE))</f>
        <v/>
      </c>
      <c r="Q404" s="46" t="str">
        <f>IF($K404="","",VLOOKUP($K404,'f2'!$B$2:$I$1048576,COLUMN(Données_différentes_sur_!Q404)-10,FALSE))</f>
        <v/>
      </c>
    </row>
    <row r="405" spans="1:17" x14ac:dyDescent="0.2">
      <c r="A405" s="42">
        <v>403</v>
      </c>
      <c r="B405" s="41" t="str">
        <f>IF(C405="","",VLOOKUP(A405,'f1'!$B$2:$D$1778,2,FALSE))</f>
        <v/>
      </c>
      <c r="C405" s="43" t="str">
        <f>IF(A405&lt;SUM('f1'!A404:A2180),VLOOKUP(A405,'f1'!$B$2:$D$1778,3,FALSE),"")</f>
        <v/>
      </c>
      <c r="D405" s="45" t="str">
        <f>IF($C405="","",VLOOKUP($C405,'f1'!$D$2:$J$1048576,COLUMN(Données_différentes_sur_!D405)-2,FALSE))</f>
        <v/>
      </c>
      <c r="E405" s="45" t="str">
        <f>IF($C405="","",VLOOKUP($C405,'f1'!$D$2:$J$1048576,COLUMN(Données_différentes_sur_!E405)-2,FALSE))</f>
        <v/>
      </c>
      <c r="F405" s="48" t="str">
        <f>IF($C405="","",VLOOKUP($C405,'f1'!$D$2:$J$1048576,COLUMN(Données_différentes_sur_!F405)-2,FALSE))</f>
        <v/>
      </c>
      <c r="G405" s="44" t="str">
        <f>IF($C405="","",VLOOKUP($C405,'f1'!$D$2:$J$1048576,COLUMN(Données_différentes_sur_!G405)-2,FALSE))</f>
        <v/>
      </c>
      <c r="H405" s="44" t="str">
        <f>IF($C405="","",VLOOKUP($C405,'f1'!$D$2:$J$1048576,COLUMN(Données_différentes_sur_!H405)-2,FALSE))</f>
        <v/>
      </c>
      <c r="I405" s="45" t="str">
        <f>IF($C405="","",VLOOKUP($C405,'f1'!$D$2:$J$1048576,COLUMN(Données_différentes_sur_!I405)-2,FALSE))</f>
        <v/>
      </c>
      <c r="J405" s="41" t="str">
        <f>IF(K405="","",VLOOKUP(K405,'f2'!$B$2:$I$1048576,8,FALSE))</f>
        <v/>
      </c>
      <c r="K405" s="43" t="str">
        <f t="shared" si="6"/>
        <v/>
      </c>
      <c r="L405" s="45" t="str">
        <f>IF($K405="","",VLOOKUP($K405,'f2'!$B$2:$I$1048576,COLUMN(Données_différentes_sur_!L405)-10,FALSE))</f>
        <v/>
      </c>
      <c r="M405" s="45" t="str">
        <f>IF($K405="","",VLOOKUP($K405,'f2'!$B$2:$I$1048576,COLUMN(Données_différentes_sur_!M405)-10,FALSE))</f>
        <v/>
      </c>
      <c r="N405" s="48" t="str">
        <f>IF($K405="","",VLOOKUP($K405,'f2'!$B$2:$I$1048576,COLUMN(Données_différentes_sur_!N405)-10,FALSE))</f>
        <v/>
      </c>
      <c r="O405" s="44" t="str">
        <f>IF($K405="","",VLOOKUP($K405,'f2'!$B$2:$I$1048576,COLUMN(Données_différentes_sur_!O405)-10,FALSE))</f>
        <v/>
      </c>
      <c r="P405" s="44" t="str">
        <f>IF($K405="","",VLOOKUP($K405,'f2'!$B$2:$I$1048576,COLUMN(Données_différentes_sur_!P405)-10,FALSE))</f>
        <v/>
      </c>
      <c r="Q405" s="46" t="str">
        <f>IF($K405="","",VLOOKUP($K405,'f2'!$B$2:$I$1048576,COLUMN(Données_différentes_sur_!Q405)-10,FALSE))</f>
        <v/>
      </c>
    </row>
    <row r="406" spans="1:17" x14ac:dyDescent="0.2">
      <c r="A406" s="42">
        <v>404</v>
      </c>
      <c r="B406" s="41" t="str">
        <f>IF(C406="","",VLOOKUP(A406,'f1'!$B$2:$D$1778,2,FALSE))</f>
        <v/>
      </c>
      <c r="C406" s="43" t="str">
        <f>IF(A406&lt;SUM('f1'!A405:A2181),VLOOKUP(A406,'f1'!$B$2:$D$1778,3,FALSE),"")</f>
        <v/>
      </c>
      <c r="D406" s="45" t="str">
        <f>IF($C406="","",VLOOKUP($C406,'f1'!$D$2:$J$1048576,COLUMN(Données_différentes_sur_!D406)-2,FALSE))</f>
        <v/>
      </c>
      <c r="E406" s="45" t="str">
        <f>IF($C406="","",VLOOKUP($C406,'f1'!$D$2:$J$1048576,COLUMN(Données_différentes_sur_!E406)-2,FALSE))</f>
        <v/>
      </c>
      <c r="F406" s="48" t="str">
        <f>IF($C406="","",VLOOKUP($C406,'f1'!$D$2:$J$1048576,COLUMN(Données_différentes_sur_!F406)-2,FALSE))</f>
        <v/>
      </c>
      <c r="G406" s="44" t="str">
        <f>IF($C406="","",VLOOKUP($C406,'f1'!$D$2:$J$1048576,COLUMN(Données_différentes_sur_!G406)-2,FALSE))</f>
        <v/>
      </c>
      <c r="H406" s="44" t="str">
        <f>IF($C406="","",VLOOKUP($C406,'f1'!$D$2:$J$1048576,COLUMN(Données_différentes_sur_!H406)-2,FALSE))</f>
        <v/>
      </c>
      <c r="I406" s="45" t="str">
        <f>IF($C406="","",VLOOKUP($C406,'f1'!$D$2:$J$1048576,COLUMN(Données_différentes_sur_!I406)-2,FALSE))</f>
        <v/>
      </c>
      <c r="J406" s="41" t="str">
        <f>IF(K406="","",VLOOKUP(K406,'f2'!$B$2:$I$1048576,8,FALSE))</f>
        <v/>
      </c>
      <c r="K406" s="43" t="str">
        <f t="shared" si="6"/>
        <v/>
      </c>
      <c r="L406" s="45" t="str">
        <f>IF($K406="","",VLOOKUP($K406,'f2'!$B$2:$I$1048576,COLUMN(Données_différentes_sur_!L406)-10,FALSE))</f>
        <v/>
      </c>
      <c r="M406" s="45" t="str">
        <f>IF($K406="","",VLOOKUP($K406,'f2'!$B$2:$I$1048576,COLUMN(Données_différentes_sur_!M406)-10,FALSE))</f>
        <v/>
      </c>
      <c r="N406" s="48" t="str">
        <f>IF($K406="","",VLOOKUP($K406,'f2'!$B$2:$I$1048576,COLUMN(Données_différentes_sur_!N406)-10,FALSE))</f>
        <v/>
      </c>
      <c r="O406" s="44" t="str">
        <f>IF($K406="","",VLOOKUP($K406,'f2'!$B$2:$I$1048576,COLUMN(Données_différentes_sur_!O406)-10,FALSE))</f>
        <v/>
      </c>
      <c r="P406" s="44" t="str">
        <f>IF($K406="","",VLOOKUP($K406,'f2'!$B$2:$I$1048576,COLUMN(Données_différentes_sur_!P406)-10,FALSE))</f>
        <v/>
      </c>
      <c r="Q406" s="46" t="str">
        <f>IF($K406="","",VLOOKUP($K406,'f2'!$B$2:$I$1048576,COLUMN(Données_différentes_sur_!Q406)-10,FALSE))</f>
        <v/>
      </c>
    </row>
    <row r="407" spans="1:17" x14ac:dyDescent="0.2">
      <c r="A407" s="42">
        <v>405</v>
      </c>
      <c r="B407" s="41" t="str">
        <f>IF(C407="","",VLOOKUP(A407,'f1'!$B$2:$D$1778,2,FALSE))</f>
        <v/>
      </c>
      <c r="C407" s="43" t="str">
        <f>IF(A407&lt;SUM('f1'!A406:A2182),VLOOKUP(A407,'f1'!$B$2:$D$1778,3,FALSE),"")</f>
        <v/>
      </c>
      <c r="D407" s="45" t="str">
        <f>IF($C407="","",VLOOKUP($C407,'f1'!$D$2:$J$1048576,COLUMN(Données_différentes_sur_!D407)-2,FALSE))</f>
        <v/>
      </c>
      <c r="E407" s="45" t="str">
        <f>IF($C407="","",VLOOKUP($C407,'f1'!$D$2:$J$1048576,COLUMN(Données_différentes_sur_!E407)-2,FALSE))</f>
        <v/>
      </c>
      <c r="F407" s="48" t="str">
        <f>IF($C407="","",VLOOKUP($C407,'f1'!$D$2:$J$1048576,COLUMN(Données_différentes_sur_!F407)-2,FALSE))</f>
        <v/>
      </c>
      <c r="G407" s="44" t="str">
        <f>IF($C407="","",VLOOKUP($C407,'f1'!$D$2:$J$1048576,COLUMN(Données_différentes_sur_!G407)-2,FALSE))</f>
        <v/>
      </c>
      <c r="H407" s="44" t="str">
        <f>IF($C407="","",VLOOKUP($C407,'f1'!$D$2:$J$1048576,COLUMN(Données_différentes_sur_!H407)-2,FALSE))</f>
        <v/>
      </c>
      <c r="I407" s="45" t="str">
        <f>IF($C407="","",VLOOKUP($C407,'f1'!$D$2:$J$1048576,COLUMN(Données_différentes_sur_!I407)-2,FALSE))</f>
        <v/>
      </c>
      <c r="J407" s="41" t="str">
        <f>IF(K407="","",VLOOKUP(K407,'f2'!$B$2:$I$1048576,8,FALSE))</f>
        <v/>
      </c>
      <c r="K407" s="43" t="str">
        <f t="shared" si="6"/>
        <v/>
      </c>
      <c r="L407" s="45" t="str">
        <f>IF($K407="","",VLOOKUP($K407,'f2'!$B$2:$I$1048576,COLUMN(Données_différentes_sur_!L407)-10,FALSE))</f>
        <v/>
      </c>
      <c r="M407" s="45" t="str">
        <f>IF($K407="","",VLOOKUP($K407,'f2'!$B$2:$I$1048576,COLUMN(Données_différentes_sur_!M407)-10,FALSE))</f>
        <v/>
      </c>
      <c r="N407" s="48" t="str">
        <f>IF($K407="","",VLOOKUP($K407,'f2'!$B$2:$I$1048576,COLUMN(Données_différentes_sur_!N407)-10,FALSE))</f>
        <v/>
      </c>
      <c r="O407" s="44" t="str">
        <f>IF($K407="","",VLOOKUP($K407,'f2'!$B$2:$I$1048576,COLUMN(Données_différentes_sur_!O407)-10,FALSE))</f>
        <v/>
      </c>
      <c r="P407" s="44" t="str">
        <f>IF($K407="","",VLOOKUP($K407,'f2'!$B$2:$I$1048576,COLUMN(Données_différentes_sur_!P407)-10,FALSE))</f>
        <v/>
      </c>
      <c r="Q407" s="46" t="str">
        <f>IF($K407="","",VLOOKUP($K407,'f2'!$B$2:$I$1048576,COLUMN(Données_différentes_sur_!Q407)-10,FALSE))</f>
        <v/>
      </c>
    </row>
    <row r="408" spans="1:17" x14ac:dyDescent="0.2">
      <c r="A408" s="42">
        <v>406</v>
      </c>
      <c r="B408" s="41" t="str">
        <f>IF(C408="","",VLOOKUP(A408,'f1'!$B$2:$D$1778,2,FALSE))</f>
        <v/>
      </c>
      <c r="C408" s="43" t="str">
        <f>IF(A408&lt;SUM('f1'!A407:A2183),VLOOKUP(A408,'f1'!$B$2:$D$1778,3,FALSE),"")</f>
        <v/>
      </c>
      <c r="D408" s="45" t="str">
        <f>IF($C408="","",VLOOKUP($C408,'f1'!$D$2:$J$1048576,COLUMN(Données_différentes_sur_!D408)-2,FALSE))</f>
        <v/>
      </c>
      <c r="E408" s="45" t="str">
        <f>IF($C408="","",VLOOKUP($C408,'f1'!$D$2:$J$1048576,COLUMN(Données_différentes_sur_!E408)-2,FALSE))</f>
        <v/>
      </c>
      <c r="F408" s="48" t="str">
        <f>IF($C408="","",VLOOKUP($C408,'f1'!$D$2:$J$1048576,COLUMN(Données_différentes_sur_!F408)-2,FALSE))</f>
        <v/>
      </c>
      <c r="G408" s="44" t="str">
        <f>IF($C408="","",VLOOKUP($C408,'f1'!$D$2:$J$1048576,COLUMN(Données_différentes_sur_!G408)-2,FALSE))</f>
        <v/>
      </c>
      <c r="H408" s="44" t="str">
        <f>IF($C408="","",VLOOKUP($C408,'f1'!$D$2:$J$1048576,COLUMN(Données_différentes_sur_!H408)-2,FALSE))</f>
        <v/>
      </c>
      <c r="I408" s="45" t="str">
        <f>IF($C408="","",VLOOKUP($C408,'f1'!$D$2:$J$1048576,COLUMN(Données_différentes_sur_!I408)-2,FALSE))</f>
        <v/>
      </c>
      <c r="J408" s="41" t="str">
        <f>IF(K408="","",VLOOKUP(K408,'f2'!$B$2:$I$1048576,8,FALSE))</f>
        <v/>
      </c>
      <c r="K408" s="43" t="str">
        <f t="shared" si="6"/>
        <v/>
      </c>
      <c r="L408" s="45" t="str">
        <f>IF($K408="","",VLOOKUP($K408,'f2'!$B$2:$I$1048576,COLUMN(Données_différentes_sur_!L408)-10,FALSE))</f>
        <v/>
      </c>
      <c r="M408" s="45" t="str">
        <f>IF($K408="","",VLOOKUP($K408,'f2'!$B$2:$I$1048576,COLUMN(Données_différentes_sur_!M408)-10,FALSE))</f>
        <v/>
      </c>
      <c r="N408" s="48" t="str">
        <f>IF($K408="","",VLOOKUP($K408,'f2'!$B$2:$I$1048576,COLUMN(Données_différentes_sur_!N408)-10,FALSE))</f>
        <v/>
      </c>
      <c r="O408" s="44" t="str">
        <f>IF($K408="","",VLOOKUP($K408,'f2'!$B$2:$I$1048576,COLUMN(Données_différentes_sur_!O408)-10,FALSE))</f>
        <v/>
      </c>
      <c r="P408" s="44" t="str">
        <f>IF($K408="","",VLOOKUP($K408,'f2'!$B$2:$I$1048576,COLUMN(Données_différentes_sur_!P408)-10,FALSE))</f>
        <v/>
      </c>
      <c r="Q408" s="46" t="str">
        <f>IF($K408="","",VLOOKUP($K408,'f2'!$B$2:$I$1048576,COLUMN(Données_différentes_sur_!Q408)-10,FALSE))</f>
        <v/>
      </c>
    </row>
    <row r="409" spans="1:17" x14ac:dyDescent="0.2">
      <c r="A409" s="42">
        <v>407</v>
      </c>
      <c r="B409" s="41" t="str">
        <f>IF(C409="","",VLOOKUP(A409,'f1'!$B$2:$D$1778,2,FALSE))</f>
        <v/>
      </c>
      <c r="C409" s="43" t="str">
        <f>IF(A409&lt;SUM('f1'!A408:A2184),VLOOKUP(A409,'f1'!$B$2:$D$1778,3,FALSE),"")</f>
        <v/>
      </c>
      <c r="D409" s="45" t="str">
        <f>IF($C409="","",VLOOKUP($C409,'f1'!$D$2:$J$1048576,COLUMN(Données_différentes_sur_!D409)-2,FALSE))</f>
        <v/>
      </c>
      <c r="E409" s="45" t="str">
        <f>IF($C409="","",VLOOKUP($C409,'f1'!$D$2:$J$1048576,COLUMN(Données_différentes_sur_!E409)-2,FALSE))</f>
        <v/>
      </c>
      <c r="F409" s="48" t="str">
        <f>IF($C409="","",VLOOKUP($C409,'f1'!$D$2:$J$1048576,COLUMN(Données_différentes_sur_!F409)-2,FALSE))</f>
        <v/>
      </c>
      <c r="G409" s="44" t="str">
        <f>IF($C409="","",VLOOKUP($C409,'f1'!$D$2:$J$1048576,COLUMN(Données_différentes_sur_!G409)-2,FALSE))</f>
        <v/>
      </c>
      <c r="H409" s="44" t="str">
        <f>IF($C409="","",VLOOKUP($C409,'f1'!$D$2:$J$1048576,COLUMN(Données_différentes_sur_!H409)-2,FALSE))</f>
        <v/>
      </c>
      <c r="I409" s="45" t="str">
        <f>IF($C409="","",VLOOKUP($C409,'f1'!$D$2:$J$1048576,COLUMN(Données_différentes_sur_!I409)-2,FALSE))</f>
        <v/>
      </c>
      <c r="J409" s="41" t="str">
        <f>IF(K409="","",VLOOKUP(K409,'f2'!$B$2:$I$1048576,8,FALSE))</f>
        <v/>
      </c>
      <c r="K409" s="43" t="str">
        <f t="shared" si="6"/>
        <v/>
      </c>
      <c r="L409" s="45" t="str">
        <f>IF($K409="","",VLOOKUP($K409,'f2'!$B$2:$I$1048576,COLUMN(Données_différentes_sur_!L409)-10,FALSE))</f>
        <v/>
      </c>
      <c r="M409" s="45" t="str">
        <f>IF($K409="","",VLOOKUP($K409,'f2'!$B$2:$I$1048576,COLUMN(Données_différentes_sur_!M409)-10,FALSE))</f>
        <v/>
      </c>
      <c r="N409" s="48" t="str">
        <f>IF($K409="","",VLOOKUP($K409,'f2'!$B$2:$I$1048576,COLUMN(Données_différentes_sur_!N409)-10,FALSE))</f>
        <v/>
      </c>
      <c r="O409" s="44" t="str">
        <f>IF($K409="","",VLOOKUP($K409,'f2'!$B$2:$I$1048576,COLUMN(Données_différentes_sur_!O409)-10,FALSE))</f>
        <v/>
      </c>
      <c r="P409" s="44" t="str">
        <f>IF($K409="","",VLOOKUP($K409,'f2'!$B$2:$I$1048576,COLUMN(Données_différentes_sur_!P409)-10,FALSE))</f>
        <v/>
      </c>
      <c r="Q409" s="46" t="str">
        <f>IF($K409="","",VLOOKUP($K409,'f2'!$B$2:$I$1048576,COLUMN(Données_différentes_sur_!Q409)-10,FALSE))</f>
        <v/>
      </c>
    </row>
    <row r="410" spans="1:17" x14ac:dyDescent="0.2">
      <c r="A410" s="42">
        <v>408</v>
      </c>
      <c r="B410" s="41" t="str">
        <f>IF(C410="","",VLOOKUP(A410,'f1'!$B$2:$D$1778,2,FALSE))</f>
        <v/>
      </c>
      <c r="C410" s="43" t="str">
        <f>IF(A410&lt;SUM('f1'!A409:A2185),VLOOKUP(A410,'f1'!$B$2:$D$1778,3,FALSE),"")</f>
        <v/>
      </c>
      <c r="D410" s="45" t="str">
        <f>IF($C410="","",VLOOKUP($C410,'f1'!$D$2:$J$1048576,COLUMN(Données_différentes_sur_!D410)-2,FALSE))</f>
        <v/>
      </c>
      <c r="E410" s="45" t="str">
        <f>IF($C410="","",VLOOKUP($C410,'f1'!$D$2:$J$1048576,COLUMN(Données_différentes_sur_!E410)-2,FALSE))</f>
        <v/>
      </c>
      <c r="F410" s="48" t="str">
        <f>IF($C410="","",VLOOKUP($C410,'f1'!$D$2:$J$1048576,COLUMN(Données_différentes_sur_!F410)-2,FALSE))</f>
        <v/>
      </c>
      <c r="G410" s="44" t="str">
        <f>IF($C410="","",VLOOKUP($C410,'f1'!$D$2:$J$1048576,COLUMN(Données_différentes_sur_!G410)-2,FALSE))</f>
        <v/>
      </c>
      <c r="H410" s="44" t="str">
        <f>IF($C410="","",VLOOKUP($C410,'f1'!$D$2:$J$1048576,COLUMN(Données_différentes_sur_!H410)-2,FALSE))</f>
        <v/>
      </c>
      <c r="I410" s="45" t="str">
        <f>IF($C410="","",VLOOKUP($C410,'f1'!$D$2:$J$1048576,COLUMN(Données_différentes_sur_!I410)-2,FALSE))</f>
        <v/>
      </c>
      <c r="J410" s="41" t="str">
        <f>IF(K410="","",VLOOKUP(K410,'f2'!$B$2:$I$1048576,8,FALSE))</f>
        <v/>
      </c>
      <c r="K410" s="43" t="str">
        <f t="shared" si="6"/>
        <v/>
      </c>
      <c r="L410" s="45" t="str">
        <f>IF($K410="","",VLOOKUP($K410,'f2'!$B$2:$I$1048576,COLUMN(Données_différentes_sur_!L410)-10,FALSE))</f>
        <v/>
      </c>
      <c r="M410" s="45" t="str">
        <f>IF($K410="","",VLOOKUP($K410,'f2'!$B$2:$I$1048576,COLUMN(Données_différentes_sur_!M410)-10,FALSE))</f>
        <v/>
      </c>
      <c r="N410" s="48" t="str">
        <f>IF($K410="","",VLOOKUP($K410,'f2'!$B$2:$I$1048576,COLUMN(Données_différentes_sur_!N410)-10,FALSE))</f>
        <v/>
      </c>
      <c r="O410" s="44" t="str">
        <f>IF($K410="","",VLOOKUP($K410,'f2'!$B$2:$I$1048576,COLUMN(Données_différentes_sur_!O410)-10,FALSE))</f>
        <v/>
      </c>
      <c r="P410" s="44" t="str">
        <f>IF($K410="","",VLOOKUP($K410,'f2'!$B$2:$I$1048576,COLUMN(Données_différentes_sur_!P410)-10,FALSE))</f>
        <v/>
      </c>
      <c r="Q410" s="46" t="str">
        <f>IF($K410="","",VLOOKUP($K410,'f2'!$B$2:$I$1048576,COLUMN(Données_différentes_sur_!Q410)-10,FALSE))</f>
        <v/>
      </c>
    </row>
    <row r="411" spans="1:17" x14ac:dyDescent="0.2">
      <c r="A411" s="42">
        <v>409</v>
      </c>
      <c r="B411" s="41" t="str">
        <f>IF(C411="","",VLOOKUP(A411,'f1'!$B$2:$D$1778,2,FALSE))</f>
        <v/>
      </c>
      <c r="C411" s="43" t="str">
        <f>IF(A411&lt;SUM('f1'!A410:A2186),VLOOKUP(A411,'f1'!$B$2:$D$1778,3,FALSE),"")</f>
        <v/>
      </c>
      <c r="D411" s="45" t="str">
        <f>IF($C411="","",VLOOKUP($C411,'f1'!$D$2:$J$1048576,COLUMN(Données_différentes_sur_!D411)-2,FALSE))</f>
        <v/>
      </c>
      <c r="E411" s="45" t="str">
        <f>IF($C411="","",VLOOKUP($C411,'f1'!$D$2:$J$1048576,COLUMN(Données_différentes_sur_!E411)-2,FALSE))</f>
        <v/>
      </c>
      <c r="F411" s="48" t="str">
        <f>IF($C411="","",VLOOKUP($C411,'f1'!$D$2:$J$1048576,COLUMN(Données_différentes_sur_!F411)-2,FALSE))</f>
        <v/>
      </c>
      <c r="G411" s="44" t="str">
        <f>IF($C411="","",VLOOKUP($C411,'f1'!$D$2:$J$1048576,COLUMN(Données_différentes_sur_!G411)-2,FALSE))</f>
        <v/>
      </c>
      <c r="H411" s="44" t="str">
        <f>IF($C411="","",VLOOKUP($C411,'f1'!$D$2:$J$1048576,COLUMN(Données_différentes_sur_!H411)-2,FALSE))</f>
        <v/>
      </c>
      <c r="I411" s="45" t="str">
        <f>IF($C411="","",VLOOKUP($C411,'f1'!$D$2:$J$1048576,COLUMN(Données_différentes_sur_!I411)-2,FALSE))</f>
        <v/>
      </c>
      <c r="J411" s="41" t="str">
        <f>IF(K411="","",VLOOKUP(K411,'f2'!$B$2:$I$1048576,8,FALSE))</f>
        <v/>
      </c>
      <c r="K411" s="43" t="str">
        <f t="shared" si="6"/>
        <v/>
      </c>
      <c r="L411" s="45" t="str">
        <f>IF($K411="","",VLOOKUP($K411,'f2'!$B$2:$I$1048576,COLUMN(Données_différentes_sur_!L411)-10,FALSE))</f>
        <v/>
      </c>
      <c r="M411" s="45" t="str">
        <f>IF($K411="","",VLOOKUP($K411,'f2'!$B$2:$I$1048576,COLUMN(Données_différentes_sur_!M411)-10,FALSE))</f>
        <v/>
      </c>
      <c r="N411" s="48" t="str">
        <f>IF($K411="","",VLOOKUP($K411,'f2'!$B$2:$I$1048576,COLUMN(Données_différentes_sur_!N411)-10,FALSE))</f>
        <v/>
      </c>
      <c r="O411" s="44" t="str">
        <f>IF($K411="","",VLOOKUP($K411,'f2'!$B$2:$I$1048576,COLUMN(Données_différentes_sur_!O411)-10,FALSE))</f>
        <v/>
      </c>
      <c r="P411" s="44" t="str">
        <f>IF($K411="","",VLOOKUP($K411,'f2'!$B$2:$I$1048576,COLUMN(Données_différentes_sur_!P411)-10,FALSE))</f>
        <v/>
      </c>
      <c r="Q411" s="46" t="str">
        <f>IF($K411="","",VLOOKUP($K411,'f2'!$B$2:$I$1048576,COLUMN(Données_différentes_sur_!Q411)-10,FALSE))</f>
        <v/>
      </c>
    </row>
    <row r="412" spans="1:17" x14ac:dyDescent="0.2">
      <c r="A412" s="42">
        <v>410</v>
      </c>
      <c r="B412" s="41" t="str">
        <f>IF(C412="","",VLOOKUP(A412,'f1'!$B$2:$D$1778,2,FALSE))</f>
        <v/>
      </c>
      <c r="C412" s="43" t="str">
        <f>IF(A412&lt;SUM('f1'!A411:A2187),VLOOKUP(A412,'f1'!$B$2:$D$1778,3,FALSE),"")</f>
        <v/>
      </c>
      <c r="D412" s="45" t="str">
        <f>IF($C412="","",VLOOKUP($C412,'f1'!$D$2:$J$1048576,COLUMN(Données_différentes_sur_!D412)-2,FALSE))</f>
        <v/>
      </c>
      <c r="E412" s="45" t="str">
        <f>IF($C412="","",VLOOKUP($C412,'f1'!$D$2:$J$1048576,COLUMN(Données_différentes_sur_!E412)-2,FALSE))</f>
        <v/>
      </c>
      <c r="F412" s="48" t="str">
        <f>IF($C412="","",VLOOKUP($C412,'f1'!$D$2:$J$1048576,COLUMN(Données_différentes_sur_!F412)-2,FALSE))</f>
        <v/>
      </c>
      <c r="G412" s="44" t="str">
        <f>IF($C412="","",VLOOKUP($C412,'f1'!$D$2:$J$1048576,COLUMN(Données_différentes_sur_!G412)-2,FALSE))</f>
        <v/>
      </c>
      <c r="H412" s="44" t="str">
        <f>IF($C412="","",VLOOKUP($C412,'f1'!$D$2:$J$1048576,COLUMN(Données_différentes_sur_!H412)-2,FALSE))</f>
        <v/>
      </c>
      <c r="I412" s="45" t="str">
        <f>IF($C412="","",VLOOKUP($C412,'f1'!$D$2:$J$1048576,COLUMN(Données_différentes_sur_!I412)-2,FALSE))</f>
        <v/>
      </c>
      <c r="J412" s="41" t="str">
        <f>IF(K412="","",VLOOKUP(K412,'f2'!$B$2:$I$1048576,8,FALSE))</f>
        <v/>
      </c>
      <c r="K412" s="43" t="str">
        <f t="shared" si="6"/>
        <v/>
      </c>
      <c r="L412" s="45" t="str">
        <f>IF($K412="","",VLOOKUP($K412,'f2'!$B$2:$I$1048576,COLUMN(Données_différentes_sur_!L412)-10,FALSE))</f>
        <v/>
      </c>
      <c r="M412" s="45" t="str">
        <f>IF($K412="","",VLOOKUP($K412,'f2'!$B$2:$I$1048576,COLUMN(Données_différentes_sur_!M412)-10,FALSE))</f>
        <v/>
      </c>
      <c r="N412" s="48" t="str">
        <f>IF($K412="","",VLOOKUP($K412,'f2'!$B$2:$I$1048576,COLUMN(Données_différentes_sur_!N412)-10,FALSE))</f>
        <v/>
      </c>
      <c r="O412" s="44" t="str">
        <f>IF($K412="","",VLOOKUP($K412,'f2'!$B$2:$I$1048576,COLUMN(Données_différentes_sur_!O412)-10,FALSE))</f>
        <v/>
      </c>
      <c r="P412" s="44" t="str">
        <f>IF($K412="","",VLOOKUP($K412,'f2'!$B$2:$I$1048576,COLUMN(Données_différentes_sur_!P412)-10,FALSE))</f>
        <v/>
      </c>
      <c r="Q412" s="46" t="str">
        <f>IF($K412="","",VLOOKUP($K412,'f2'!$B$2:$I$1048576,COLUMN(Données_différentes_sur_!Q412)-10,FALSE))</f>
        <v/>
      </c>
    </row>
    <row r="413" spans="1:17" x14ac:dyDescent="0.2">
      <c r="A413" s="42">
        <v>411</v>
      </c>
      <c r="B413" s="41" t="str">
        <f>IF(C413="","",VLOOKUP(A413,'f1'!$B$2:$D$1778,2,FALSE))</f>
        <v/>
      </c>
      <c r="C413" s="43" t="str">
        <f>IF(A413&lt;SUM('f1'!A412:A2188),VLOOKUP(A413,'f1'!$B$2:$D$1778,3,FALSE),"")</f>
        <v/>
      </c>
      <c r="D413" s="45" t="str">
        <f>IF($C413="","",VLOOKUP($C413,'f1'!$D$2:$J$1048576,COLUMN(Données_différentes_sur_!D413)-2,FALSE))</f>
        <v/>
      </c>
      <c r="E413" s="45" t="str">
        <f>IF($C413="","",VLOOKUP($C413,'f1'!$D$2:$J$1048576,COLUMN(Données_différentes_sur_!E413)-2,FALSE))</f>
        <v/>
      </c>
      <c r="F413" s="48" t="str">
        <f>IF($C413="","",VLOOKUP($C413,'f1'!$D$2:$J$1048576,COLUMN(Données_différentes_sur_!F413)-2,FALSE))</f>
        <v/>
      </c>
      <c r="G413" s="44" t="str">
        <f>IF($C413="","",VLOOKUP($C413,'f1'!$D$2:$J$1048576,COLUMN(Données_différentes_sur_!G413)-2,FALSE))</f>
        <v/>
      </c>
      <c r="H413" s="44" t="str">
        <f>IF($C413="","",VLOOKUP($C413,'f1'!$D$2:$J$1048576,COLUMN(Données_différentes_sur_!H413)-2,FALSE))</f>
        <v/>
      </c>
      <c r="I413" s="45" t="str">
        <f>IF($C413="","",VLOOKUP($C413,'f1'!$D$2:$J$1048576,COLUMN(Données_différentes_sur_!I413)-2,FALSE))</f>
        <v/>
      </c>
      <c r="J413" s="41" t="str">
        <f>IF(K413="","",VLOOKUP(K413,'f2'!$B$2:$I$1048576,8,FALSE))</f>
        <v/>
      </c>
      <c r="K413" s="43" t="str">
        <f t="shared" si="6"/>
        <v/>
      </c>
      <c r="L413" s="45" t="str">
        <f>IF($K413="","",VLOOKUP($K413,'f2'!$B$2:$I$1048576,COLUMN(Données_différentes_sur_!L413)-10,FALSE))</f>
        <v/>
      </c>
      <c r="M413" s="45" t="str">
        <f>IF($K413="","",VLOOKUP($K413,'f2'!$B$2:$I$1048576,COLUMN(Données_différentes_sur_!M413)-10,FALSE))</f>
        <v/>
      </c>
      <c r="N413" s="48" t="str">
        <f>IF($K413="","",VLOOKUP($K413,'f2'!$B$2:$I$1048576,COLUMN(Données_différentes_sur_!N413)-10,FALSE))</f>
        <v/>
      </c>
      <c r="O413" s="44" t="str">
        <f>IF($K413="","",VLOOKUP($K413,'f2'!$B$2:$I$1048576,COLUMN(Données_différentes_sur_!O413)-10,FALSE))</f>
        <v/>
      </c>
      <c r="P413" s="44" t="str">
        <f>IF($K413="","",VLOOKUP($K413,'f2'!$B$2:$I$1048576,COLUMN(Données_différentes_sur_!P413)-10,FALSE))</f>
        <v/>
      </c>
      <c r="Q413" s="46" t="str">
        <f>IF($K413="","",VLOOKUP($K413,'f2'!$B$2:$I$1048576,COLUMN(Données_différentes_sur_!Q413)-10,FALSE))</f>
        <v/>
      </c>
    </row>
    <row r="414" spans="1:17" x14ac:dyDescent="0.2">
      <c r="A414" s="42">
        <v>412</v>
      </c>
      <c r="B414" s="41" t="str">
        <f>IF(C414="","",VLOOKUP(A414,'f1'!$B$2:$D$1778,2,FALSE))</f>
        <v/>
      </c>
      <c r="C414" s="43" t="str">
        <f>IF(A414&lt;SUM('f1'!A413:A2189),VLOOKUP(A414,'f1'!$B$2:$D$1778,3,FALSE),"")</f>
        <v/>
      </c>
      <c r="D414" s="45" t="str">
        <f>IF($C414="","",VLOOKUP($C414,'f1'!$D$2:$J$1048576,COLUMN(Données_différentes_sur_!D414)-2,FALSE))</f>
        <v/>
      </c>
      <c r="E414" s="45" t="str">
        <f>IF($C414="","",VLOOKUP($C414,'f1'!$D$2:$J$1048576,COLUMN(Données_différentes_sur_!E414)-2,FALSE))</f>
        <v/>
      </c>
      <c r="F414" s="48" t="str">
        <f>IF($C414="","",VLOOKUP($C414,'f1'!$D$2:$J$1048576,COLUMN(Données_différentes_sur_!F414)-2,FALSE))</f>
        <v/>
      </c>
      <c r="G414" s="44" t="str">
        <f>IF($C414="","",VLOOKUP($C414,'f1'!$D$2:$J$1048576,COLUMN(Données_différentes_sur_!G414)-2,FALSE))</f>
        <v/>
      </c>
      <c r="H414" s="44" t="str">
        <f>IF($C414="","",VLOOKUP($C414,'f1'!$D$2:$J$1048576,COLUMN(Données_différentes_sur_!H414)-2,FALSE))</f>
        <v/>
      </c>
      <c r="I414" s="45" t="str">
        <f>IF($C414="","",VLOOKUP($C414,'f1'!$D$2:$J$1048576,COLUMN(Données_différentes_sur_!I414)-2,FALSE))</f>
        <v/>
      </c>
      <c r="J414" s="41" t="str">
        <f>IF(K414="","",VLOOKUP(K414,'f2'!$B$2:$I$1048576,8,FALSE))</f>
        <v/>
      </c>
      <c r="K414" s="43" t="str">
        <f t="shared" si="6"/>
        <v/>
      </c>
      <c r="L414" s="45" t="str">
        <f>IF($K414="","",VLOOKUP($K414,'f2'!$B$2:$I$1048576,COLUMN(Données_différentes_sur_!L414)-10,FALSE))</f>
        <v/>
      </c>
      <c r="M414" s="45" t="str">
        <f>IF($K414="","",VLOOKUP($K414,'f2'!$B$2:$I$1048576,COLUMN(Données_différentes_sur_!M414)-10,FALSE))</f>
        <v/>
      </c>
      <c r="N414" s="48" t="str">
        <f>IF($K414="","",VLOOKUP($K414,'f2'!$B$2:$I$1048576,COLUMN(Données_différentes_sur_!N414)-10,FALSE))</f>
        <v/>
      </c>
      <c r="O414" s="44" t="str">
        <f>IF($K414="","",VLOOKUP($K414,'f2'!$B$2:$I$1048576,COLUMN(Données_différentes_sur_!O414)-10,FALSE))</f>
        <v/>
      </c>
      <c r="P414" s="44" t="str">
        <f>IF($K414="","",VLOOKUP($K414,'f2'!$B$2:$I$1048576,COLUMN(Données_différentes_sur_!P414)-10,FALSE))</f>
        <v/>
      </c>
      <c r="Q414" s="46" t="str">
        <f>IF($K414="","",VLOOKUP($K414,'f2'!$B$2:$I$1048576,COLUMN(Données_différentes_sur_!Q414)-10,FALSE))</f>
        <v/>
      </c>
    </row>
    <row r="415" spans="1:17" x14ac:dyDescent="0.2">
      <c r="A415" s="42">
        <v>413</v>
      </c>
      <c r="B415" s="41" t="str">
        <f>IF(C415="","",VLOOKUP(A415,'f1'!$B$2:$D$1778,2,FALSE))</f>
        <v/>
      </c>
      <c r="C415" s="43" t="str">
        <f>IF(A415&lt;SUM('f1'!A414:A2190),VLOOKUP(A415,'f1'!$B$2:$D$1778,3,FALSE),"")</f>
        <v/>
      </c>
      <c r="D415" s="45" t="str">
        <f>IF($C415="","",VLOOKUP($C415,'f1'!$D$2:$J$1048576,COLUMN(Données_différentes_sur_!D415)-2,FALSE))</f>
        <v/>
      </c>
      <c r="E415" s="45" t="str">
        <f>IF($C415="","",VLOOKUP($C415,'f1'!$D$2:$J$1048576,COLUMN(Données_différentes_sur_!E415)-2,FALSE))</f>
        <v/>
      </c>
      <c r="F415" s="48" t="str">
        <f>IF($C415="","",VLOOKUP($C415,'f1'!$D$2:$J$1048576,COLUMN(Données_différentes_sur_!F415)-2,FALSE))</f>
        <v/>
      </c>
      <c r="G415" s="44" t="str">
        <f>IF($C415="","",VLOOKUP($C415,'f1'!$D$2:$J$1048576,COLUMN(Données_différentes_sur_!G415)-2,FALSE))</f>
        <v/>
      </c>
      <c r="H415" s="44" t="str">
        <f>IF($C415="","",VLOOKUP($C415,'f1'!$D$2:$J$1048576,COLUMN(Données_différentes_sur_!H415)-2,FALSE))</f>
        <v/>
      </c>
      <c r="I415" s="45" t="str">
        <f>IF($C415="","",VLOOKUP($C415,'f1'!$D$2:$J$1048576,COLUMN(Données_différentes_sur_!I415)-2,FALSE))</f>
        <v/>
      </c>
      <c r="J415" s="41" t="str">
        <f>IF(K415="","",VLOOKUP(K415,'f2'!$B$2:$I$1048576,8,FALSE))</f>
        <v/>
      </c>
      <c r="K415" s="43" t="str">
        <f t="shared" si="6"/>
        <v/>
      </c>
      <c r="L415" s="45" t="str">
        <f>IF($K415="","",VLOOKUP($K415,'f2'!$B$2:$I$1048576,COLUMN(Données_différentes_sur_!L415)-10,FALSE))</f>
        <v/>
      </c>
      <c r="M415" s="45" t="str">
        <f>IF($K415="","",VLOOKUP($K415,'f2'!$B$2:$I$1048576,COLUMN(Données_différentes_sur_!M415)-10,FALSE))</f>
        <v/>
      </c>
      <c r="N415" s="48" t="str">
        <f>IF($K415="","",VLOOKUP($K415,'f2'!$B$2:$I$1048576,COLUMN(Données_différentes_sur_!N415)-10,FALSE))</f>
        <v/>
      </c>
      <c r="O415" s="44" t="str">
        <f>IF($K415="","",VLOOKUP($K415,'f2'!$B$2:$I$1048576,COLUMN(Données_différentes_sur_!O415)-10,FALSE))</f>
        <v/>
      </c>
      <c r="P415" s="44" t="str">
        <f>IF($K415="","",VLOOKUP($K415,'f2'!$B$2:$I$1048576,COLUMN(Données_différentes_sur_!P415)-10,FALSE))</f>
        <v/>
      </c>
      <c r="Q415" s="46" t="str">
        <f>IF($K415="","",VLOOKUP($K415,'f2'!$B$2:$I$1048576,COLUMN(Données_différentes_sur_!Q415)-10,FALSE))</f>
        <v/>
      </c>
    </row>
    <row r="416" spans="1:17" x14ac:dyDescent="0.2">
      <c r="A416" s="42">
        <v>414</v>
      </c>
      <c r="B416" s="41" t="str">
        <f>IF(C416="","",VLOOKUP(A416,'f1'!$B$2:$D$1778,2,FALSE))</f>
        <v/>
      </c>
      <c r="C416" s="43" t="str">
        <f>IF(A416&lt;SUM('f1'!A415:A2191),VLOOKUP(A416,'f1'!$B$2:$D$1778,3,FALSE),"")</f>
        <v/>
      </c>
      <c r="D416" s="45" t="str">
        <f>IF($C416="","",VLOOKUP($C416,'f1'!$D$2:$J$1048576,COLUMN(Données_différentes_sur_!D416)-2,FALSE))</f>
        <v/>
      </c>
      <c r="E416" s="45" t="str">
        <f>IF($C416="","",VLOOKUP($C416,'f1'!$D$2:$J$1048576,COLUMN(Données_différentes_sur_!E416)-2,FALSE))</f>
        <v/>
      </c>
      <c r="F416" s="48" t="str">
        <f>IF($C416="","",VLOOKUP($C416,'f1'!$D$2:$J$1048576,COLUMN(Données_différentes_sur_!F416)-2,FALSE))</f>
        <v/>
      </c>
      <c r="G416" s="44" t="str">
        <f>IF($C416="","",VLOOKUP($C416,'f1'!$D$2:$J$1048576,COLUMN(Données_différentes_sur_!G416)-2,FALSE))</f>
        <v/>
      </c>
      <c r="H416" s="44" t="str">
        <f>IF($C416="","",VLOOKUP($C416,'f1'!$D$2:$J$1048576,COLUMN(Données_différentes_sur_!H416)-2,FALSE))</f>
        <v/>
      </c>
      <c r="I416" s="45" t="str">
        <f>IF($C416="","",VLOOKUP($C416,'f1'!$D$2:$J$1048576,COLUMN(Données_différentes_sur_!I416)-2,FALSE))</f>
        <v/>
      </c>
      <c r="J416" s="41" t="str">
        <f>IF(K416="","",VLOOKUP(K416,'f2'!$B$2:$I$1048576,8,FALSE))</f>
        <v/>
      </c>
      <c r="K416" s="43" t="str">
        <f t="shared" si="6"/>
        <v/>
      </c>
      <c r="L416" s="45" t="str">
        <f>IF($K416="","",VLOOKUP($K416,'f2'!$B$2:$I$1048576,COLUMN(Données_différentes_sur_!L416)-10,FALSE))</f>
        <v/>
      </c>
      <c r="M416" s="45" t="str">
        <f>IF($K416="","",VLOOKUP($K416,'f2'!$B$2:$I$1048576,COLUMN(Données_différentes_sur_!M416)-10,FALSE))</f>
        <v/>
      </c>
      <c r="N416" s="48" t="str">
        <f>IF($K416="","",VLOOKUP($K416,'f2'!$B$2:$I$1048576,COLUMN(Données_différentes_sur_!N416)-10,FALSE))</f>
        <v/>
      </c>
      <c r="O416" s="44" t="str">
        <f>IF($K416="","",VLOOKUP($K416,'f2'!$B$2:$I$1048576,COLUMN(Données_différentes_sur_!O416)-10,FALSE))</f>
        <v/>
      </c>
      <c r="P416" s="44" t="str">
        <f>IF($K416="","",VLOOKUP($K416,'f2'!$B$2:$I$1048576,COLUMN(Données_différentes_sur_!P416)-10,FALSE))</f>
        <v/>
      </c>
      <c r="Q416" s="46" t="str">
        <f>IF($K416="","",VLOOKUP($K416,'f2'!$B$2:$I$1048576,COLUMN(Données_différentes_sur_!Q416)-10,FALSE))</f>
        <v/>
      </c>
    </row>
    <row r="417" spans="1:17" x14ac:dyDescent="0.2">
      <c r="A417" s="42">
        <v>415</v>
      </c>
      <c r="B417" s="41" t="str">
        <f>IF(C417="","",VLOOKUP(A417,'f1'!$B$2:$D$1778,2,FALSE))</f>
        <v/>
      </c>
      <c r="C417" s="43" t="str">
        <f>IF(A417&lt;SUM('f1'!A416:A2192),VLOOKUP(A417,'f1'!$B$2:$D$1778,3,FALSE),"")</f>
        <v/>
      </c>
      <c r="D417" s="45" t="str">
        <f>IF($C417="","",VLOOKUP($C417,'f1'!$D$2:$J$1048576,COLUMN(Données_différentes_sur_!D417)-2,FALSE))</f>
        <v/>
      </c>
      <c r="E417" s="45" t="str">
        <f>IF($C417="","",VLOOKUP($C417,'f1'!$D$2:$J$1048576,COLUMN(Données_différentes_sur_!E417)-2,FALSE))</f>
        <v/>
      </c>
      <c r="F417" s="48" t="str">
        <f>IF($C417="","",VLOOKUP($C417,'f1'!$D$2:$J$1048576,COLUMN(Données_différentes_sur_!F417)-2,FALSE))</f>
        <v/>
      </c>
      <c r="G417" s="44" t="str">
        <f>IF($C417="","",VLOOKUP($C417,'f1'!$D$2:$J$1048576,COLUMN(Données_différentes_sur_!G417)-2,FALSE))</f>
        <v/>
      </c>
      <c r="H417" s="44" t="str">
        <f>IF($C417="","",VLOOKUP($C417,'f1'!$D$2:$J$1048576,COLUMN(Données_différentes_sur_!H417)-2,FALSE))</f>
        <v/>
      </c>
      <c r="I417" s="45" t="str">
        <f>IF($C417="","",VLOOKUP($C417,'f1'!$D$2:$J$1048576,COLUMN(Données_différentes_sur_!I417)-2,FALSE))</f>
        <v/>
      </c>
      <c r="J417" s="41" t="str">
        <f>IF(K417="","",VLOOKUP(K417,'f2'!$B$2:$I$1048576,8,FALSE))</f>
        <v/>
      </c>
      <c r="K417" s="43" t="str">
        <f t="shared" si="6"/>
        <v/>
      </c>
      <c r="L417" s="45" t="str">
        <f>IF($K417="","",VLOOKUP($K417,'f2'!$B$2:$I$1048576,COLUMN(Données_différentes_sur_!L417)-10,FALSE))</f>
        <v/>
      </c>
      <c r="M417" s="45" t="str">
        <f>IF($K417="","",VLOOKUP($K417,'f2'!$B$2:$I$1048576,COLUMN(Données_différentes_sur_!M417)-10,FALSE))</f>
        <v/>
      </c>
      <c r="N417" s="48" t="str">
        <f>IF($K417="","",VLOOKUP($K417,'f2'!$B$2:$I$1048576,COLUMN(Données_différentes_sur_!N417)-10,FALSE))</f>
        <v/>
      </c>
      <c r="O417" s="44" t="str">
        <f>IF($K417="","",VLOOKUP($K417,'f2'!$B$2:$I$1048576,COLUMN(Données_différentes_sur_!O417)-10,FALSE))</f>
        <v/>
      </c>
      <c r="P417" s="44" t="str">
        <f>IF($K417="","",VLOOKUP($K417,'f2'!$B$2:$I$1048576,COLUMN(Données_différentes_sur_!P417)-10,FALSE))</f>
        <v/>
      </c>
      <c r="Q417" s="46" t="str">
        <f>IF($K417="","",VLOOKUP($K417,'f2'!$B$2:$I$1048576,COLUMN(Données_différentes_sur_!Q417)-10,FALSE))</f>
        <v/>
      </c>
    </row>
    <row r="418" spans="1:17" x14ac:dyDescent="0.2">
      <c r="A418" s="42">
        <v>416</v>
      </c>
      <c r="B418" s="41" t="str">
        <f>IF(C418="","",VLOOKUP(A418,'f1'!$B$2:$D$1778,2,FALSE))</f>
        <v/>
      </c>
      <c r="C418" s="43" t="str">
        <f>IF(A418&lt;SUM('f1'!A417:A2193),VLOOKUP(A418,'f1'!$B$2:$D$1778,3,FALSE),"")</f>
        <v/>
      </c>
      <c r="D418" s="45" t="str">
        <f>IF($C418="","",VLOOKUP($C418,'f1'!$D$2:$J$1048576,COLUMN(Données_différentes_sur_!D418)-2,FALSE))</f>
        <v/>
      </c>
      <c r="E418" s="45" t="str">
        <f>IF($C418="","",VLOOKUP($C418,'f1'!$D$2:$J$1048576,COLUMN(Données_différentes_sur_!E418)-2,FALSE))</f>
        <v/>
      </c>
      <c r="F418" s="48" t="str">
        <f>IF($C418="","",VLOOKUP($C418,'f1'!$D$2:$J$1048576,COLUMN(Données_différentes_sur_!F418)-2,FALSE))</f>
        <v/>
      </c>
      <c r="G418" s="44" t="str">
        <f>IF($C418="","",VLOOKUP($C418,'f1'!$D$2:$J$1048576,COLUMN(Données_différentes_sur_!G418)-2,FALSE))</f>
        <v/>
      </c>
      <c r="H418" s="44" t="str">
        <f>IF($C418="","",VLOOKUP($C418,'f1'!$D$2:$J$1048576,COLUMN(Données_différentes_sur_!H418)-2,FALSE))</f>
        <v/>
      </c>
      <c r="I418" s="45" t="str">
        <f>IF($C418="","",VLOOKUP($C418,'f1'!$D$2:$J$1048576,COLUMN(Données_différentes_sur_!I418)-2,FALSE))</f>
        <v/>
      </c>
      <c r="J418" s="41" t="str">
        <f>IF(K418="","",VLOOKUP(K418,'f2'!$B$2:$I$1048576,8,FALSE))</f>
        <v/>
      </c>
      <c r="K418" s="43" t="str">
        <f t="shared" si="6"/>
        <v/>
      </c>
      <c r="L418" s="45" t="str">
        <f>IF($K418="","",VLOOKUP($K418,'f2'!$B$2:$I$1048576,COLUMN(Données_différentes_sur_!L418)-10,FALSE))</f>
        <v/>
      </c>
      <c r="M418" s="45" t="str">
        <f>IF($K418="","",VLOOKUP($K418,'f2'!$B$2:$I$1048576,COLUMN(Données_différentes_sur_!M418)-10,FALSE))</f>
        <v/>
      </c>
      <c r="N418" s="48" t="str">
        <f>IF($K418="","",VLOOKUP($K418,'f2'!$B$2:$I$1048576,COLUMN(Données_différentes_sur_!N418)-10,FALSE))</f>
        <v/>
      </c>
      <c r="O418" s="44" t="str">
        <f>IF($K418="","",VLOOKUP($K418,'f2'!$B$2:$I$1048576,COLUMN(Données_différentes_sur_!O418)-10,FALSE))</f>
        <v/>
      </c>
      <c r="P418" s="44" t="str">
        <f>IF($K418="","",VLOOKUP($K418,'f2'!$B$2:$I$1048576,COLUMN(Données_différentes_sur_!P418)-10,FALSE))</f>
        <v/>
      </c>
      <c r="Q418" s="46" t="str">
        <f>IF($K418="","",VLOOKUP($K418,'f2'!$B$2:$I$1048576,COLUMN(Données_différentes_sur_!Q418)-10,FALSE))</f>
        <v/>
      </c>
    </row>
    <row r="419" spans="1:17" x14ac:dyDescent="0.2">
      <c r="A419" s="42">
        <v>417</v>
      </c>
      <c r="B419" s="41" t="str">
        <f>IF(C419="","",VLOOKUP(A419,'f1'!$B$2:$D$1778,2,FALSE))</f>
        <v/>
      </c>
      <c r="C419" s="43" t="str">
        <f>IF(A419&lt;SUM('f1'!A418:A2194),VLOOKUP(A419,'f1'!$B$2:$D$1778,3,FALSE),"")</f>
        <v/>
      </c>
      <c r="D419" s="45" t="str">
        <f>IF($C419="","",VLOOKUP($C419,'f1'!$D$2:$J$1048576,COLUMN(Données_différentes_sur_!D419)-2,FALSE))</f>
        <v/>
      </c>
      <c r="E419" s="45" t="str">
        <f>IF($C419="","",VLOOKUP($C419,'f1'!$D$2:$J$1048576,COLUMN(Données_différentes_sur_!E419)-2,FALSE))</f>
        <v/>
      </c>
      <c r="F419" s="48" t="str">
        <f>IF($C419="","",VLOOKUP($C419,'f1'!$D$2:$J$1048576,COLUMN(Données_différentes_sur_!F419)-2,FALSE))</f>
        <v/>
      </c>
      <c r="G419" s="44" t="str">
        <f>IF($C419="","",VLOOKUP($C419,'f1'!$D$2:$J$1048576,COLUMN(Données_différentes_sur_!G419)-2,FALSE))</f>
        <v/>
      </c>
      <c r="H419" s="44" t="str">
        <f>IF($C419="","",VLOOKUP($C419,'f1'!$D$2:$J$1048576,COLUMN(Données_différentes_sur_!H419)-2,FALSE))</f>
        <v/>
      </c>
      <c r="I419" s="45" t="str">
        <f>IF($C419="","",VLOOKUP($C419,'f1'!$D$2:$J$1048576,COLUMN(Données_différentes_sur_!I419)-2,FALSE))</f>
        <v/>
      </c>
      <c r="J419" s="41" t="str">
        <f>IF(K419="","",VLOOKUP(K419,'f2'!$B$2:$I$1048576,8,FALSE))</f>
        <v/>
      </c>
      <c r="K419" s="43" t="str">
        <f t="shared" si="6"/>
        <v/>
      </c>
      <c r="L419" s="45" t="str">
        <f>IF($K419="","",VLOOKUP($K419,'f2'!$B$2:$I$1048576,COLUMN(Données_différentes_sur_!L419)-10,FALSE))</f>
        <v/>
      </c>
      <c r="M419" s="45" t="str">
        <f>IF($K419="","",VLOOKUP($K419,'f2'!$B$2:$I$1048576,COLUMN(Données_différentes_sur_!M419)-10,FALSE))</f>
        <v/>
      </c>
      <c r="N419" s="48" t="str">
        <f>IF($K419="","",VLOOKUP($K419,'f2'!$B$2:$I$1048576,COLUMN(Données_différentes_sur_!N419)-10,FALSE))</f>
        <v/>
      </c>
      <c r="O419" s="44" t="str">
        <f>IF($K419="","",VLOOKUP($K419,'f2'!$B$2:$I$1048576,COLUMN(Données_différentes_sur_!O419)-10,FALSE))</f>
        <v/>
      </c>
      <c r="P419" s="44" t="str">
        <f>IF($K419="","",VLOOKUP($K419,'f2'!$B$2:$I$1048576,COLUMN(Données_différentes_sur_!P419)-10,FALSE))</f>
        <v/>
      </c>
      <c r="Q419" s="46" t="str">
        <f>IF($K419="","",VLOOKUP($K419,'f2'!$B$2:$I$1048576,COLUMN(Données_différentes_sur_!Q419)-10,FALSE))</f>
        <v/>
      </c>
    </row>
    <row r="420" spans="1:17" x14ac:dyDescent="0.2">
      <c r="A420" s="42">
        <v>418</v>
      </c>
      <c r="B420" s="41" t="str">
        <f>IF(C420="","",VLOOKUP(A420,'f1'!$B$2:$D$1778,2,FALSE))</f>
        <v/>
      </c>
      <c r="C420" s="43" t="str">
        <f>IF(A420&lt;SUM('f1'!A419:A2195),VLOOKUP(A420,'f1'!$B$2:$D$1778,3,FALSE),"")</f>
        <v/>
      </c>
      <c r="D420" s="45" t="str">
        <f>IF($C420="","",VLOOKUP($C420,'f1'!$D$2:$J$1048576,COLUMN(Données_différentes_sur_!D420)-2,FALSE))</f>
        <v/>
      </c>
      <c r="E420" s="45" t="str">
        <f>IF($C420="","",VLOOKUP($C420,'f1'!$D$2:$J$1048576,COLUMN(Données_différentes_sur_!E420)-2,FALSE))</f>
        <v/>
      </c>
      <c r="F420" s="48" t="str">
        <f>IF($C420="","",VLOOKUP($C420,'f1'!$D$2:$J$1048576,COLUMN(Données_différentes_sur_!F420)-2,FALSE))</f>
        <v/>
      </c>
      <c r="G420" s="44" t="str">
        <f>IF($C420="","",VLOOKUP($C420,'f1'!$D$2:$J$1048576,COLUMN(Données_différentes_sur_!G420)-2,FALSE))</f>
        <v/>
      </c>
      <c r="H420" s="44" t="str">
        <f>IF($C420="","",VLOOKUP($C420,'f1'!$D$2:$J$1048576,COLUMN(Données_différentes_sur_!H420)-2,FALSE))</f>
        <v/>
      </c>
      <c r="I420" s="45" t="str">
        <f>IF($C420="","",VLOOKUP($C420,'f1'!$D$2:$J$1048576,COLUMN(Données_différentes_sur_!I420)-2,FALSE))</f>
        <v/>
      </c>
      <c r="J420" s="41" t="str">
        <f>IF(K420="","",VLOOKUP(K420,'f2'!$B$2:$I$1048576,8,FALSE))</f>
        <v/>
      </c>
      <c r="K420" s="43" t="str">
        <f t="shared" si="6"/>
        <v/>
      </c>
      <c r="L420" s="45" t="str">
        <f>IF($K420="","",VLOOKUP($K420,'f2'!$B$2:$I$1048576,COLUMN(Données_différentes_sur_!L420)-10,FALSE))</f>
        <v/>
      </c>
      <c r="M420" s="45" t="str">
        <f>IF($K420="","",VLOOKUP($K420,'f2'!$B$2:$I$1048576,COLUMN(Données_différentes_sur_!M420)-10,FALSE))</f>
        <v/>
      </c>
      <c r="N420" s="48" t="str">
        <f>IF($K420="","",VLOOKUP($K420,'f2'!$B$2:$I$1048576,COLUMN(Données_différentes_sur_!N420)-10,FALSE))</f>
        <v/>
      </c>
      <c r="O420" s="44" t="str">
        <f>IF($K420="","",VLOOKUP($K420,'f2'!$B$2:$I$1048576,COLUMN(Données_différentes_sur_!O420)-10,FALSE))</f>
        <v/>
      </c>
      <c r="P420" s="44" t="str">
        <f>IF($K420="","",VLOOKUP($K420,'f2'!$B$2:$I$1048576,COLUMN(Données_différentes_sur_!P420)-10,FALSE))</f>
        <v/>
      </c>
      <c r="Q420" s="46" t="str">
        <f>IF($K420="","",VLOOKUP($K420,'f2'!$B$2:$I$1048576,COLUMN(Données_différentes_sur_!Q420)-10,FALSE))</f>
        <v/>
      </c>
    </row>
    <row r="421" spans="1:17" x14ac:dyDescent="0.2">
      <c r="A421" s="42">
        <v>419</v>
      </c>
      <c r="B421" s="41" t="str">
        <f>IF(C421="","",VLOOKUP(A421,'f1'!$B$2:$D$1778,2,FALSE))</f>
        <v/>
      </c>
      <c r="C421" s="43" t="str">
        <f>IF(A421&lt;SUM('f1'!A420:A2196),VLOOKUP(A421,'f1'!$B$2:$D$1778,3,FALSE),"")</f>
        <v/>
      </c>
      <c r="D421" s="45" t="str">
        <f>IF($C421="","",VLOOKUP($C421,'f1'!$D$2:$J$1048576,COLUMN(Données_différentes_sur_!D421)-2,FALSE))</f>
        <v/>
      </c>
      <c r="E421" s="45" t="str">
        <f>IF($C421="","",VLOOKUP($C421,'f1'!$D$2:$J$1048576,COLUMN(Données_différentes_sur_!E421)-2,FALSE))</f>
        <v/>
      </c>
      <c r="F421" s="48" t="str">
        <f>IF($C421="","",VLOOKUP($C421,'f1'!$D$2:$J$1048576,COLUMN(Données_différentes_sur_!F421)-2,FALSE))</f>
        <v/>
      </c>
      <c r="G421" s="44" t="str">
        <f>IF($C421="","",VLOOKUP($C421,'f1'!$D$2:$J$1048576,COLUMN(Données_différentes_sur_!G421)-2,FALSE))</f>
        <v/>
      </c>
      <c r="H421" s="44" t="str">
        <f>IF($C421="","",VLOOKUP($C421,'f1'!$D$2:$J$1048576,COLUMN(Données_différentes_sur_!H421)-2,FALSE))</f>
        <v/>
      </c>
      <c r="I421" s="45" t="str">
        <f>IF($C421="","",VLOOKUP($C421,'f1'!$D$2:$J$1048576,COLUMN(Données_différentes_sur_!I421)-2,FALSE))</f>
        <v/>
      </c>
      <c r="J421" s="41" t="str">
        <f>IF(K421="","",VLOOKUP(K421,'f2'!$B$2:$I$1048576,8,FALSE))</f>
        <v/>
      </c>
      <c r="K421" s="43" t="str">
        <f t="shared" si="6"/>
        <v/>
      </c>
      <c r="L421" s="45" t="str">
        <f>IF($K421="","",VLOOKUP($K421,'f2'!$B$2:$I$1048576,COLUMN(Données_différentes_sur_!L421)-10,FALSE))</f>
        <v/>
      </c>
      <c r="M421" s="45" t="str">
        <f>IF($K421="","",VLOOKUP($K421,'f2'!$B$2:$I$1048576,COLUMN(Données_différentes_sur_!M421)-10,FALSE))</f>
        <v/>
      </c>
      <c r="N421" s="48" t="str">
        <f>IF($K421="","",VLOOKUP($K421,'f2'!$B$2:$I$1048576,COLUMN(Données_différentes_sur_!N421)-10,FALSE))</f>
        <v/>
      </c>
      <c r="O421" s="44" t="str">
        <f>IF($K421="","",VLOOKUP($K421,'f2'!$B$2:$I$1048576,COLUMN(Données_différentes_sur_!O421)-10,FALSE))</f>
        <v/>
      </c>
      <c r="P421" s="44" t="str">
        <f>IF($K421="","",VLOOKUP($K421,'f2'!$B$2:$I$1048576,COLUMN(Données_différentes_sur_!P421)-10,FALSE))</f>
        <v/>
      </c>
      <c r="Q421" s="46" t="str">
        <f>IF($K421="","",VLOOKUP($K421,'f2'!$B$2:$I$1048576,COLUMN(Données_différentes_sur_!Q421)-10,FALSE))</f>
        <v/>
      </c>
    </row>
    <row r="422" spans="1:17" x14ac:dyDescent="0.2">
      <c r="A422" s="42">
        <v>420</v>
      </c>
      <c r="B422" s="41" t="str">
        <f>IF(C422="","",VLOOKUP(A422,'f1'!$B$2:$D$1778,2,FALSE))</f>
        <v/>
      </c>
      <c r="C422" s="43" t="str">
        <f>IF(A422&lt;SUM('f1'!A421:A2197),VLOOKUP(A422,'f1'!$B$2:$D$1778,3,FALSE),"")</f>
        <v/>
      </c>
      <c r="D422" s="45" t="str">
        <f>IF($C422="","",VLOOKUP($C422,'f1'!$D$2:$J$1048576,COLUMN(Données_différentes_sur_!D422)-2,FALSE))</f>
        <v/>
      </c>
      <c r="E422" s="45" t="str">
        <f>IF($C422="","",VLOOKUP($C422,'f1'!$D$2:$J$1048576,COLUMN(Données_différentes_sur_!E422)-2,FALSE))</f>
        <v/>
      </c>
      <c r="F422" s="48" t="str">
        <f>IF($C422="","",VLOOKUP($C422,'f1'!$D$2:$J$1048576,COLUMN(Données_différentes_sur_!F422)-2,FALSE))</f>
        <v/>
      </c>
      <c r="G422" s="44" t="str">
        <f>IF($C422="","",VLOOKUP($C422,'f1'!$D$2:$J$1048576,COLUMN(Données_différentes_sur_!G422)-2,FALSE))</f>
        <v/>
      </c>
      <c r="H422" s="44" t="str">
        <f>IF($C422="","",VLOOKUP($C422,'f1'!$D$2:$J$1048576,COLUMN(Données_différentes_sur_!H422)-2,FALSE))</f>
        <v/>
      </c>
      <c r="I422" s="45" t="str">
        <f>IF($C422="","",VLOOKUP($C422,'f1'!$D$2:$J$1048576,COLUMN(Données_différentes_sur_!I422)-2,FALSE))</f>
        <v/>
      </c>
      <c r="J422" s="41" t="str">
        <f>IF(K422="","",VLOOKUP(K422,'f2'!$B$2:$I$1048576,8,FALSE))</f>
        <v/>
      </c>
      <c r="K422" s="43" t="str">
        <f t="shared" si="6"/>
        <v/>
      </c>
      <c r="L422" s="45" t="str">
        <f>IF($K422="","",VLOOKUP($K422,'f2'!$B$2:$I$1048576,COLUMN(Données_différentes_sur_!L422)-10,FALSE))</f>
        <v/>
      </c>
      <c r="M422" s="45" t="str">
        <f>IF($K422="","",VLOOKUP($K422,'f2'!$B$2:$I$1048576,COLUMN(Données_différentes_sur_!M422)-10,FALSE))</f>
        <v/>
      </c>
      <c r="N422" s="48" t="str">
        <f>IF($K422="","",VLOOKUP($K422,'f2'!$B$2:$I$1048576,COLUMN(Données_différentes_sur_!N422)-10,FALSE))</f>
        <v/>
      </c>
      <c r="O422" s="44" t="str">
        <f>IF($K422="","",VLOOKUP($K422,'f2'!$B$2:$I$1048576,COLUMN(Données_différentes_sur_!O422)-10,FALSE))</f>
        <v/>
      </c>
      <c r="P422" s="44" t="str">
        <f>IF($K422="","",VLOOKUP($K422,'f2'!$B$2:$I$1048576,COLUMN(Données_différentes_sur_!P422)-10,FALSE))</f>
        <v/>
      </c>
      <c r="Q422" s="46" t="str">
        <f>IF($K422="","",VLOOKUP($K422,'f2'!$B$2:$I$1048576,COLUMN(Données_différentes_sur_!Q422)-10,FALSE))</f>
        <v/>
      </c>
    </row>
    <row r="423" spans="1:17" x14ac:dyDescent="0.2">
      <c r="A423" s="42">
        <v>421</v>
      </c>
      <c r="B423" s="41" t="str">
        <f>IF(C423="","",VLOOKUP(A423,'f1'!$B$2:$D$1778,2,FALSE))</f>
        <v/>
      </c>
      <c r="C423" s="43" t="str">
        <f>IF(A423&lt;SUM('f1'!A422:A2198),VLOOKUP(A423,'f1'!$B$2:$D$1778,3,FALSE),"")</f>
        <v/>
      </c>
      <c r="D423" s="45" t="str">
        <f>IF($C423="","",VLOOKUP($C423,'f1'!$D$2:$J$1048576,COLUMN(Données_différentes_sur_!D423)-2,FALSE))</f>
        <v/>
      </c>
      <c r="E423" s="45" t="str">
        <f>IF($C423="","",VLOOKUP($C423,'f1'!$D$2:$J$1048576,COLUMN(Données_différentes_sur_!E423)-2,FALSE))</f>
        <v/>
      </c>
      <c r="F423" s="48" t="str">
        <f>IF($C423="","",VLOOKUP($C423,'f1'!$D$2:$J$1048576,COLUMN(Données_différentes_sur_!F423)-2,FALSE))</f>
        <v/>
      </c>
      <c r="G423" s="44" t="str">
        <f>IF($C423="","",VLOOKUP($C423,'f1'!$D$2:$J$1048576,COLUMN(Données_différentes_sur_!G423)-2,FALSE))</f>
        <v/>
      </c>
      <c r="H423" s="44" t="str">
        <f>IF($C423="","",VLOOKUP($C423,'f1'!$D$2:$J$1048576,COLUMN(Données_différentes_sur_!H423)-2,FALSE))</f>
        <v/>
      </c>
      <c r="I423" s="45" t="str">
        <f>IF($C423="","",VLOOKUP($C423,'f1'!$D$2:$J$1048576,COLUMN(Données_différentes_sur_!I423)-2,FALSE))</f>
        <v/>
      </c>
      <c r="J423" s="41" t="str">
        <f>IF(K423="","",VLOOKUP(K423,'f2'!$B$2:$I$1048576,8,FALSE))</f>
        <v/>
      </c>
      <c r="K423" s="43" t="str">
        <f t="shared" si="6"/>
        <v/>
      </c>
      <c r="L423" s="45" t="str">
        <f>IF($K423="","",VLOOKUP($K423,'f2'!$B$2:$I$1048576,COLUMN(Données_différentes_sur_!L423)-10,FALSE))</f>
        <v/>
      </c>
      <c r="M423" s="45" t="str">
        <f>IF($K423="","",VLOOKUP($K423,'f2'!$B$2:$I$1048576,COLUMN(Données_différentes_sur_!M423)-10,FALSE))</f>
        <v/>
      </c>
      <c r="N423" s="48" t="str">
        <f>IF($K423="","",VLOOKUP($K423,'f2'!$B$2:$I$1048576,COLUMN(Données_différentes_sur_!N423)-10,FALSE))</f>
        <v/>
      </c>
      <c r="O423" s="44" t="str">
        <f>IF($K423="","",VLOOKUP($K423,'f2'!$B$2:$I$1048576,COLUMN(Données_différentes_sur_!O423)-10,FALSE))</f>
        <v/>
      </c>
      <c r="P423" s="44" t="str">
        <f>IF($K423="","",VLOOKUP($K423,'f2'!$B$2:$I$1048576,COLUMN(Données_différentes_sur_!P423)-10,FALSE))</f>
        <v/>
      </c>
      <c r="Q423" s="46" t="str">
        <f>IF($K423="","",VLOOKUP($K423,'f2'!$B$2:$I$1048576,COLUMN(Données_différentes_sur_!Q423)-10,FALSE))</f>
        <v/>
      </c>
    </row>
    <row r="424" spans="1:17" x14ac:dyDescent="0.2">
      <c r="A424" s="42">
        <v>422</v>
      </c>
      <c r="B424" s="41" t="str">
        <f>IF(C424="","",VLOOKUP(A424,'f1'!$B$2:$D$1778,2,FALSE))</f>
        <v/>
      </c>
      <c r="C424" s="43" t="str">
        <f>IF(A424&lt;SUM('f1'!A423:A2199),VLOOKUP(A424,'f1'!$B$2:$D$1778,3,FALSE),"")</f>
        <v/>
      </c>
      <c r="D424" s="45" t="str">
        <f>IF($C424="","",VLOOKUP($C424,'f1'!$D$2:$J$1048576,COLUMN(Données_différentes_sur_!D424)-2,FALSE))</f>
        <v/>
      </c>
      <c r="E424" s="45" t="str">
        <f>IF($C424="","",VLOOKUP($C424,'f1'!$D$2:$J$1048576,COLUMN(Données_différentes_sur_!E424)-2,FALSE))</f>
        <v/>
      </c>
      <c r="F424" s="48" t="str">
        <f>IF($C424="","",VLOOKUP($C424,'f1'!$D$2:$J$1048576,COLUMN(Données_différentes_sur_!F424)-2,FALSE))</f>
        <v/>
      </c>
      <c r="G424" s="44" t="str">
        <f>IF($C424="","",VLOOKUP($C424,'f1'!$D$2:$J$1048576,COLUMN(Données_différentes_sur_!G424)-2,FALSE))</f>
        <v/>
      </c>
      <c r="H424" s="44" t="str">
        <f>IF($C424="","",VLOOKUP($C424,'f1'!$D$2:$J$1048576,COLUMN(Données_différentes_sur_!H424)-2,FALSE))</f>
        <v/>
      </c>
      <c r="I424" s="45" t="str">
        <f>IF($C424="","",VLOOKUP($C424,'f1'!$D$2:$J$1048576,COLUMN(Données_différentes_sur_!I424)-2,FALSE))</f>
        <v/>
      </c>
      <c r="J424" s="41" t="str">
        <f>IF(K424="","",VLOOKUP(K424,'f2'!$B$2:$I$1048576,8,FALSE))</f>
        <v/>
      </c>
      <c r="K424" s="43" t="str">
        <f t="shared" si="6"/>
        <v/>
      </c>
      <c r="L424" s="45" t="str">
        <f>IF($K424="","",VLOOKUP($K424,'f2'!$B$2:$I$1048576,COLUMN(Données_différentes_sur_!L424)-10,FALSE))</f>
        <v/>
      </c>
      <c r="M424" s="45" t="str">
        <f>IF($K424="","",VLOOKUP($K424,'f2'!$B$2:$I$1048576,COLUMN(Données_différentes_sur_!M424)-10,FALSE))</f>
        <v/>
      </c>
      <c r="N424" s="48" t="str">
        <f>IF($K424="","",VLOOKUP($K424,'f2'!$B$2:$I$1048576,COLUMN(Données_différentes_sur_!N424)-10,FALSE))</f>
        <v/>
      </c>
      <c r="O424" s="44" t="str">
        <f>IF($K424="","",VLOOKUP($K424,'f2'!$B$2:$I$1048576,COLUMN(Données_différentes_sur_!O424)-10,FALSE))</f>
        <v/>
      </c>
      <c r="P424" s="44" t="str">
        <f>IF($K424="","",VLOOKUP($K424,'f2'!$B$2:$I$1048576,COLUMN(Données_différentes_sur_!P424)-10,FALSE))</f>
        <v/>
      </c>
      <c r="Q424" s="46" t="str">
        <f>IF($K424="","",VLOOKUP($K424,'f2'!$B$2:$I$1048576,COLUMN(Données_différentes_sur_!Q424)-10,FALSE))</f>
        <v/>
      </c>
    </row>
    <row r="425" spans="1:17" x14ac:dyDescent="0.2">
      <c r="A425" s="42">
        <v>423</v>
      </c>
      <c r="B425" s="41" t="str">
        <f>IF(C425="","",VLOOKUP(A425,'f1'!$B$2:$D$1778,2,FALSE))</f>
        <v/>
      </c>
      <c r="C425" s="43" t="str">
        <f>IF(A425&lt;SUM('f1'!A424:A2200),VLOOKUP(A425,'f1'!$B$2:$D$1778,3,FALSE),"")</f>
        <v/>
      </c>
      <c r="D425" s="45" t="str">
        <f>IF($C425="","",VLOOKUP($C425,'f1'!$D$2:$J$1048576,COLUMN(Données_différentes_sur_!D425)-2,FALSE))</f>
        <v/>
      </c>
      <c r="E425" s="45" t="str">
        <f>IF($C425="","",VLOOKUP($C425,'f1'!$D$2:$J$1048576,COLUMN(Données_différentes_sur_!E425)-2,FALSE))</f>
        <v/>
      </c>
      <c r="F425" s="48" t="str">
        <f>IF($C425="","",VLOOKUP($C425,'f1'!$D$2:$J$1048576,COLUMN(Données_différentes_sur_!F425)-2,FALSE))</f>
        <v/>
      </c>
      <c r="G425" s="44" t="str">
        <f>IF($C425="","",VLOOKUP($C425,'f1'!$D$2:$J$1048576,COLUMN(Données_différentes_sur_!G425)-2,FALSE))</f>
        <v/>
      </c>
      <c r="H425" s="44" t="str">
        <f>IF($C425="","",VLOOKUP($C425,'f1'!$D$2:$J$1048576,COLUMN(Données_différentes_sur_!H425)-2,FALSE))</f>
        <v/>
      </c>
      <c r="I425" s="45" t="str">
        <f>IF($C425="","",VLOOKUP($C425,'f1'!$D$2:$J$1048576,COLUMN(Données_différentes_sur_!I425)-2,FALSE))</f>
        <v/>
      </c>
      <c r="J425" s="41" t="str">
        <f>IF(K425="","",VLOOKUP(K425,'f2'!$B$2:$I$1048576,8,FALSE))</f>
        <v/>
      </c>
      <c r="K425" s="43" t="str">
        <f t="shared" si="6"/>
        <v/>
      </c>
      <c r="L425" s="45" t="str">
        <f>IF($K425="","",VLOOKUP($K425,'f2'!$B$2:$I$1048576,COLUMN(Données_différentes_sur_!L425)-10,FALSE))</f>
        <v/>
      </c>
      <c r="M425" s="45" t="str">
        <f>IF($K425="","",VLOOKUP($K425,'f2'!$B$2:$I$1048576,COLUMN(Données_différentes_sur_!M425)-10,FALSE))</f>
        <v/>
      </c>
      <c r="N425" s="48" t="str">
        <f>IF($K425="","",VLOOKUP($K425,'f2'!$B$2:$I$1048576,COLUMN(Données_différentes_sur_!N425)-10,FALSE))</f>
        <v/>
      </c>
      <c r="O425" s="44" t="str">
        <f>IF($K425="","",VLOOKUP($K425,'f2'!$B$2:$I$1048576,COLUMN(Données_différentes_sur_!O425)-10,FALSE))</f>
        <v/>
      </c>
      <c r="P425" s="44" t="str">
        <f>IF($K425="","",VLOOKUP($K425,'f2'!$B$2:$I$1048576,COLUMN(Données_différentes_sur_!P425)-10,FALSE))</f>
        <v/>
      </c>
      <c r="Q425" s="46" t="str">
        <f>IF($K425="","",VLOOKUP($K425,'f2'!$B$2:$I$1048576,COLUMN(Données_différentes_sur_!Q425)-10,FALSE))</f>
        <v/>
      </c>
    </row>
    <row r="426" spans="1:17" x14ac:dyDescent="0.2">
      <c r="A426" s="42">
        <v>424</v>
      </c>
      <c r="B426" s="41" t="str">
        <f>IF(C426="","",VLOOKUP(A426,'f1'!$B$2:$D$1778,2,FALSE))</f>
        <v/>
      </c>
      <c r="C426" s="43" t="str">
        <f>IF(A426&lt;SUM('f1'!A425:A2201),VLOOKUP(A426,'f1'!$B$2:$D$1778,3,FALSE),"")</f>
        <v/>
      </c>
      <c r="D426" s="45" t="str">
        <f>IF($C426="","",VLOOKUP($C426,'f1'!$D$2:$J$1048576,COLUMN(Données_différentes_sur_!D426)-2,FALSE))</f>
        <v/>
      </c>
      <c r="E426" s="45" t="str">
        <f>IF($C426="","",VLOOKUP($C426,'f1'!$D$2:$J$1048576,COLUMN(Données_différentes_sur_!E426)-2,FALSE))</f>
        <v/>
      </c>
      <c r="F426" s="48" t="str">
        <f>IF($C426="","",VLOOKUP($C426,'f1'!$D$2:$J$1048576,COLUMN(Données_différentes_sur_!F426)-2,FALSE))</f>
        <v/>
      </c>
      <c r="G426" s="44" t="str">
        <f>IF($C426="","",VLOOKUP($C426,'f1'!$D$2:$J$1048576,COLUMN(Données_différentes_sur_!G426)-2,FALSE))</f>
        <v/>
      </c>
      <c r="H426" s="44" t="str">
        <f>IF($C426="","",VLOOKUP($C426,'f1'!$D$2:$J$1048576,COLUMN(Données_différentes_sur_!H426)-2,FALSE))</f>
        <v/>
      </c>
      <c r="I426" s="45" t="str">
        <f>IF($C426="","",VLOOKUP($C426,'f1'!$D$2:$J$1048576,COLUMN(Données_différentes_sur_!I426)-2,FALSE))</f>
        <v/>
      </c>
      <c r="J426" s="41" t="str">
        <f>IF(K426="","",VLOOKUP(K426,'f2'!$B$2:$I$1048576,8,FALSE))</f>
        <v/>
      </c>
      <c r="K426" s="43" t="str">
        <f t="shared" si="6"/>
        <v/>
      </c>
      <c r="L426" s="45" t="str">
        <f>IF($K426="","",VLOOKUP($K426,'f2'!$B$2:$I$1048576,COLUMN(Données_différentes_sur_!L426)-10,FALSE))</f>
        <v/>
      </c>
      <c r="M426" s="45" t="str">
        <f>IF($K426="","",VLOOKUP($K426,'f2'!$B$2:$I$1048576,COLUMN(Données_différentes_sur_!M426)-10,FALSE))</f>
        <v/>
      </c>
      <c r="N426" s="48" t="str">
        <f>IF($K426="","",VLOOKUP($K426,'f2'!$B$2:$I$1048576,COLUMN(Données_différentes_sur_!N426)-10,FALSE))</f>
        <v/>
      </c>
      <c r="O426" s="44" t="str">
        <f>IF($K426="","",VLOOKUP($K426,'f2'!$B$2:$I$1048576,COLUMN(Données_différentes_sur_!O426)-10,FALSE))</f>
        <v/>
      </c>
      <c r="P426" s="44" t="str">
        <f>IF($K426="","",VLOOKUP($K426,'f2'!$B$2:$I$1048576,COLUMN(Données_différentes_sur_!P426)-10,FALSE))</f>
        <v/>
      </c>
      <c r="Q426" s="46" t="str">
        <f>IF($K426="","",VLOOKUP($K426,'f2'!$B$2:$I$1048576,COLUMN(Données_différentes_sur_!Q426)-10,FALSE))</f>
        <v/>
      </c>
    </row>
    <row r="427" spans="1:17" x14ac:dyDescent="0.2">
      <c r="A427" s="42">
        <v>425</v>
      </c>
      <c r="B427" s="41" t="str">
        <f>IF(C427="","",VLOOKUP(A427,'f1'!$B$2:$D$1778,2,FALSE))</f>
        <v/>
      </c>
      <c r="C427" s="43" t="str">
        <f>IF(A427&lt;SUM('f1'!A426:A2202),VLOOKUP(A427,'f1'!$B$2:$D$1778,3,FALSE),"")</f>
        <v/>
      </c>
      <c r="D427" s="45" t="str">
        <f>IF($C427="","",VLOOKUP($C427,'f1'!$D$2:$J$1048576,COLUMN(Données_différentes_sur_!D427)-2,FALSE))</f>
        <v/>
      </c>
      <c r="E427" s="45" t="str">
        <f>IF($C427="","",VLOOKUP($C427,'f1'!$D$2:$J$1048576,COLUMN(Données_différentes_sur_!E427)-2,FALSE))</f>
        <v/>
      </c>
      <c r="F427" s="48" t="str">
        <f>IF($C427="","",VLOOKUP($C427,'f1'!$D$2:$J$1048576,COLUMN(Données_différentes_sur_!F427)-2,FALSE))</f>
        <v/>
      </c>
      <c r="G427" s="44" t="str">
        <f>IF($C427="","",VLOOKUP($C427,'f1'!$D$2:$J$1048576,COLUMN(Données_différentes_sur_!G427)-2,FALSE))</f>
        <v/>
      </c>
      <c r="H427" s="44" t="str">
        <f>IF($C427="","",VLOOKUP($C427,'f1'!$D$2:$J$1048576,COLUMN(Données_différentes_sur_!H427)-2,FALSE))</f>
        <v/>
      </c>
      <c r="I427" s="45" t="str">
        <f>IF($C427="","",VLOOKUP($C427,'f1'!$D$2:$J$1048576,COLUMN(Données_différentes_sur_!I427)-2,FALSE))</f>
        <v/>
      </c>
      <c r="J427" s="41" t="str">
        <f>IF(K427="","",VLOOKUP(K427,'f2'!$B$2:$I$1048576,8,FALSE))</f>
        <v/>
      </c>
      <c r="K427" s="43" t="str">
        <f t="shared" si="6"/>
        <v/>
      </c>
      <c r="L427" s="45" t="str">
        <f>IF($K427="","",VLOOKUP($K427,'f2'!$B$2:$I$1048576,COLUMN(Données_différentes_sur_!L427)-10,FALSE))</f>
        <v/>
      </c>
      <c r="M427" s="45" t="str">
        <f>IF($K427="","",VLOOKUP($K427,'f2'!$B$2:$I$1048576,COLUMN(Données_différentes_sur_!M427)-10,FALSE))</f>
        <v/>
      </c>
      <c r="N427" s="48" t="str">
        <f>IF($K427="","",VLOOKUP($K427,'f2'!$B$2:$I$1048576,COLUMN(Données_différentes_sur_!N427)-10,FALSE))</f>
        <v/>
      </c>
      <c r="O427" s="44" t="str">
        <f>IF($K427="","",VLOOKUP($K427,'f2'!$B$2:$I$1048576,COLUMN(Données_différentes_sur_!O427)-10,FALSE))</f>
        <v/>
      </c>
      <c r="P427" s="44" t="str">
        <f>IF($K427="","",VLOOKUP($K427,'f2'!$B$2:$I$1048576,COLUMN(Données_différentes_sur_!P427)-10,FALSE))</f>
        <v/>
      </c>
      <c r="Q427" s="46" t="str">
        <f>IF($K427="","",VLOOKUP($K427,'f2'!$B$2:$I$1048576,COLUMN(Données_différentes_sur_!Q427)-10,FALSE))</f>
        <v/>
      </c>
    </row>
    <row r="428" spans="1:17" x14ac:dyDescent="0.2">
      <c r="A428" s="42">
        <v>426</v>
      </c>
      <c r="B428" s="41" t="str">
        <f>IF(C428="","",VLOOKUP(A428,'f1'!$B$2:$D$1778,2,FALSE))</f>
        <v/>
      </c>
      <c r="C428" s="43" t="str">
        <f>IF(A428&lt;SUM('f1'!A427:A2203),VLOOKUP(A428,'f1'!$B$2:$D$1778,3,FALSE),"")</f>
        <v/>
      </c>
      <c r="D428" s="45" t="str">
        <f>IF($C428="","",VLOOKUP($C428,'f1'!$D$2:$J$1048576,COLUMN(Données_différentes_sur_!D428)-2,FALSE))</f>
        <v/>
      </c>
      <c r="E428" s="45" t="str">
        <f>IF($C428="","",VLOOKUP($C428,'f1'!$D$2:$J$1048576,COLUMN(Données_différentes_sur_!E428)-2,FALSE))</f>
        <v/>
      </c>
      <c r="F428" s="48" t="str">
        <f>IF($C428="","",VLOOKUP($C428,'f1'!$D$2:$J$1048576,COLUMN(Données_différentes_sur_!F428)-2,FALSE))</f>
        <v/>
      </c>
      <c r="G428" s="44" t="str">
        <f>IF($C428="","",VLOOKUP($C428,'f1'!$D$2:$J$1048576,COLUMN(Données_différentes_sur_!G428)-2,FALSE))</f>
        <v/>
      </c>
      <c r="H428" s="44" t="str">
        <f>IF($C428="","",VLOOKUP($C428,'f1'!$D$2:$J$1048576,COLUMN(Données_différentes_sur_!H428)-2,FALSE))</f>
        <v/>
      </c>
      <c r="I428" s="45" t="str">
        <f>IF($C428="","",VLOOKUP($C428,'f1'!$D$2:$J$1048576,COLUMN(Données_différentes_sur_!I428)-2,FALSE))</f>
        <v/>
      </c>
      <c r="J428" s="41" t="str">
        <f>IF(K428="","",VLOOKUP(K428,'f2'!$B$2:$I$1048576,8,FALSE))</f>
        <v/>
      </c>
      <c r="K428" s="43" t="str">
        <f t="shared" si="6"/>
        <v/>
      </c>
      <c r="L428" s="45" t="str">
        <f>IF($K428="","",VLOOKUP($K428,'f2'!$B$2:$I$1048576,COLUMN(Données_différentes_sur_!L428)-10,FALSE))</f>
        <v/>
      </c>
      <c r="M428" s="45" t="str">
        <f>IF($K428="","",VLOOKUP($K428,'f2'!$B$2:$I$1048576,COLUMN(Données_différentes_sur_!M428)-10,FALSE))</f>
        <v/>
      </c>
      <c r="N428" s="48" t="str">
        <f>IF($K428="","",VLOOKUP($K428,'f2'!$B$2:$I$1048576,COLUMN(Données_différentes_sur_!N428)-10,FALSE))</f>
        <v/>
      </c>
      <c r="O428" s="44" t="str">
        <f>IF($K428="","",VLOOKUP($K428,'f2'!$B$2:$I$1048576,COLUMN(Données_différentes_sur_!O428)-10,FALSE))</f>
        <v/>
      </c>
      <c r="P428" s="44" t="str">
        <f>IF($K428="","",VLOOKUP($K428,'f2'!$B$2:$I$1048576,COLUMN(Données_différentes_sur_!P428)-10,FALSE))</f>
        <v/>
      </c>
      <c r="Q428" s="46" t="str">
        <f>IF($K428="","",VLOOKUP($K428,'f2'!$B$2:$I$1048576,COLUMN(Données_différentes_sur_!Q428)-10,FALSE))</f>
        <v/>
      </c>
    </row>
    <row r="429" spans="1:17" x14ac:dyDescent="0.2">
      <c r="A429" s="42">
        <v>427</v>
      </c>
      <c r="B429" s="41" t="str">
        <f>IF(C429="","",VLOOKUP(A429,'f1'!$B$2:$D$1778,2,FALSE))</f>
        <v/>
      </c>
      <c r="C429" s="43" t="str">
        <f>IF(A429&lt;SUM('f1'!A428:A2204),VLOOKUP(A429,'f1'!$B$2:$D$1778,3,FALSE),"")</f>
        <v/>
      </c>
      <c r="D429" s="45" t="str">
        <f>IF($C429="","",VLOOKUP($C429,'f1'!$D$2:$J$1048576,COLUMN(Données_différentes_sur_!D429)-2,FALSE))</f>
        <v/>
      </c>
      <c r="E429" s="45" t="str">
        <f>IF($C429="","",VLOOKUP($C429,'f1'!$D$2:$J$1048576,COLUMN(Données_différentes_sur_!E429)-2,FALSE))</f>
        <v/>
      </c>
      <c r="F429" s="48" t="str">
        <f>IF($C429="","",VLOOKUP($C429,'f1'!$D$2:$J$1048576,COLUMN(Données_différentes_sur_!F429)-2,FALSE))</f>
        <v/>
      </c>
      <c r="G429" s="44" t="str">
        <f>IF($C429="","",VLOOKUP($C429,'f1'!$D$2:$J$1048576,COLUMN(Données_différentes_sur_!G429)-2,FALSE))</f>
        <v/>
      </c>
      <c r="H429" s="44" t="str">
        <f>IF($C429="","",VLOOKUP($C429,'f1'!$D$2:$J$1048576,COLUMN(Données_différentes_sur_!H429)-2,FALSE))</f>
        <v/>
      </c>
      <c r="I429" s="45" t="str">
        <f>IF($C429="","",VLOOKUP($C429,'f1'!$D$2:$J$1048576,COLUMN(Données_différentes_sur_!I429)-2,FALSE))</f>
        <v/>
      </c>
      <c r="J429" s="41" t="str">
        <f>IF(K429="","",VLOOKUP(K429,'f2'!$B$2:$I$1048576,8,FALSE))</f>
        <v/>
      </c>
      <c r="K429" s="43" t="str">
        <f t="shared" si="6"/>
        <v/>
      </c>
      <c r="L429" s="45" t="str">
        <f>IF($K429="","",VLOOKUP($K429,'f2'!$B$2:$I$1048576,COLUMN(Données_différentes_sur_!L429)-10,FALSE))</f>
        <v/>
      </c>
      <c r="M429" s="45" t="str">
        <f>IF($K429="","",VLOOKUP($K429,'f2'!$B$2:$I$1048576,COLUMN(Données_différentes_sur_!M429)-10,FALSE))</f>
        <v/>
      </c>
      <c r="N429" s="48" t="str">
        <f>IF($K429="","",VLOOKUP($K429,'f2'!$B$2:$I$1048576,COLUMN(Données_différentes_sur_!N429)-10,FALSE))</f>
        <v/>
      </c>
      <c r="O429" s="44" t="str">
        <f>IF($K429="","",VLOOKUP($K429,'f2'!$B$2:$I$1048576,COLUMN(Données_différentes_sur_!O429)-10,FALSE))</f>
        <v/>
      </c>
      <c r="P429" s="44" t="str">
        <f>IF($K429="","",VLOOKUP($K429,'f2'!$B$2:$I$1048576,COLUMN(Données_différentes_sur_!P429)-10,FALSE))</f>
        <v/>
      </c>
      <c r="Q429" s="46" t="str">
        <f>IF($K429="","",VLOOKUP($K429,'f2'!$B$2:$I$1048576,COLUMN(Données_différentes_sur_!Q429)-10,FALSE))</f>
        <v/>
      </c>
    </row>
    <row r="430" spans="1:17" x14ac:dyDescent="0.2">
      <c r="A430" s="42">
        <v>428</v>
      </c>
      <c r="B430" s="41" t="str">
        <f>IF(C430="","",VLOOKUP(A430,'f1'!$B$2:$D$1778,2,FALSE))</f>
        <v/>
      </c>
      <c r="C430" s="43" t="str">
        <f>IF(A430&lt;SUM('f1'!A429:A2205),VLOOKUP(A430,'f1'!$B$2:$D$1778,3,FALSE),"")</f>
        <v/>
      </c>
      <c r="D430" s="45" t="str">
        <f>IF($C430="","",VLOOKUP($C430,'f1'!$D$2:$J$1048576,COLUMN(Données_différentes_sur_!D430)-2,FALSE))</f>
        <v/>
      </c>
      <c r="E430" s="45" t="str">
        <f>IF($C430="","",VLOOKUP($C430,'f1'!$D$2:$J$1048576,COLUMN(Données_différentes_sur_!E430)-2,FALSE))</f>
        <v/>
      </c>
      <c r="F430" s="48" t="str">
        <f>IF($C430="","",VLOOKUP($C430,'f1'!$D$2:$J$1048576,COLUMN(Données_différentes_sur_!F430)-2,FALSE))</f>
        <v/>
      </c>
      <c r="G430" s="44" t="str">
        <f>IF($C430="","",VLOOKUP($C430,'f1'!$D$2:$J$1048576,COLUMN(Données_différentes_sur_!G430)-2,FALSE))</f>
        <v/>
      </c>
      <c r="H430" s="44" t="str">
        <f>IF($C430="","",VLOOKUP($C430,'f1'!$D$2:$J$1048576,COLUMN(Données_différentes_sur_!H430)-2,FALSE))</f>
        <v/>
      </c>
      <c r="I430" s="45" t="str">
        <f>IF($C430="","",VLOOKUP($C430,'f1'!$D$2:$J$1048576,COLUMN(Données_différentes_sur_!I430)-2,FALSE))</f>
        <v/>
      </c>
      <c r="J430" s="41" t="str">
        <f>IF(K430="","",VLOOKUP(K430,'f2'!$B$2:$I$1048576,8,FALSE))</f>
        <v/>
      </c>
      <c r="K430" s="43" t="str">
        <f t="shared" si="6"/>
        <v/>
      </c>
      <c r="L430" s="45" t="str">
        <f>IF($K430="","",VLOOKUP($K430,'f2'!$B$2:$I$1048576,COLUMN(Données_différentes_sur_!L430)-10,FALSE))</f>
        <v/>
      </c>
      <c r="M430" s="45" t="str">
        <f>IF($K430="","",VLOOKUP($K430,'f2'!$B$2:$I$1048576,COLUMN(Données_différentes_sur_!M430)-10,FALSE))</f>
        <v/>
      </c>
      <c r="N430" s="48" t="str">
        <f>IF($K430="","",VLOOKUP($K430,'f2'!$B$2:$I$1048576,COLUMN(Données_différentes_sur_!N430)-10,FALSE))</f>
        <v/>
      </c>
      <c r="O430" s="44" t="str">
        <f>IF($K430="","",VLOOKUP($K430,'f2'!$B$2:$I$1048576,COLUMN(Données_différentes_sur_!O430)-10,FALSE))</f>
        <v/>
      </c>
      <c r="P430" s="44" t="str">
        <f>IF($K430="","",VLOOKUP($K430,'f2'!$B$2:$I$1048576,COLUMN(Données_différentes_sur_!P430)-10,FALSE))</f>
        <v/>
      </c>
      <c r="Q430" s="46" t="str">
        <f>IF($K430="","",VLOOKUP($K430,'f2'!$B$2:$I$1048576,COLUMN(Données_différentes_sur_!Q430)-10,FALSE))</f>
        <v/>
      </c>
    </row>
    <row r="431" spans="1:17" x14ac:dyDescent="0.2">
      <c r="A431" s="42">
        <v>429</v>
      </c>
      <c r="B431" s="41" t="str">
        <f>IF(C431="","",VLOOKUP(A431,'f1'!$B$2:$D$1778,2,FALSE))</f>
        <v/>
      </c>
      <c r="C431" s="43" t="str">
        <f>IF(A431&lt;SUM('f1'!A430:A2206),VLOOKUP(A431,'f1'!$B$2:$D$1778,3,FALSE),"")</f>
        <v/>
      </c>
      <c r="D431" s="45" t="str">
        <f>IF($C431="","",VLOOKUP($C431,'f1'!$D$2:$J$1048576,COLUMN(Données_différentes_sur_!D431)-2,FALSE))</f>
        <v/>
      </c>
      <c r="E431" s="45" t="str">
        <f>IF($C431="","",VLOOKUP($C431,'f1'!$D$2:$J$1048576,COLUMN(Données_différentes_sur_!E431)-2,FALSE))</f>
        <v/>
      </c>
      <c r="F431" s="48" t="str">
        <f>IF($C431="","",VLOOKUP($C431,'f1'!$D$2:$J$1048576,COLUMN(Données_différentes_sur_!F431)-2,FALSE))</f>
        <v/>
      </c>
      <c r="G431" s="44" t="str">
        <f>IF($C431="","",VLOOKUP($C431,'f1'!$D$2:$J$1048576,COLUMN(Données_différentes_sur_!G431)-2,FALSE))</f>
        <v/>
      </c>
      <c r="H431" s="44" t="str">
        <f>IF($C431="","",VLOOKUP($C431,'f1'!$D$2:$J$1048576,COLUMN(Données_différentes_sur_!H431)-2,FALSE))</f>
        <v/>
      </c>
      <c r="I431" s="45" t="str">
        <f>IF($C431="","",VLOOKUP($C431,'f1'!$D$2:$J$1048576,COLUMN(Données_différentes_sur_!I431)-2,FALSE))</f>
        <v/>
      </c>
      <c r="J431" s="41" t="str">
        <f>IF(K431="","",VLOOKUP(K431,'f2'!$B$2:$I$1048576,8,FALSE))</f>
        <v/>
      </c>
      <c r="K431" s="43" t="str">
        <f t="shared" si="6"/>
        <v/>
      </c>
      <c r="L431" s="45" t="str">
        <f>IF($K431="","",VLOOKUP($K431,'f2'!$B$2:$I$1048576,COLUMN(Données_différentes_sur_!L431)-10,FALSE))</f>
        <v/>
      </c>
      <c r="M431" s="45" t="str">
        <f>IF($K431="","",VLOOKUP($K431,'f2'!$B$2:$I$1048576,COLUMN(Données_différentes_sur_!M431)-10,FALSE))</f>
        <v/>
      </c>
      <c r="N431" s="48" t="str">
        <f>IF($K431="","",VLOOKUP($K431,'f2'!$B$2:$I$1048576,COLUMN(Données_différentes_sur_!N431)-10,FALSE))</f>
        <v/>
      </c>
      <c r="O431" s="44" t="str">
        <f>IF($K431="","",VLOOKUP($K431,'f2'!$B$2:$I$1048576,COLUMN(Données_différentes_sur_!O431)-10,FALSE))</f>
        <v/>
      </c>
      <c r="P431" s="44" t="str">
        <f>IF($K431="","",VLOOKUP($K431,'f2'!$B$2:$I$1048576,COLUMN(Données_différentes_sur_!P431)-10,FALSE))</f>
        <v/>
      </c>
      <c r="Q431" s="46" t="str">
        <f>IF($K431="","",VLOOKUP($K431,'f2'!$B$2:$I$1048576,COLUMN(Données_différentes_sur_!Q431)-10,FALSE))</f>
        <v/>
      </c>
    </row>
    <row r="432" spans="1:17" x14ac:dyDescent="0.2">
      <c r="A432" s="42">
        <v>430</v>
      </c>
      <c r="B432" s="41" t="str">
        <f>IF(C432="","",VLOOKUP(A432,'f1'!$B$2:$D$1778,2,FALSE))</f>
        <v/>
      </c>
      <c r="C432" s="43" t="str">
        <f>IF(A432&lt;SUM('f1'!A431:A2207),VLOOKUP(A432,'f1'!$B$2:$D$1778,3,FALSE),"")</f>
        <v/>
      </c>
      <c r="D432" s="45" t="str">
        <f>IF($C432="","",VLOOKUP($C432,'f1'!$D$2:$J$1048576,COLUMN(Données_différentes_sur_!D432)-2,FALSE))</f>
        <v/>
      </c>
      <c r="E432" s="45" t="str">
        <f>IF($C432="","",VLOOKUP($C432,'f1'!$D$2:$J$1048576,COLUMN(Données_différentes_sur_!E432)-2,FALSE))</f>
        <v/>
      </c>
      <c r="F432" s="48" t="str">
        <f>IF($C432="","",VLOOKUP($C432,'f1'!$D$2:$J$1048576,COLUMN(Données_différentes_sur_!F432)-2,FALSE))</f>
        <v/>
      </c>
      <c r="G432" s="44" t="str">
        <f>IF($C432="","",VLOOKUP($C432,'f1'!$D$2:$J$1048576,COLUMN(Données_différentes_sur_!G432)-2,FALSE))</f>
        <v/>
      </c>
      <c r="H432" s="44" t="str">
        <f>IF($C432="","",VLOOKUP($C432,'f1'!$D$2:$J$1048576,COLUMN(Données_différentes_sur_!H432)-2,FALSE))</f>
        <v/>
      </c>
      <c r="I432" s="45" t="str">
        <f>IF($C432="","",VLOOKUP($C432,'f1'!$D$2:$J$1048576,COLUMN(Données_différentes_sur_!I432)-2,FALSE))</f>
        <v/>
      </c>
      <c r="J432" s="41" t="str">
        <f>IF(K432="","",VLOOKUP(K432,'f2'!$B$2:$I$1048576,8,FALSE))</f>
        <v/>
      </c>
      <c r="K432" s="43" t="str">
        <f t="shared" si="6"/>
        <v/>
      </c>
      <c r="L432" s="45" t="str">
        <f>IF($K432="","",VLOOKUP($K432,'f2'!$B$2:$I$1048576,COLUMN(Données_différentes_sur_!L432)-10,FALSE))</f>
        <v/>
      </c>
      <c r="M432" s="45" t="str">
        <f>IF($K432="","",VLOOKUP($K432,'f2'!$B$2:$I$1048576,COLUMN(Données_différentes_sur_!M432)-10,FALSE))</f>
        <v/>
      </c>
      <c r="N432" s="48" t="str">
        <f>IF($K432="","",VLOOKUP($K432,'f2'!$B$2:$I$1048576,COLUMN(Données_différentes_sur_!N432)-10,FALSE))</f>
        <v/>
      </c>
      <c r="O432" s="44" t="str">
        <f>IF($K432="","",VLOOKUP($K432,'f2'!$B$2:$I$1048576,COLUMN(Données_différentes_sur_!O432)-10,FALSE))</f>
        <v/>
      </c>
      <c r="P432" s="44" t="str">
        <f>IF($K432="","",VLOOKUP($K432,'f2'!$B$2:$I$1048576,COLUMN(Données_différentes_sur_!P432)-10,FALSE))</f>
        <v/>
      </c>
      <c r="Q432" s="46" t="str">
        <f>IF($K432="","",VLOOKUP($K432,'f2'!$B$2:$I$1048576,COLUMN(Données_différentes_sur_!Q432)-10,FALSE))</f>
        <v/>
      </c>
    </row>
    <row r="433" spans="1:17" x14ac:dyDescent="0.2">
      <c r="A433" s="42">
        <v>431</v>
      </c>
      <c r="B433" s="41" t="str">
        <f>IF(C433="","",VLOOKUP(A433,'f1'!$B$2:$D$1778,2,FALSE))</f>
        <v/>
      </c>
      <c r="C433" s="43" t="str">
        <f>IF(A433&lt;SUM('f1'!A432:A2208),VLOOKUP(A433,'f1'!$B$2:$D$1778,3,FALSE),"")</f>
        <v/>
      </c>
      <c r="D433" s="45" t="str">
        <f>IF($C433="","",VLOOKUP($C433,'f1'!$D$2:$J$1048576,COLUMN(Données_différentes_sur_!D433)-2,FALSE))</f>
        <v/>
      </c>
      <c r="E433" s="45" t="str">
        <f>IF($C433="","",VLOOKUP($C433,'f1'!$D$2:$J$1048576,COLUMN(Données_différentes_sur_!E433)-2,FALSE))</f>
        <v/>
      </c>
      <c r="F433" s="48" t="str">
        <f>IF($C433="","",VLOOKUP($C433,'f1'!$D$2:$J$1048576,COLUMN(Données_différentes_sur_!F433)-2,FALSE))</f>
        <v/>
      </c>
      <c r="G433" s="44" t="str">
        <f>IF($C433="","",VLOOKUP($C433,'f1'!$D$2:$J$1048576,COLUMN(Données_différentes_sur_!G433)-2,FALSE))</f>
        <v/>
      </c>
      <c r="H433" s="44" t="str">
        <f>IF($C433="","",VLOOKUP($C433,'f1'!$D$2:$J$1048576,COLUMN(Données_différentes_sur_!H433)-2,FALSE))</f>
        <v/>
      </c>
      <c r="I433" s="45" t="str">
        <f>IF($C433="","",VLOOKUP($C433,'f1'!$D$2:$J$1048576,COLUMN(Données_différentes_sur_!I433)-2,FALSE))</f>
        <v/>
      </c>
      <c r="J433" s="41" t="str">
        <f>IF(K433="","",VLOOKUP(K433,'f2'!$B$2:$I$1048576,8,FALSE))</f>
        <v/>
      </c>
      <c r="K433" s="43" t="str">
        <f t="shared" si="6"/>
        <v/>
      </c>
      <c r="L433" s="45" t="str">
        <f>IF($K433="","",VLOOKUP($K433,'f2'!$B$2:$I$1048576,COLUMN(Données_différentes_sur_!L433)-10,FALSE))</f>
        <v/>
      </c>
      <c r="M433" s="45" t="str">
        <f>IF($K433="","",VLOOKUP($K433,'f2'!$B$2:$I$1048576,COLUMN(Données_différentes_sur_!M433)-10,FALSE))</f>
        <v/>
      </c>
      <c r="N433" s="48" t="str">
        <f>IF($K433="","",VLOOKUP($K433,'f2'!$B$2:$I$1048576,COLUMN(Données_différentes_sur_!N433)-10,FALSE))</f>
        <v/>
      </c>
      <c r="O433" s="44" t="str">
        <f>IF($K433="","",VLOOKUP($K433,'f2'!$B$2:$I$1048576,COLUMN(Données_différentes_sur_!O433)-10,FALSE))</f>
        <v/>
      </c>
      <c r="P433" s="44" t="str">
        <f>IF($K433="","",VLOOKUP($K433,'f2'!$B$2:$I$1048576,COLUMN(Données_différentes_sur_!P433)-10,FALSE))</f>
        <v/>
      </c>
      <c r="Q433" s="46" t="str">
        <f>IF($K433="","",VLOOKUP($K433,'f2'!$B$2:$I$1048576,COLUMN(Données_différentes_sur_!Q433)-10,FALSE))</f>
        <v/>
      </c>
    </row>
    <row r="434" spans="1:17" x14ac:dyDescent="0.2">
      <c r="A434" s="42">
        <v>432</v>
      </c>
      <c r="B434" s="41" t="str">
        <f>IF(C434="","",VLOOKUP(A434,'f1'!$B$2:$D$1778,2,FALSE))</f>
        <v/>
      </c>
      <c r="C434" s="43" t="str">
        <f>IF(A434&lt;SUM('f1'!A433:A2209),VLOOKUP(A434,'f1'!$B$2:$D$1778,3,FALSE),"")</f>
        <v/>
      </c>
      <c r="D434" s="45" t="str">
        <f>IF($C434="","",VLOOKUP($C434,'f1'!$D$2:$J$1048576,COLUMN(Données_différentes_sur_!D434)-2,FALSE))</f>
        <v/>
      </c>
      <c r="E434" s="45" t="str">
        <f>IF($C434="","",VLOOKUP($C434,'f1'!$D$2:$J$1048576,COLUMN(Données_différentes_sur_!E434)-2,FALSE))</f>
        <v/>
      </c>
      <c r="F434" s="48" t="str">
        <f>IF($C434="","",VLOOKUP($C434,'f1'!$D$2:$J$1048576,COLUMN(Données_différentes_sur_!F434)-2,FALSE))</f>
        <v/>
      </c>
      <c r="G434" s="44" t="str">
        <f>IF($C434="","",VLOOKUP($C434,'f1'!$D$2:$J$1048576,COLUMN(Données_différentes_sur_!G434)-2,FALSE))</f>
        <v/>
      </c>
      <c r="H434" s="44" t="str">
        <f>IF($C434="","",VLOOKUP($C434,'f1'!$D$2:$J$1048576,COLUMN(Données_différentes_sur_!H434)-2,FALSE))</f>
        <v/>
      </c>
      <c r="I434" s="45" t="str">
        <f>IF($C434="","",VLOOKUP($C434,'f1'!$D$2:$J$1048576,COLUMN(Données_différentes_sur_!I434)-2,FALSE))</f>
        <v/>
      </c>
      <c r="J434" s="41" t="str">
        <f>IF(K434="","",VLOOKUP(K434,'f2'!$B$2:$I$1048576,8,FALSE))</f>
        <v/>
      </c>
      <c r="K434" s="43" t="str">
        <f t="shared" si="6"/>
        <v/>
      </c>
      <c r="L434" s="45" t="str">
        <f>IF($K434="","",VLOOKUP($K434,'f2'!$B$2:$I$1048576,COLUMN(Données_différentes_sur_!L434)-10,FALSE))</f>
        <v/>
      </c>
      <c r="M434" s="45" t="str">
        <f>IF($K434="","",VLOOKUP($K434,'f2'!$B$2:$I$1048576,COLUMN(Données_différentes_sur_!M434)-10,FALSE))</f>
        <v/>
      </c>
      <c r="N434" s="48" t="str">
        <f>IF($K434="","",VLOOKUP($K434,'f2'!$B$2:$I$1048576,COLUMN(Données_différentes_sur_!N434)-10,FALSE))</f>
        <v/>
      </c>
      <c r="O434" s="44" t="str">
        <f>IF($K434="","",VLOOKUP($K434,'f2'!$B$2:$I$1048576,COLUMN(Données_différentes_sur_!O434)-10,FALSE))</f>
        <v/>
      </c>
      <c r="P434" s="44" t="str">
        <f>IF($K434="","",VLOOKUP($K434,'f2'!$B$2:$I$1048576,COLUMN(Données_différentes_sur_!P434)-10,FALSE))</f>
        <v/>
      </c>
      <c r="Q434" s="46" t="str">
        <f>IF($K434="","",VLOOKUP($K434,'f2'!$B$2:$I$1048576,COLUMN(Données_différentes_sur_!Q434)-10,FALSE))</f>
        <v/>
      </c>
    </row>
    <row r="435" spans="1:17" x14ac:dyDescent="0.2">
      <c r="A435" s="42">
        <v>433</v>
      </c>
      <c r="B435" s="41" t="str">
        <f>IF(C435="","",VLOOKUP(A435,'f1'!$B$2:$D$1778,2,FALSE))</f>
        <v/>
      </c>
      <c r="C435" s="43" t="str">
        <f>IF(A435&lt;SUM('f1'!A434:A2210),VLOOKUP(A435,'f1'!$B$2:$D$1778,3,FALSE),"")</f>
        <v/>
      </c>
      <c r="D435" s="45" t="str">
        <f>IF($C435="","",VLOOKUP($C435,'f1'!$D$2:$J$1048576,COLUMN(Données_différentes_sur_!D435)-2,FALSE))</f>
        <v/>
      </c>
      <c r="E435" s="45" t="str">
        <f>IF($C435="","",VLOOKUP($C435,'f1'!$D$2:$J$1048576,COLUMN(Données_différentes_sur_!E435)-2,FALSE))</f>
        <v/>
      </c>
      <c r="F435" s="48" t="str">
        <f>IF($C435="","",VLOOKUP($C435,'f1'!$D$2:$J$1048576,COLUMN(Données_différentes_sur_!F435)-2,FALSE))</f>
        <v/>
      </c>
      <c r="G435" s="44" t="str">
        <f>IF($C435="","",VLOOKUP($C435,'f1'!$D$2:$J$1048576,COLUMN(Données_différentes_sur_!G435)-2,FALSE))</f>
        <v/>
      </c>
      <c r="H435" s="44" t="str">
        <f>IF($C435="","",VLOOKUP($C435,'f1'!$D$2:$J$1048576,COLUMN(Données_différentes_sur_!H435)-2,FALSE))</f>
        <v/>
      </c>
      <c r="I435" s="45" t="str">
        <f>IF($C435="","",VLOOKUP($C435,'f1'!$D$2:$J$1048576,COLUMN(Données_différentes_sur_!I435)-2,FALSE))</f>
        <v/>
      </c>
      <c r="J435" s="41" t="str">
        <f>IF(K435="","",VLOOKUP(K435,'f2'!$B$2:$I$1048576,8,FALSE))</f>
        <v/>
      </c>
      <c r="K435" s="43" t="str">
        <f t="shared" si="6"/>
        <v/>
      </c>
      <c r="L435" s="45" t="str">
        <f>IF($K435="","",VLOOKUP($K435,'f2'!$B$2:$I$1048576,COLUMN(Données_différentes_sur_!L435)-10,FALSE))</f>
        <v/>
      </c>
      <c r="M435" s="45" t="str">
        <f>IF($K435="","",VLOOKUP($K435,'f2'!$B$2:$I$1048576,COLUMN(Données_différentes_sur_!M435)-10,FALSE))</f>
        <v/>
      </c>
      <c r="N435" s="48" t="str">
        <f>IF($K435="","",VLOOKUP($K435,'f2'!$B$2:$I$1048576,COLUMN(Données_différentes_sur_!N435)-10,FALSE))</f>
        <v/>
      </c>
      <c r="O435" s="44" t="str">
        <f>IF($K435="","",VLOOKUP($K435,'f2'!$B$2:$I$1048576,COLUMN(Données_différentes_sur_!O435)-10,FALSE))</f>
        <v/>
      </c>
      <c r="P435" s="44" t="str">
        <f>IF($K435="","",VLOOKUP($K435,'f2'!$B$2:$I$1048576,COLUMN(Données_différentes_sur_!P435)-10,FALSE))</f>
        <v/>
      </c>
      <c r="Q435" s="46" t="str">
        <f>IF($K435="","",VLOOKUP($K435,'f2'!$B$2:$I$1048576,COLUMN(Données_différentes_sur_!Q435)-10,FALSE))</f>
        <v/>
      </c>
    </row>
    <row r="436" spans="1:17" x14ac:dyDescent="0.2">
      <c r="A436" s="42">
        <v>434</v>
      </c>
      <c r="B436" s="41" t="str">
        <f>IF(C436="","",VLOOKUP(A436,'f1'!$B$2:$D$1778,2,FALSE))</f>
        <v/>
      </c>
      <c r="C436" s="43" t="str">
        <f>IF(A436&lt;SUM('f1'!A435:A2211),VLOOKUP(A436,'f1'!$B$2:$D$1778,3,FALSE),"")</f>
        <v/>
      </c>
      <c r="D436" s="45" t="str">
        <f>IF($C436="","",VLOOKUP($C436,'f1'!$D$2:$J$1048576,COLUMN(Données_différentes_sur_!D436)-2,FALSE))</f>
        <v/>
      </c>
      <c r="E436" s="45" t="str">
        <f>IF($C436="","",VLOOKUP($C436,'f1'!$D$2:$J$1048576,COLUMN(Données_différentes_sur_!E436)-2,FALSE))</f>
        <v/>
      </c>
      <c r="F436" s="48" t="str">
        <f>IF($C436="","",VLOOKUP($C436,'f1'!$D$2:$J$1048576,COLUMN(Données_différentes_sur_!F436)-2,FALSE))</f>
        <v/>
      </c>
      <c r="G436" s="44" t="str">
        <f>IF($C436="","",VLOOKUP($C436,'f1'!$D$2:$J$1048576,COLUMN(Données_différentes_sur_!G436)-2,FALSE))</f>
        <v/>
      </c>
      <c r="H436" s="44" t="str">
        <f>IF($C436="","",VLOOKUP($C436,'f1'!$D$2:$J$1048576,COLUMN(Données_différentes_sur_!H436)-2,FALSE))</f>
        <v/>
      </c>
      <c r="I436" s="45" t="str">
        <f>IF($C436="","",VLOOKUP($C436,'f1'!$D$2:$J$1048576,COLUMN(Données_différentes_sur_!I436)-2,FALSE))</f>
        <v/>
      </c>
      <c r="J436" s="41" t="str">
        <f>IF(K436="","",VLOOKUP(K436,'f2'!$B$2:$I$1048576,8,FALSE))</f>
        <v/>
      </c>
      <c r="K436" s="43" t="str">
        <f t="shared" si="6"/>
        <v/>
      </c>
      <c r="L436" s="45" t="str">
        <f>IF($K436="","",VLOOKUP($K436,'f2'!$B$2:$I$1048576,COLUMN(Données_différentes_sur_!L436)-10,FALSE))</f>
        <v/>
      </c>
      <c r="M436" s="45" t="str">
        <f>IF($K436="","",VLOOKUP($K436,'f2'!$B$2:$I$1048576,COLUMN(Données_différentes_sur_!M436)-10,FALSE))</f>
        <v/>
      </c>
      <c r="N436" s="48" t="str">
        <f>IF($K436="","",VLOOKUP($K436,'f2'!$B$2:$I$1048576,COLUMN(Données_différentes_sur_!N436)-10,FALSE))</f>
        <v/>
      </c>
      <c r="O436" s="44" t="str">
        <f>IF($K436="","",VLOOKUP($K436,'f2'!$B$2:$I$1048576,COLUMN(Données_différentes_sur_!O436)-10,FALSE))</f>
        <v/>
      </c>
      <c r="P436" s="44" t="str">
        <f>IF($K436="","",VLOOKUP($K436,'f2'!$B$2:$I$1048576,COLUMN(Données_différentes_sur_!P436)-10,FALSE))</f>
        <v/>
      </c>
      <c r="Q436" s="46" t="str">
        <f>IF($K436="","",VLOOKUP($K436,'f2'!$B$2:$I$1048576,COLUMN(Données_différentes_sur_!Q436)-10,FALSE))</f>
        <v/>
      </c>
    </row>
    <row r="437" spans="1:17" x14ac:dyDescent="0.2">
      <c r="A437" s="42">
        <v>435</v>
      </c>
      <c r="B437" s="41" t="str">
        <f>IF(C437="","",VLOOKUP(A437,'f1'!$B$2:$D$1778,2,FALSE))</f>
        <v/>
      </c>
      <c r="C437" s="43" t="str">
        <f>IF(A437&lt;SUM('f1'!A436:A2212),VLOOKUP(A437,'f1'!$B$2:$D$1778,3,FALSE),"")</f>
        <v/>
      </c>
      <c r="D437" s="45" t="str">
        <f>IF($C437="","",VLOOKUP($C437,'f1'!$D$2:$J$1048576,COLUMN(Données_différentes_sur_!D437)-2,FALSE))</f>
        <v/>
      </c>
      <c r="E437" s="45" t="str">
        <f>IF($C437="","",VLOOKUP($C437,'f1'!$D$2:$J$1048576,COLUMN(Données_différentes_sur_!E437)-2,FALSE))</f>
        <v/>
      </c>
      <c r="F437" s="48" t="str">
        <f>IF($C437="","",VLOOKUP($C437,'f1'!$D$2:$J$1048576,COLUMN(Données_différentes_sur_!F437)-2,FALSE))</f>
        <v/>
      </c>
      <c r="G437" s="44" t="str">
        <f>IF($C437="","",VLOOKUP($C437,'f1'!$D$2:$J$1048576,COLUMN(Données_différentes_sur_!G437)-2,FALSE))</f>
        <v/>
      </c>
      <c r="H437" s="44" t="str">
        <f>IF($C437="","",VLOOKUP($C437,'f1'!$D$2:$J$1048576,COLUMN(Données_différentes_sur_!H437)-2,FALSE))</f>
        <v/>
      </c>
      <c r="I437" s="45" t="str">
        <f>IF($C437="","",VLOOKUP($C437,'f1'!$D$2:$J$1048576,COLUMN(Données_différentes_sur_!I437)-2,FALSE))</f>
        <v/>
      </c>
      <c r="J437" s="41" t="str">
        <f>IF(K437="","",VLOOKUP(K437,'f2'!$B$2:$I$1048576,8,FALSE))</f>
        <v/>
      </c>
      <c r="K437" s="43" t="str">
        <f t="shared" si="6"/>
        <v/>
      </c>
      <c r="L437" s="45" t="str">
        <f>IF($K437="","",VLOOKUP($K437,'f2'!$B$2:$I$1048576,COLUMN(Données_différentes_sur_!L437)-10,FALSE))</f>
        <v/>
      </c>
      <c r="M437" s="45" t="str">
        <f>IF($K437="","",VLOOKUP($K437,'f2'!$B$2:$I$1048576,COLUMN(Données_différentes_sur_!M437)-10,FALSE))</f>
        <v/>
      </c>
      <c r="N437" s="48" t="str">
        <f>IF($K437="","",VLOOKUP($K437,'f2'!$B$2:$I$1048576,COLUMN(Données_différentes_sur_!N437)-10,FALSE))</f>
        <v/>
      </c>
      <c r="O437" s="44" t="str">
        <f>IF($K437="","",VLOOKUP($K437,'f2'!$B$2:$I$1048576,COLUMN(Données_différentes_sur_!O437)-10,FALSE))</f>
        <v/>
      </c>
      <c r="P437" s="44" t="str">
        <f>IF($K437="","",VLOOKUP($K437,'f2'!$B$2:$I$1048576,COLUMN(Données_différentes_sur_!P437)-10,FALSE))</f>
        <v/>
      </c>
      <c r="Q437" s="46" t="str">
        <f>IF($K437="","",VLOOKUP($K437,'f2'!$B$2:$I$1048576,COLUMN(Données_différentes_sur_!Q437)-10,FALSE))</f>
        <v/>
      </c>
    </row>
    <row r="438" spans="1:17" x14ac:dyDescent="0.2">
      <c r="A438" s="42">
        <v>436</v>
      </c>
      <c r="B438" s="41" t="str">
        <f>IF(C438="","",VLOOKUP(A438,'f1'!$B$2:$D$1778,2,FALSE))</f>
        <v/>
      </c>
      <c r="C438" s="43" t="str">
        <f>IF(A438&lt;SUM('f1'!A437:A2213),VLOOKUP(A438,'f1'!$B$2:$D$1778,3,FALSE),"")</f>
        <v/>
      </c>
      <c r="D438" s="45" t="str">
        <f>IF($C438="","",VLOOKUP($C438,'f1'!$D$2:$J$1048576,COLUMN(Données_différentes_sur_!D438)-2,FALSE))</f>
        <v/>
      </c>
      <c r="E438" s="45" t="str">
        <f>IF($C438="","",VLOOKUP($C438,'f1'!$D$2:$J$1048576,COLUMN(Données_différentes_sur_!E438)-2,FALSE))</f>
        <v/>
      </c>
      <c r="F438" s="48" t="str">
        <f>IF($C438="","",VLOOKUP($C438,'f1'!$D$2:$J$1048576,COLUMN(Données_différentes_sur_!F438)-2,FALSE))</f>
        <v/>
      </c>
      <c r="G438" s="44" t="str">
        <f>IF($C438="","",VLOOKUP($C438,'f1'!$D$2:$J$1048576,COLUMN(Données_différentes_sur_!G438)-2,FALSE))</f>
        <v/>
      </c>
      <c r="H438" s="44" t="str">
        <f>IF($C438="","",VLOOKUP($C438,'f1'!$D$2:$J$1048576,COLUMN(Données_différentes_sur_!H438)-2,FALSE))</f>
        <v/>
      </c>
      <c r="I438" s="45" t="str">
        <f>IF($C438="","",VLOOKUP($C438,'f1'!$D$2:$J$1048576,COLUMN(Données_différentes_sur_!I438)-2,FALSE))</f>
        <v/>
      </c>
      <c r="J438" s="41" t="str">
        <f>IF(K438="","",VLOOKUP(K438,'f2'!$B$2:$I$1048576,8,FALSE))</f>
        <v/>
      </c>
      <c r="K438" s="43" t="str">
        <f t="shared" si="6"/>
        <v/>
      </c>
      <c r="L438" s="45" t="str">
        <f>IF($K438="","",VLOOKUP($K438,'f2'!$B$2:$I$1048576,COLUMN(Données_différentes_sur_!L438)-10,FALSE))</f>
        <v/>
      </c>
      <c r="M438" s="45" t="str">
        <f>IF($K438="","",VLOOKUP($K438,'f2'!$B$2:$I$1048576,COLUMN(Données_différentes_sur_!M438)-10,FALSE))</f>
        <v/>
      </c>
      <c r="N438" s="48" t="str">
        <f>IF($K438="","",VLOOKUP($K438,'f2'!$B$2:$I$1048576,COLUMN(Données_différentes_sur_!N438)-10,FALSE))</f>
        <v/>
      </c>
      <c r="O438" s="44" t="str">
        <f>IF($K438="","",VLOOKUP($K438,'f2'!$B$2:$I$1048576,COLUMN(Données_différentes_sur_!O438)-10,FALSE))</f>
        <v/>
      </c>
      <c r="P438" s="44" t="str">
        <f>IF($K438="","",VLOOKUP($K438,'f2'!$B$2:$I$1048576,COLUMN(Données_différentes_sur_!P438)-10,FALSE))</f>
        <v/>
      </c>
      <c r="Q438" s="46" t="str">
        <f>IF($K438="","",VLOOKUP($K438,'f2'!$B$2:$I$1048576,COLUMN(Données_différentes_sur_!Q438)-10,FALSE))</f>
        <v/>
      </c>
    </row>
    <row r="439" spans="1:17" x14ac:dyDescent="0.2">
      <c r="A439" s="42">
        <v>437</v>
      </c>
      <c r="B439" s="41" t="str">
        <f>IF(C439="","",VLOOKUP(A439,'f1'!$B$2:$D$1778,2,FALSE))</f>
        <v/>
      </c>
      <c r="C439" s="43" t="str">
        <f>IF(A439&lt;SUM('f1'!A438:A2214),VLOOKUP(A439,'f1'!$B$2:$D$1778,3,FALSE),"")</f>
        <v/>
      </c>
      <c r="D439" s="45" t="str">
        <f>IF($C439="","",VLOOKUP($C439,'f1'!$D$2:$J$1048576,COLUMN(Données_différentes_sur_!D439)-2,FALSE))</f>
        <v/>
      </c>
      <c r="E439" s="45" t="str">
        <f>IF($C439="","",VLOOKUP($C439,'f1'!$D$2:$J$1048576,COLUMN(Données_différentes_sur_!E439)-2,FALSE))</f>
        <v/>
      </c>
      <c r="F439" s="48" t="str">
        <f>IF($C439="","",VLOOKUP($C439,'f1'!$D$2:$J$1048576,COLUMN(Données_différentes_sur_!F439)-2,FALSE))</f>
        <v/>
      </c>
      <c r="G439" s="44" t="str">
        <f>IF($C439="","",VLOOKUP($C439,'f1'!$D$2:$J$1048576,COLUMN(Données_différentes_sur_!G439)-2,FALSE))</f>
        <v/>
      </c>
      <c r="H439" s="44" t="str">
        <f>IF($C439="","",VLOOKUP($C439,'f1'!$D$2:$J$1048576,COLUMN(Données_différentes_sur_!H439)-2,FALSE))</f>
        <v/>
      </c>
      <c r="I439" s="45" t="str">
        <f>IF($C439="","",VLOOKUP($C439,'f1'!$D$2:$J$1048576,COLUMN(Données_différentes_sur_!I439)-2,FALSE))</f>
        <v/>
      </c>
      <c r="J439" s="41" t="str">
        <f>IF(K439="","",VLOOKUP(K439,'f2'!$B$2:$I$1048576,8,FALSE))</f>
        <v/>
      </c>
      <c r="K439" s="43" t="str">
        <f t="shared" si="6"/>
        <v/>
      </c>
      <c r="L439" s="45" t="str">
        <f>IF($K439="","",VLOOKUP($K439,'f2'!$B$2:$I$1048576,COLUMN(Données_différentes_sur_!L439)-10,FALSE))</f>
        <v/>
      </c>
      <c r="M439" s="45" t="str">
        <f>IF($K439="","",VLOOKUP($K439,'f2'!$B$2:$I$1048576,COLUMN(Données_différentes_sur_!M439)-10,FALSE))</f>
        <v/>
      </c>
      <c r="N439" s="48" t="str">
        <f>IF($K439="","",VLOOKUP($K439,'f2'!$B$2:$I$1048576,COLUMN(Données_différentes_sur_!N439)-10,FALSE))</f>
        <v/>
      </c>
      <c r="O439" s="44" t="str">
        <f>IF($K439="","",VLOOKUP($K439,'f2'!$B$2:$I$1048576,COLUMN(Données_différentes_sur_!O439)-10,FALSE))</f>
        <v/>
      </c>
      <c r="P439" s="44" t="str">
        <f>IF($K439="","",VLOOKUP($K439,'f2'!$B$2:$I$1048576,COLUMN(Données_différentes_sur_!P439)-10,FALSE))</f>
        <v/>
      </c>
      <c r="Q439" s="46" t="str">
        <f>IF($K439="","",VLOOKUP($K439,'f2'!$B$2:$I$1048576,COLUMN(Données_différentes_sur_!Q439)-10,FALSE))</f>
        <v/>
      </c>
    </row>
    <row r="440" spans="1:17" x14ac:dyDescent="0.2">
      <c r="A440" s="42">
        <v>438</v>
      </c>
      <c r="B440" s="41" t="str">
        <f>IF(C440="","",VLOOKUP(A440,'f1'!$B$2:$D$1778,2,FALSE))</f>
        <v/>
      </c>
      <c r="C440" s="43" t="str">
        <f>IF(A440&lt;SUM('f1'!A439:A2215),VLOOKUP(A440,'f1'!$B$2:$D$1778,3,FALSE),"")</f>
        <v/>
      </c>
      <c r="D440" s="45" t="str">
        <f>IF($C440="","",VLOOKUP($C440,'f1'!$D$2:$J$1048576,COLUMN(Données_différentes_sur_!D440)-2,FALSE))</f>
        <v/>
      </c>
      <c r="E440" s="45" t="str">
        <f>IF($C440="","",VLOOKUP($C440,'f1'!$D$2:$J$1048576,COLUMN(Données_différentes_sur_!E440)-2,FALSE))</f>
        <v/>
      </c>
      <c r="F440" s="48" t="str">
        <f>IF($C440="","",VLOOKUP($C440,'f1'!$D$2:$J$1048576,COLUMN(Données_différentes_sur_!F440)-2,FALSE))</f>
        <v/>
      </c>
      <c r="G440" s="44" t="str">
        <f>IF($C440="","",VLOOKUP($C440,'f1'!$D$2:$J$1048576,COLUMN(Données_différentes_sur_!G440)-2,FALSE))</f>
        <v/>
      </c>
      <c r="H440" s="44" t="str">
        <f>IF($C440="","",VLOOKUP($C440,'f1'!$D$2:$J$1048576,COLUMN(Données_différentes_sur_!H440)-2,FALSE))</f>
        <v/>
      </c>
      <c r="I440" s="45" t="str">
        <f>IF($C440="","",VLOOKUP($C440,'f1'!$D$2:$J$1048576,COLUMN(Données_différentes_sur_!I440)-2,FALSE))</f>
        <v/>
      </c>
      <c r="J440" s="41" t="str">
        <f>IF(K440="","",VLOOKUP(K440,'f2'!$B$2:$I$1048576,8,FALSE))</f>
        <v/>
      </c>
      <c r="K440" s="43" t="str">
        <f t="shared" si="6"/>
        <v/>
      </c>
      <c r="L440" s="45" t="str">
        <f>IF($K440="","",VLOOKUP($K440,'f2'!$B$2:$I$1048576,COLUMN(Données_différentes_sur_!L440)-10,FALSE))</f>
        <v/>
      </c>
      <c r="M440" s="45" t="str">
        <f>IF($K440="","",VLOOKUP($K440,'f2'!$B$2:$I$1048576,COLUMN(Données_différentes_sur_!M440)-10,FALSE))</f>
        <v/>
      </c>
      <c r="N440" s="48" t="str">
        <f>IF($K440="","",VLOOKUP($K440,'f2'!$B$2:$I$1048576,COLUMN(Données_différentes_sur_!N440)-10,FALSE))</f>
        <v/>
      </c>
      <c r="O440" s="44" t="str">
        <f>IF($K440="","",VLOOKUP($K440,'f2'!$B$2:$I$1048576,COLUMN(Données_différentes_sur_!O440)-10,FALSE))</f>
        <v/>
      </c>
      <c r="P440" s="44" t="str">
        <f>IF($K440="","",VLOOKUP($K440,'f2'!$B$2:$I$1048576,COLUMN(Données_différentes_sur_!P440)-10,FALSE))</f>
        <v/>
      </c>
      <c r="Q440" s="46" t="str">
        <f>IF($K440="","",VLOOKUP($K440,'f2'!$B$2:$I$1048576,COLUMN(Données_différentes_sur_!Q440)-10,FALSE))</f>
        <v/>
      </c>
    </row>
    <row r="441" spans="1:17" x14ac:dyDescent="0.2">
      <c r="A441" s="42">
        <v>439</v>
      </c>
      <c r="B441" s="41" t="str">
        <f>IF(C441="","",VLOOKUP(A441,'f1'!$B$2:$D$1778,2,FALSE))</f>
        <v/>
      </c>
      <c r="C441" s="43" t="str">
        <f>IF(A441&lt;SUM('f1'!A440:A2216),VLOOKUP(A441,'f1'!$B$2:$D$1778,3,FALSE),"")</f>
        <v/>
      </c>
      <c r="D441" s="45" t="str">
        <f>IF($C441="","",VLOOKUP($C441,'f1'!$D$2:$J$1048576,COLUMN(Données_différentes_sur_!D441)-2,FALSE))</f>
        <v/>
      </c>
      <c r="E441" s="45" t="str">
        <f>IF($C441="","",VLOOKUP($C441,'f1'!$D$2:$J$1048576,COLUMN(Données_différentes_sur_!E441)-2,FALSE))</f>
        <v/>
      </c>
      <c r="F441" s="48" t="str">
        <f>IF($C441="","",VLOOKUP($C441,'f1'!$D$2:$J$1048576,COLUMN(Données_différentes_sur_!F441)-2,FALSE))</f>
        <v/>
      </c>
      <c r="G441" s="44" t="str">
        <f>IF($C441="","",VLOOKUP($C441,'f1'!$D$2:$J$1048576,COLUMN(Données_différentes_sur_!G441)-2,FALSE))</f>
        <v/>
      </c>
      <c r="H441" s="44" t="str">
        <f>IF($C441="","",VLOOKUP($C441,'f1'!$D$2:$J$1048576,COLUMN(Données_différentes_sur_!H441)-2,FALSE))</f>
        <v/>
      </c>
      <c r="I441" s="45" t="str">
        <f>IF($C441="","",VLOOKUP($C441,'f1'!$D$2:$J$1048576,COLUMN(Données_différentes_sur_!I441)-2,FALSE))</f>
        <v/>
      </c>
      <c r="J441" s="41" t="str">
        <f>IF(K441="","",VLOOKUP(K441,'f2'!$B$2:$I$1048576,8,FALSE))</f>
        <v/>
      </c>
      <c r="K441" s="43" t="str">
        <f t="shared" si="6"/>
        <v/>
      </c>
      <c r="L441" s="45" t="str">
        <f>IF($K441="","",VLOOKUP($K441,'f2'!$B$2:$I$1048576,COLUMN(Données_différentes_sur_!L441)-10,FALSE))</f>
        <v/>
      </c>
      <c r="M441" s="45" t="str">
        <f>IF($K441="","",VLOOKUP($K441,'f2'!$B$2:$I$1048576,COLUMN(Données_différentes_sur_!M441)-10,FALSE))</f>
        <v/>
      </c>
      <c r="N441" s="48" t="str">
        <f>IF($K441="","",VLOOKUP($K441,'f2'!$B$2:$I$1048576,COLUMN(Données_différentes_sur_!N441)-10,FALSE))</f>
        <v/>
      </c>
      <c r="O441" s="44" t="str">
        <f>IF($K441="","",VLOOKUP($K441,'f2'!$B$2:$I$1048576,COLUMN(Données_différentes_sur_!O441)-10,FALSE))</f>
        <v/>
      </c>
      <c r="P441" s="44" t="str">
        <f>IF($K441="","",VLOOKUP($K441,'f2'!$B$2:$I$1048576,COLUMN(Données_différentes_sur_!P441)-10,FALSE))</f>
        <v/>
      </c>
      <c r="Q441" s="46" t="str">
        <f>IF($K441="","",VLOOKUP($K441,'f2'!$B$2:$I$1048576,COLUMN(Données_différentes_sur_!Q441)-10,FALSE))</f>
        <v/>
      </c>
    </row>
    <row r="442" spans="1:17" x14ac:dyDescent="0.2">
      <c r="A442" s="42">
        <v>440</v>
      </c>
      <c r="B442" s="41" t="str">
        <f>IF(C442="","",VLOOKUP(A442,'f1'!$B$2:$D$1778,2,FALSE))</f>
        <v/>
      </c>
      <c r="C442" s="43" t="str">
        <f>IF(A442&lt;SUM('f1'!A441:A2217),VLOOKUP(A442,'f1'!$B$2:$D$1778,3,FALSE),"")</f>
        <v/>
      </c>
      <c r="D442" s="45" t="str">
        <f>IF($C442="","",VLOOKUP($C442,'f1'!$D$2:$J$1048576,COLUMN(Données_différentes_sur_!D442)-2,FALSE))</f>
        <v/>
      </c>
      <c r="E442" s="45" t="str">
        <f>IF($C442="","",VLOOKUP($C442,'f1'!$D$2:$J$1048576,COLUMN(Données_différentes_sur_!E442)-2,FALSE))</f>
        <v/>
      </c>
      <c r="F442" s="48" t="str">
        <f>IF($C442="","",VLOOKUP($C442,'f1'!$D$2:$J$1048576,COLUMN(Données_différentes_sur_!F442)-2,FALSE))</f>
        <v/>
      </c>
      <c r="G442" s="44" t="str">
        <f>IF($C442="","",VLOOKUP($C442,'f1'!$D$2:$J$1048576,COLUMN(Données_différentes_sur_!G442)-2,FALSE))</f>
        <v/>
      </c>
      <c r="H442" s="44" t="str">
        <f>IF($C442="","",VLOOKUP($C442,'f1'!$D$2:$J$1048576,COLUMN(Données_différentes_sur_!H442)-2,FALSE))</f>
        <v/>
      </c>
      <c r="I442" s="45" t="str">
        <f>IF($C442="","",VLOOKUP($C442,'f1'!$D$2:$J$1048576,COLUMN(Données_différentes_sur_!I442)-2,FALSE))</f>
        <v/>
      </c>
      <c r="J442" s="41" t="str">
        <f>IF(K442="","",VLOOKUP(K442,'f2'!$B$2:$I$1048576,8,FALSE))</f>
        <v/>
      </c>
      <c r="K442" s="43" t="str">
        <f t="shared" si="6"/>
        <v/>
      </c>
      <c r="L442" s="45" t="str">
        <f>IF($K442="","",VLOOKUP($K442,'f2'!$B$2:$I$1048576,COLUMN(Données_différentes_sur_!L442)-10,FALSE))</f>
        <v/>
      </c>
      <c r="M442" s="45" t="str">
        <f>IF($K442="","",VLOOKUP($K442,'f2'!$B$2:$I$1048576,COLUMN(Données_différentes_sur_!M442)-10,FALSE))</f>
        <v/>
      </c>
      <c r="N442" s="48" t="str">
        <f>IF($K442="","",VLOOKUP($K442,'f2'!$B$2:$I$1048576,COLUMN(Données_différentes_sur_!N442)-10,FALSE))</f>
        <v/>
      </c>
      <c r="O442" s="44" t="str">
        <f>IF($K442="","",VLOOKUP($K442,'f2'!$B$2:$I$1048576,COLUMN(Données_différentes_sur_!O442)-10,FALSE))</f>
        <v/>
      </c>
      <c r="P442" s="44" t="str">
        <f>IF($K442="","",VLOOKUP($K442,'f2'!$B$2:$I$1048576,COLUMN(Données_différentes_sur_!P442)-10,FALSE))</f>
        <v/>
      </c>
      <c r="Q442" s="46" t="str">
        <f>IF($K442="","",VLOOKUP($K442,'f2'!$B$2:$I$1048576,COLUMN(Données_différentes_sur_!Q442)-10,FALSE))</f>
        <v/>
      </c>
    </row>
    <row r="443" spans="1:17" x14ac:dyDescent="0.2">
      <c r="A443" s="42">
        <v>441</v>
      </c>
      <c r="B443" s="41" t="str">
        <f>IF(C443="","",VLOOKUP(A443,'f1'!$B$2:$D$1778,2,FALSE))</f>
        <v/>
      </c>
      <c r="C443" s="43" t="str">
        <f>IF(A443&lt;SUM('f1'!A442:A2218),VLOOKUP(A443,'f1'!$B$2:$D$1778,3,FALSE),"")</f>
        <v/>
      </c>
      <c r="D443" s="45" t="str">
        <f>IF($C443="","",VLOOKUP($C443,'f1'!$D$2:$J$1048576,COLUMN(Données_différentes_sur_!D443)-2,FALSE))</f>
        <v/>
      </c>
      <c r="E443" s="45" t="str">
        <f>IF($C443="","",VLOOKUP($C443,'f1'!$D$2:$J$1048576,COLUMN(Données_différentes_sur_!E443)-2,FALSE))</f>
        <v/>
      </c>
      <c r="F443" s="48" t="str">
        <f>IF($C443="","",VLOOKUP($C443,'f1'!$D$2:$J$1048576,COLUMN(Données_différentes_sur_!F443)-2,FALSE))</f>
        <v/>
      </c>
      <c r="G443" s="44" t="str">
        <f>IF($C443="","",VLOOKUP($C443,'f1'!$D$2:$J$1048576,COLUMN(Données_différentes_sur_!G443)-2,FALSE))</f>
        <v/>
      </c>
      <c r="H443" s="44" t="str">
        <f>IF($C443="","",VLOOKUP($C443,'f1'!$D$2:$J$1048576,COLUMN(Données_différentes_sur_!H443)-2,FALSE))</f>
        <v/>
      </c>
      <c r="I443" s="45" t="str">
        <f>IF($C443="","",VLOOKUP($C443,'f1'!$D$2:$J$1048576,COLUMN(Données_différentes_sur_!I443)-2,FALSE))</f>
        <v/>
      </c>
      <c r="J443" s="41" t="str">
        <f>IF(K443="","",VLOOKUP(K443,'f2'!$B$2:$I$1048576,8,FALSE))</f>
        <v/>
      </c>
      <c r="K443" s="43" t="str">
        <f t="shared" si="6"/>
        <v/>
      </c>
      <c r="L443" s="45" t="str">
        <f>IF($K443="","",VLOOKUP($K443,'f2'!$B$2:$I$1048576,COLUMN(Données_différentes_sur_!L443)-10,FALSE))</f>
        <v/>
      </c>
      <c r="M443" s="45" t="str">
        <f>IF($K443="","",VLOOKUP($K443,'f2'!$B$2:$I$1048576,COLUMN(Données_différentes_sur_!M443)-10,FALSE))</f>
        <v/>
      </c>
      <c r="N443" s="48" t="str">
        <f>IF($K443="","",VLOOKUP($K443,'f2'!$B$2:$I$1048576,COLUMN(Données_différentes_sur_!N443)-10,FALSE))</f>
        <v/>
      </c>
      <c r="O443" s="44" t="str">
        <f>IF($K443="","",VLOOKUP($K443,'f2'!$B$2:$I$1048576,COLUMN(Données_différentes_sur_!O443)-10,FALSE))</f>
        <v/>
      </c>
      <c r="P443" s="44" t="str">
        <f>IF($K443="","",VLOOKUP($K443,'f2'!$B$2:$I$1048576,COLUMN(Données_différentes_sur_!P443)-10,FALSE))</f>
        <v/>
      </c>
      <c r="Q443" s="46" t="str">
        <f>IF($K443="","",VLOOKUP($K443,'f2'!$B$2:$I$1048576,COLUMN(Données_différentes_sur_!Q443)-10,FALSE))</f>
        <v/>
      </c>
    </row>
    <row r="444" spans="1:17" x14ac:dyDescent="0.2">
      <c r="A444" s="42">
        <v>442</v>
      </c>
      <c r="B444" s="41" t="str">
        <f>IF(C444="","",VLOOKUP(A444,'f1'!$B$2:$D$1778,2,FALSE))</f>
        <v/>
      </c>
      <c r="C444" s="43" t="str">
        <f>IF(A444&lt;SUM('f1'!A443:A2219),VLOOKUP(A444,'f1'!$B$2:$D$1778,3,FALSE),"")</f>
        <v/>
      </c>
      <c r="D444" s="45" t="str">
        <f>IF($C444="","",VLOOKUP($C444,'f1'!$D$2:$J$1048576,COLUMN(Données_différentes_sur_!D444)-2,FALSE))</f>
        <v/>
      </c>
      <c r="E444" s="45" t="str">
        <f>IF($C444="","",VLOOKUP($C444,'f1'!$D$2:$J$1048576,COLUMN(Données_différentes_sur_!E444)-2,FALSE))</f>
        <v/>
      </c>
      <c r="F444" s="48" t="str">
        <f>IF($C444="","",VLOOKUP($C444,'f1'!$D$2:$J$1048576,COLUMN(Données_différentes_sur_!F444)-2,FALSE))</f>
        <v/>
      </c>
      <c r="G444" s="44" t="str">
        <f>IF($C444="","",VLOOKUP($C444,'f1'!$D$2:$J$1048576,COLUMN(Données_différentes_sur_!G444)-2,FALSE))</f>
        <v/>
      </c>
      <c r="H444" s="44" t="str">
        <f>IF($C444="","",VLOOKUP($C444,'f1'!$D$2:$J$1048576,COLUMN(Données_différentes_sur_!H444)-2,FALSE))</f>
        <v/>
      </c>
      <c r="I444" s="45" t="str">
        <f>IF($C444="","",VLOOKUP($C444,'f1'!$D$2:$J$1048576,COLUMN(Données_différentes_sur_!I444)-2,FALSE))</f>
        <v/>
      </c>
      <c r="J444" s="41" t="str">
        <f>IF(K444="","",VLOOKUP(K444,'f2'!$B$2:$I$1048576,8,FALSE))</f>
        <v/>
      </c>
      <c r="K444" s="43" t="str">
        <f t="shared" si="6"/>
        <v/>
      </c>
      <c r="L444" s="45" t="str">
        <f>IF($K444="","",VLOOKUP($K444,'f2'!$B$2:$I$1048576,COLUMN(Données_différentes_sur_!L444)-10,FALSE))</f>
        <v/>
      </c>
      <c r="M444" s="45" t="str">
        <f>IF($K444="","",VLOOKUP($K444,'f2'!$B$2:$I$1048576,COLUMN(Données_différentes_sur_!M444)-10,FALSE))</f>
        <v/>
      </c>
      <c r="N444" s="48" t="str">
        <f>IF($K444="","",VLOOKUP($K444,'f2'!$B$2:$I$1048576,COLUMN(Données_différentes_sur_!N444)-10,FALSE))</f>
        <v/>
      </c>
      <c r="O444" s="44" t="str">
        <f>IF($K444="","",VLOOKUP($K444,'f2'!$B$2:$I$1048576,COLUMN(Données_différentes_sur_!O444)-10,FALSE))</f>
        <v/>
      </c>
      <c r="P444" s="44" t="str">
        <f>IF($K444="","",VLOOKUP($K444,'f2'!$B$2:$I$1048576,COLUMN(Données_différentes_sur_!P444)-10,FALSE))</f>
        <v/>
      </c>
      <c r="Q444" s="46" t="str">
        <f>IF($K444="","",VLOOKUP($K444,'f2'!$B$2:$I$1048576,COLUMN(Données_différentes_sur_!Q444)-10,FALSE))</f>
        <v/>
      </c>
    </row>
    <row r="445" spans="1:17" x14ac:dyDescent="0.2">
      <c r="A445" s="42">
        <v>443</v>
      </c>
      <c r="B445" s="41" t="str">
        <f>IF(C445="","",VLOOKUP(A445,'f1'!$B$2:$D$1778,2,FALSE))</f>
        <v/>
      </c>
      <c r="C445" s="43" t="str">
        <f>IF(A445&lt;SUM('f1'!A444:A2220),VLOOKUP(A445,'f1'!$B$2:$D$1778,3,FALSE),"")</f>
        <v/>
      </c>
      <c r="D445" s="45" t="str">
        <f>IF($C445="","",VLOOKUP($C445,'f1'!$D$2:$J$1048576,COLUMN(Données_différentes_sur_!D445)-2,FALSE))</f>
        <v/>
      </c>
      <c r="E445" s="45" t="str">
        <f>IF($C445="","",VLOOKUP($C445,'f1'!$D$2:$J$1048576,COLUMN(Données_différentes_sur_!E445)-2,FALSE))</f>
        <v/>
      </c>
      <c r="F445" s="48" t="str">
        <f>IF($C445="","",VLOOKUP($C445,'f1'!$D$2:$J$1048576,COLUMN(Données_différentes_sur_!F445)-2,FALSE))</f>
        <v/>
      </c>
      <c r="G445" s="44" t="str">
        <f>IF($C445="","",VLOOKUP($C445,'f1'!$D$2:$J$1048576,COLUMN(Données_différentes_sur_!G445)-2,FALSE))</f>
        <v/>
      </c>
      <c r="H445" s="44" t="str">
        <f>IF($C445="","",VLOOKUP($C445,'f1'!$D$2:$J$1048576,COLUMN(Données_différentes_sur_!H445)-2,FALSE))</f>
        <v/>
      </c>
      <c r="I445" s="45" t="str">
        <f>IF($C445="","",VLOOKUP($C445,'f1'!$D$2:$J$1048576,COLUMN(Données_différentes_sur_!I445)-2,FALSE))</f>
        <v/>
      </c>
      <c r="J445" s="41" t="str">
        <f>IF(K445="","",VLOOKUP(K445,'f2'!$B$2:$I$1048576,8,FALSE))</f>
        <v/>
      </c>
      <c r="K445" s="43" t="str">
        <f t="shared" si="6"/>
        <v/>
      </c>
      <c r="L445" s="45" t="str">
        <f>IF($K445="","",VLOOKUP($K445,'f2'!$B$2:$I$1048576,COLUMN(Données_différentes_sur_!L445)-10,FALSE))</f>
        <v/>
      </c>
      <c r="M445" s="45" t="str">
        <f>IF($K445="","",VLOOKUP($K445,'f2'!$B$2:$I$1048576,COLUMN(Données_différentes_sur_!M445)-10,FALSE))</f>
        <v/>
      </c>
      <c r="N445" s="48" t="str">
        <f>IF($K445="","",VLOOKUP($K445,'f2'!$B$2:$I$1048576,COLUMN(Données_différentes_sur_!N445)-10,FALSE))</f>
        <v/>
      </c>
      <c r="O445" s="44" t="str">
        <f>IF($K445="","",VLOOKUP($K445,'f2'!$B$2:$I$1048576,COLUMN(Données_différentes_sur_!O445)-10,FALSE))</f>
        <v/>
      </c>
      <c r="P445" s="44" t="str">
        <f>IF($K445="","",VLOOKUP($K445,'f2'!$B$2:$I$1048576,COLUMN(Données_différentes_sur_!P445)-10,FALSE))</f>
        <v/>
      </c>
      <c r="Q445" s="46" t="str">
        <f>IF($K445="","",VLOOKUP($K445,'f2'!$B$2:$I$1048576,COLUMN(Données_différentes_sur_!Q445)-10,FALSE))</f>
        <v/>
      </c>
    </row>
    <row r="446" spans="1:17" x14ac:dyDescent="0.2">
      <c r="A446" s="42">
        <v>444</v>
      </c>
      <c r="B446" s="41" t="str">
        <f>IF(C446="","",VLOOKUP(A446,'f1'!$B$2:$D$1778,2,FALSE))</f>
        <v/>
      </c>
      <c r="C446" s="43" t="str">
        <f>IF(A446&lt;SUM('f1'!A445:A2221),VLOOKUP(A446,'f1'!$B$2:$D$1778,3,FALSE),"")</f>
        <v/>
      </c>
      <c r="D446" s="45" t="str">
        <f>IF($C446="","",VLOOKUP($C446,'f1'!$D$2:$J$1048576,COLUMN(Données_différentes_sur_!D446)-2,FALSE))</f>
        <v/>
      </c>
      <c r="E446" s="45" t="str">
        <f>IF($C446="","",VLOOKUP($C446,'f1'!$D$2:$J$1048576,COLUMN(Données_différentes_sur_!E446)-2,FALSE))</f>
        <v/>
      </c>
      <c r="F446" s="48" t="str">
        <f>IF($C446="","",VLOOKUP($C446,'f1'!$D$2:$J$1048576,COLUMN(Données_différentes_sur_!F446)-2,FALSE))</f>
        <v/>
      </c>
      <c r="G446" s="44" t="str">
        <f>IF($C446="","",VLOOKUP($C446,'f1'!$D$2:$J$1048576,COLUMN(Données_différentes_sur_!G446)-2,FALSE))</f>
        <v/>
      </c>
      <c r="H446" s="44" t="str">
        <f>IF($C446="","",VLOOKUP($C446,'f1'!$D$2:$J$1048576,COLUMN(Données_différentes_sur_!H446)-2,FALSE))</f>
        <v/>
      </c>
      <c r="I446" s="45" t="str">
        <f>IF($C446="","",VLOOKUP($C446,'f1'!$D$2:$J$1048576,COLUMN(Données_différentes_sur_!I446)-2,FALSE))</f>
        <v/>
      </c>
      <c r="J446" s="41" t="str">
        <f>IF(K446="","",VLOOKUP(K446,'f2'!$B$2:$I$1048576,8,FALSE))</f>
        <v/>
      </c>
      <c r="K446" s="43" t="str">
        <f t="shared" si="6"/>
        <v/>
      </c>
      <c r="L446" s="45" t="str">
        <f>IF($K446="","",VLOOKUP($K446,'f2'!$B$2:$I$1048576,COLUMN(Données_différentes_sur_!L446)-10,FALSE))</f>
        <v/>
      </c>
      <c r="M446" s="45" t="str">
        <f>IF($K446="","",VLOOKUP($K446,'f2'!$B$2:$I$1048576,COLUMN(Données_différentes_sur_!M446)-10,FALSE))</f>
        <v/>
      </c>
      <c r="N446" s="48" t="str">
        <f>IF($K446="","",VLOOKUP($K446,'f2'!$B$2:$I$1048576,COLUMN(Données_différentes_sur_!N446)-10,FALSE))</f>
        <v/>
      </c>
      <c r="O446" s="44" t="str">
        <f>IF($K446="","",VLOOKUP($K446,'f2'!$B$2:$I$1048576,COLUMN(Données_différentes_sur_!O446)-10,FALSE))</f>
        <v/>
      </c>
      <c r="P446" s="44" t="str">
        <f>IF($K446="","",VLOOKUP($K446,'f2'!$B$2:$I$1048576,COLUMN(Données_différentes_sur_!P446)-10,FALSE))</f>
        <v/>
      </c>
      <c r="Q446" s="46" t="str">
        <f>IF($K446="","",VLOOKUP($K446,'f2'!$B$2:$I$1048576,COLUMN(Données_différentes_sur_!Q446)-10,FALSE))</f>
        <v/>
      </c>
    </row>
    <row r="447" spans="1:17" x14ac:dyDescent="0.2">
      <c r="A447" s="42">
        <v>445</v>
      </c>
      <c r="B447" s="41" t="str">
        <f>IF(C447="","",VLOOKUP(A447,'f1'!$B$2:$D$1778,2,FALSE))</f>
        <v/>
      </c>
      <c r="C447" s="43" t="str">
        <f>IF(A447&lt;SUM('f1'!A446:A2222),VLOOKUP(A447,'f1'!$B$2:$D$1778,3,FALSE),"")</f>
        <v/>
      </c>
      <c r="D447" s="45" t="str">
        <f>IF($C447="","",VLOOKUP($C447,'f1'!$D$2:$J$1048576,COLUMN(Données_différentes_sur_!D447)-2,FALSE))</f>
        <v/>
      </c>
      <c r="E447" s="45" t="str">
        <f>IF($C447="","",VLOOKUP($C447,'f1'!$D$2:$J$1048576,COLUMN(Données_différentes_sur_!E447)-2,FALSE))</f>
        <v/>
      </c>
      <c r="F447" s="48" t="str">
        <f>IF($C447="","",VLOOKUP($C447,'f1'!$D$2:$J$1048576,COLUMN(Données_différentes_sur_!F447)-2,FALSE))</f>
        <v/>
      </c>
      <c r="G447" s="44" t="str">
        <f>IF($C447="","",VLOOKUP($C447,'f1'!$D$2:$J$1048576,COLUMN(Données_différentes_sur_!G447)-2,FALSE))</f>
        <v/>
      </c>
      <c r="H447" s="44" t="str">
        <f>IF($C447="","",VLOOKUP($C447,'f1'!$D$2:$J$1048576,COLUMN(Données_différentes_sur_!H447)-2,FALSE))</f>
        <v/>
      </c>
      <c r="I447" s="45" t="str">
        <f>IF($C447="","",VLOOKUP($C447,'f1'!$D$2:$J$1048576,COLUMN(Données_différentes_sur_!I447)-2,FALSE))</f>
        <v/>
      </c>
      <c r="J447" s="41" t="str">
        <f>IF(K447="","",VLOOKUP(K447,'f2'!$B$2:$I$1048576,8,FALSE))</f>
        <v/>
      </c>
      <c r="K447" s="43" t="str">
        <f t="shared" si="6"/>
        <v/>
      </c>
      <c r="L447" s="45" t="str">
        <f>IF($K447="","",VLOOKUP($K447,'f2'!$B$2:$I$1048576,COLUMN(Données_différentes_sur_!L447)-10,FALSE))</f>
        <v/>
      </c>
      <c r="M447" s="45" t="str">
        <f>IF($K447="","",VLOOKUP($K447,'f2'!$B$2:$I$1048576,COLUMN(Données_différentes_sur_!M447)-10,FALSE))</f>
        <v/>
      </c>
      <c r="N447" s="48" t="str">
        <f>IF($K447="","",VLOOKUP($K447,'f2'!$B$2:$I$1048576,COLUMN(Données_différentes_sur_!N447)-10,FALSE))</f>
        <v/>
      </c>
      <c r="O447" s="44" t="str">
        <f>IF($K447="","",VLOOKUP($K447,'f2'!$B$2:$I$1048576,COLUMN(Données_différentes_sur_!O447)-10,FALSE))</f>
        <v/>
      </c>
      <c r="P447" s="44" t="str">
        <f>IF($K447="","",VLOOKUP($K447,'f2'!$B$2:$I$1048576,COLUMN(Données_différentes_sur_!P447)-10,FALSE))</f>
        <v/>
      </c>
      <c r="Q447" s="46" t="str">
        <f>IF($K447="","",VLOOKUP($K447,'f2'!$B$2:$I$1048576,COLUMN(Données_différentes_sur_!Q447)-10,FALSE))</f>
        <v/>
      </c>
    </row>
    <row r="448" spans="1:17" x14ac:dyDescent="0.2">
      <c r="A448" s="42">
        <v>446</v>
      </c>
      <c r="B448" s="41" t="str">
        <f>IF(C448="","",VLOOKUP(A448,'f1'!$B$2:$D$1778,2,FALSE))</f>
        <v/>
      </c>
      <c r="C448" s="43" t="str">
        <f>IF(A448&lt;SUM('f1'!A447:A2223),VLOOKUP(A448,'f1'!$B$2:$D$1778,3,FALSE),"")</f>
        <v/>
      </c>
      <c r="D448" s="45" t="str">
        <f>IF($C448="","",VLOOKUP($C448,'f1'!$D$2:$J$1048576,COLUMN(Données_différentes_sur_!D448)-2,FALSE))</f>
        <v/>
      </c>
      <c r="E448" s="45" t="str">
        <f>IF($C448="","",VLOOKUP($C448,'f1'!$D$2:$J$1048576,COLUMN(Données_différentes_sur_!E448)-2,FALSE))</f>
        <v/>
      </c>
      <c r="F448" s="48" t="str">
        <f>IF($C448="","",VLOOKUP($C448,'f1'!$D$2:$J$1048576,COLUMN(Données_différentes_sur_!F448)-2,FALSE))</f>
        <v/>
      </c>
      <c r="G448" s="44" t="str">
        <f>IF($C448="","",VLOOKUP($C448,'f1'!$D$2:$J$1048576,COLUMN(Données_différentes_sur_!G448)-2,FALSE))</f>
        <v/>
      </c>
      <c r="H448" s="44" t="str">
        <f>IF($C448="","",VLOOKUP($C448,'f1'!$D$2:$J$1048576,COLUMN(Données_différentes_sur_!H448)-2,FALSE))</f>
        <v/>
      </c>
      <c r="I448" s="45" t="str">
        <f>IF($C448="","",VLOOKUP($C448,'f1'!$D$2:$J$1048576,COLUMN(Données_différentes_sur_!I448)-2,FALSE))</f>
        <v/>
      </c>
      <c r="J448" s="41" t="str">
        <f>IF(K448="","",VLOOKUP(K448,'f2'!$B$2:$I$1048576,8,FALSE))</f>
        <v/>
      </c>
      <c r="K448" s="43" t="str">
        <f t="shared" si="6"/>
        <v/>
      </c>
      <c r="L448" s="45" t="str">
        <f>IF($K448="","",VLOOKUP($K448,'f2'!$B$2:$I$1048576,COLUMN(Données_différentes_sur_!L448)-10,FALSE))</f>
        <v/>
      </c>
      <c r="M448" s="45" t="str">
        <f>IF($K448="","",VLOOKUP($K448,'f2'!$B$2:$I$1048576,COLUMN(Données_différentes_sur_!M448)-10,FALSE))</f>
        <v/>
      </c>
      <c r="N448" s="48" t="str">
        <f>IF($K448="","",VLOOKUP($K448,'f2'!$B$2:$I$1048576,COLUMN(Données_différentes_sur_!N448)-10,FALSE))</f>
        <v/>
      </c>
      <c r="O448" s="44" t="str">
        <f>IF($K448="","",VLOOKUP($K448,'f2'!$B$2:$I$1048576,COLUMN(Données_différentes_sur_!O448)-10,FALSE))</f>
        <v/>
      </c>
      <c r="P448" s="44" t="str">
        <f>IF($K448="","",VLOOKUP($K448,'f2'!$B$2:$I$1048576,COLUMN(Données_différentes_sur_!P448)-10,FALSE))</f>
        <v/>
      </c>
      <c r="Q448" s="46" t="str">
        <f>IF($K448="","",VLOOKUP($K448,'f2'!$B$2:$I$1048576,COLUMN(Données_différentes_sur_!Q448)-10,FALSE))</f>
        <v/>
      </c>
    </row>
    <row r="449" spans="1:17" x14ac:dyDescent="0.2">
      <c r="A449" s="42">
        <v>447</v>
      </c>
      <c r="B449" s="41" t="str">
        <f>IF(C449="","",VLOOKUP(A449,'f1'!$B$2:$D$1778,2,FALSE))</f>
        <v/>
      </c>
      <c r="C449" s="43" t="str">
        <f>IF(A449&lt;SUM('f1'!A448:A2224),VLOOKUP(A449,'f1'!$B$2:$D$1778,3,FALSE),"")</f>
        <v/>
      </c>
      <c r="D449" s="45" t="str">
        <f>IF($C449="","",VLOOKUP($C449,'f1'!$D$2:$J$1048576,COLUMN(Données_différentes_sur_!D449)-2,FALSE))</f>
        <v/>
      </c>
      <c r="E449" s="45" t="str">
        <f>IF($C449="","",VLOOKUP($C449,'f1'!$D$2:$J$1048576,COLUMN(Données_différentes_sur_!E449)-2,FALSE))</f>
        <v/>
      </c>
      <c r="F449" s="48" t="str">
        <f>IF($C449="","",VLOOKUP($C449,'f1'!$D$2:$J$1048576,COLUMN(Données_différentes_sur_!F449)-2,FALSE))</f>
        <v/>
      </c>
      <c r="G449" s="44" t="str">
        <f>IF($C449="","",VLOOKUP($C449,'f1'!$D$2:$J$1048576,COLUMN(Données_différentes_sur_!G449)-2,FALSE))</f>
        <v/>
      </c>
      <c r="H449" s="44" t="str">
        <f>IF($C449="","",VLOOKUP($C449,'f1'!$D$2:$J$1048576,COLUMN(Données_différentes_sur_!H449)-2,FALSE))</f>
        <v/>
      </c>
      <c r="I449" s="45" t="str">
        <f>IF($C449="","",VLOOKUP($C449,'f1'!$D$2:$J$1048576,COLUMN(Données_différentes_sur_!I449)-2,FALSE))</f>
        <v/>
      </c>
      <c r="J449" s="41" t="str">
        <f>IF(K449="","",VLOOKUP(K449,'f2'!$B$2:$I$1048576,8,FALSE))</f>
        <v/>
      </c>
      <c r="K449" s="43" t="str">
        <f t="shared" si="6"/>
        <v/>
      </c>
      <c r="L449" s="45" t="str">
        <f>IF($K449="","",VLOOKUP($K449,'f2'!$B$2:$I$1048576,COLUMN(Données_différentes_sur_!L449)-10,FALSE))</f>
        <v/>
      </c>
      <c r="M449" s="45" t="str">
        <f>IF($K449="","",VLOOKUP($K449,'f2'!$B$2:$I$1048576,COLUMN(Données_différentes_sur_!M449)-10,FALSE))</f>
        <v/>
      </c>
      <c r="N449" s="48" t="str">
        <f>IF($K449="","",VLOOKUP($K449,'f2'!$B$2:$I$1048576,COLUMN(Données_différentes_sur_!N449)-10,FALSE))</f>
        <v/>
      </c>
      <c r="O449" s="44" t="str">
        <f>IF($K449="","",VLOOKUP($K449,'f2'!$B$2:$I$1048576,COLUMN(Données_différentes_sur_!O449)-10,FALSE))</f>
        <v/>
      </c>
      <c r="P449" s="44" t="str">
        <f>IF($K449="","",VLOOKUP($K449,'f2'!$B$2:$I$1048576,COLUMN(Données_différentes_sur_!P449)-10,FALSE))</f>
        <v/>
      </c>
      <c r="Q449" s="46" t="str">
        <f>IF($K449="","",VLOOKUP($K449,'f2'!$B$2:$I$1048576,COLUMN(Données_différentes_sur_!Q449)-10,FALSE))</f>
        <v/>
      </c>
    </row>
    <row r="450" spans="1:17" x14ac:dyDescent="0.2">
      <c r="A450" s="42">
        <v>448</v>
      </c>
      <c r="B450" s="41" t="str">
        <f>IF(C450="","",VLOOKUP(A450,'f1'!$B$2:$D$1778,2,FALSE))</f>
        <v/>
      </c>
      <c r="C450" s="43" t="str">
        <f>IF(A450&lt;SUM('f1'!A449:A2225),VLOOKUP(A450,'f1'!$B$2:$D$1778,3,FALSE),"")</f>
        <v/>
      </c>
      <c r="D450" s="45" t="str">
        <f>IF($C450="","",VLOOKUP($C450,'f1'!$D$2:$J$1048576,COLUMN(Données_différentes_sur_!D450)-2,FALSE))</f>
        <v/>
      </c>
      <c r="E450" s="45" t="str">
        <f>IF($C450="","",VLOOKUP($C450,'f1'!$D$2:$J$1048576,COLUMN(Données_différentes_sur_!E450)-2,FALSE))</f>
        <v/>
      </c>
      <c r="F450" s="48" t="str">
        <f>IF($C450="","",VLOOKUP($C450,'f1'!$D$2:$J$1048576,COLUMN(Données_différentes_sur_!F450)-2,FALSE))</f>
        <v/>
      </c>
      <c r="G450" s="44" t="str">
        <f>IF($C450="","",VLOOKUP($C450,'f1'!$D$2:$J$1048576,COLUMN(Données_différentes_sur_!G450)-2,FALSE))</f>
        <v/>
      </c>
      <c r="H450" s="44" t="str">
        <f>IF($C450="","",VLOOKUP($C450,'f1'!$D$2:$J$1048576,COLUMN(Données_différentes_sur_!H450)-2,FALSE))</f>
        <v/>
      </c>
      <c r="I450" s="45" t="str">
        <f>IF($C450="","",VLOOKUP($C450,'f1'!$D$2:$J$1048576,COLUMN(Données_différentes_sur_!I450)-2,FALSE))</f>
        <v/>
      </c>
      <c r="J450" s="41" t="str">
        <f>IF(K450="","",VLOOKUP(K450,'f2'!$B$2:$I$1048576,8,FALSE))</f>
        <v/>
      </c>
      <c r="K450" s="43" t="str">
        <f t="shared" si="6"/>
        <v/>
      </c>
      <c r="L450" s="45" t="str">
        <f>IF($K450="","",VLOOKUP($K450,'f2'!$B$2:$I$1048576,COLUMN(Données_différentes_sur_!L450)-10,FALSE))</f>
        <v/>
      </c>
      <c r="M450" s="45" t="str">
        <f>IF($K450="","",VLOOKUP($K450,'f2'!$B$2:$I$1048576,COLUMN(Données_différentes_sur_!M450)-10,FALSE))</f>
        <v/>
      </c>
      <c r="N450" s="48" t="str">
        <f>IF($K450="","",VLOOKUP($K450,'f2'!$B$2:$I$1048576,COLUMN(Données_différentes_sur_!N450)-10,FALSE))</f>
        <v/>
      </c>
      <c r="O450" s="44" t="str">
        <f>IF($K450="","",VLOOKUP($K450,'f2'!$B$2:$I$1048576,COLUMN(Données_différentes_sur_!O450)-10,FALSE))</f>
        <v/>
      </c>
      <c r="P450" s="44" t="str">
        <f>IF($K450="","",VLOOKUP($K450,'f2'!$B$2:$I$1048576,COLUMN(Données_différentes_sur_!P450)-10,FALSE))</f>
        <v/>
      </c>
      <c r="Q450" s="46" t="str">
        <f>IF($K450="","",VLOOKUP($K450,'f2'!$B$2:$I$1048576,COLUMN(Données_différentes_sur_!Q450)-10,FALSE))</f>
        <v/>
      </c>
    </row>
    <row r="451" spans="1:17" x14ac:dyDescent="0.2">
      <c r="A451" s="42">
        <v>449</v>
      </c>
      <c r="B451" s="41" t="str">
        <f>IF(C451="","",VLOOKUP(A451,'f1'!$B$2:$D$1778,2,FALSE))</f>
        <v/>
      </c>
      <c r="C451" s="43" t="str">
        <f>IF(A451&lt;SUM('f1'!A450:A2226),VLOOKUP(A451,'f1'!$B$2:$D$1778,3,FALSE),"")</f>
        <v/>
      </c>
      <c r="D451" s="45" t="str">
        <f>IF($C451="","",VLOOKUP($C451,'f1'!$D$2:$J$1048576,COLUMN(Données_différentes_sur_!D451)-2,FALSE))</f>
        <v/>
      </c>
      <c r="E451" s="45" t="str">
        <f>IF($C451="","",VLOOKUP($C451,'f1'!$D$2:$J$1048576,COLUMN(Données_différentes_sur_!E451)-2,FALSE))</f>
        <v/>
      </c>
      <c r="F451" s="48" t="str">
        <f>IF($C451="","",VLOOKUP($C451,'f1'!$D$2:$J$1048576,COLUMN(Données_différentes_sur_!F451)-2,FALSE))</f>
        <v/>
      </c>
      <c r="G451" s="44" t="str">
        <f>IF($C451="","",VLOOKUP($C451,'f1'!$D$2:$J$1048576,COLUMN(Données_différentes_sur_!G451)-2,FALSE))</f>
        <v/>
      </c>
      <c r="H451" s="44" t="str">
        <f>IF($C451="","",VLOOKUP($C451,'f1'!$D$2:$J$1048576,COLUMN(Données_différentes_sur_!H451)-2,FALSE))</f>
        <v/>
      </c>
      <c r="I451" s="45" t="str">
        <f>IF($C451="","",VLOOKUP($C451,'f1'!$D$2:$J$1048576,COLUMN(Données_différentes_sur_!I451)-2,FALSE))</f>
        <v/>
      </c>
      <c r="J451" s="41" t="str">
        <f>IF(K451="","",VLOOKUP(K451,'f2'!$B$2:$I$1048576,8,FALSE))</f>
        <v/>
      </c>
      <c r="K451" s="43" t="str">
        <f t="shared" si="6"/>
        <v/>
      </c>
      <c r="L451" s="45" t="str">
        <f>IF($K451="","",VLOOKUP($K451,'f2'!$B$2:$I$1048576,COLUMN(Données_différentes_sur_!L451)-10,FALSE))</f>
        <v/>
      </c>
      <c r="M451" s="45" t="str">
        <f>IF($K451="","",VLOOKUP($K451,'f2'!$B$2:$I$1048576,COLUMN(Données_différentes_sur_!M451)-10,FALSE))</f>
        <v/>
      </c>
      <c r="N451" s="48" t="str">
        <f>IF($K451="","",VLOOKUP($K451,'f2'!$B$2:$I$1048576,COLUMN(Données_différentes_sur_!N451)-10,FALSE))</f>
        <v/>
      </c>
      <c r="O451" s="44" t="str">
        <f>IF($K451="","",VLOOKUP($K451,'f2'!$B$2:$I$1048576,COLUMN(Données_différentes_sur_!O451)-10,FALSE))</f>
        <v/>
      </c>
      <c r="P451" s="44" t="str">
        <f>IF($K451="","",VLOOKUP($K451,'f2'!$B$2:$I$1048576,COLUMN(Données_différentes_sur_!P451)-10,FALSE))</f>
        <v/>
      </c>
      <c r="Q451" s="46" t="str">
        <f>IF($K451="","",VLOOKUP($K451,'f2'!$B$2:$I$1048576,COLUMN(Données_différentes_sur_!Q451)-10,FALSE))</f>
        <v/>
      </c>
    </row>
    <row r="452" spans="1:17" x14ac:dyDescent="0.2">
      <c r="A452" s="42">
        <v>450</v>
      </c>
      <c r="B452" s="41" t="str">
        <f>IF(C452="","",VLOOKUP(A452,'f1'!$B$2:$D$1778,2,FALSE))</f>
        <v/>
      </c>
      <c r="C452" s="43" t="str">
        <f>IF(A452&lt;SUM('f1'!A451:A2227),VLOOKUP(A452,'f1'!$B$2:$D$1778,3,FALSE),"")</f>
        <v/>
      </c>
      <c r="D452" s="45" t="str">
        <f>IF($C452="","",VLOOKUP($C452,'f1'!$D$2:$J$1048576,COLUMN(Données_différentes_sur_!D452)-2,FALSE))</f>
        <v/>
      </c>
      <c r="E452" s="45" t="str">
        <f>IF($C452="","",VLOOKUP($C452,'f1'!$D$2:$J$1048576,COLUMN(Données_différentes_sur_!E452)-2,FALSE))</f>
        <v/>
      </c>
      <c r="F452" s="48" t="str">
        <f>IF($C452="","",VLOOKUP($C452,'f1'!$D$2:$J$1048576,COLUMN(Données_différentes_sur_!F452)-2,FALSE))</f>
        <v/>
      </c>
      <c r="G452" s="44" t="str">
        <f>IF($C452="","",VLOOKUP($C452,'f1'!$D$2:$J$1048576,COLUMN(Données_différentes_sur_!G452)-2,FALSE))</f>
        <v/>
      </c>
      <c r="H452" s="44" t="str">
        <f>IF($C452="","",VLOOKUP($C452,'f1'!$D$2:$J$1048576,COLUMN(Données_différentes_sur_!H452)-2,FALSE))</f>
        <v/>
      </c>
      <c r="I452" s="45" t="str">
        <f>IF($C452="","",VLOOKUP($C452,'f1'!$D$2:$J$1048576,COLUMN(Données_différentes_sur_!I452)-2,FALSE))</f>
        <v/>
      </c>
      <c r="J452" s="41" t="str">
        <f>IF(K452="","",VLOOKUP(K452,'f2'!$B$2:$I$1048576,8,FALSE))</f>
        <v/>
      </c>
      <c r="K452" s="43" t="str">
        <f t="shared" ref="K452:K515" si="7">IF(C452="","",C452)</f>
        <v/>
      </c>
      <c r="L452" s="45" t="str">
        <f>IF($K452="","",VLOOKUP($K452,'f2'!$B$2:$I$1048576,COLUMN(Données_différentes_sur_!L452)-10,FALSE))</f>
        <v/>
      </c>
      <c r="M452" s="45" t="str">
        <f>IF($K452="","",VLOOKUP($K452,'f2'!$B$2:$I$1048576,COLUMN(Données_différentes_sur_!M452)-10,FALSE))</f>
        <v/>
      </c>
      <c r="N452" s="48" t="str">
        <f>IF($K452="","",VLOOKUP($K452,'f2'!$B$2:$I$1048576,COLUMN(Données_différentes_sur_!N452)-10,FALSE))</f>
        <v/>
      </c>
      <c r="O452" s="44" t="str">
        <f>IF($K452="","",VLOOKUP($K452,'f2'!$B$2:$I$1048576,COLUMN(Données_différentes_sur_!O452)-10,FALSE))</f>
        <v/>
      </c>
      <c r="P452" s="44" t="str">
        <f>IF($K452="","",VLOOKUP($K452,'f2'!$B$2:$I$1048576,COLUMN(Données_différentes_sur_!P452)-10,FALSE))</f>
        <v/>
      </c>
      <c r="Q452" s="46" t="str">
        <f>IF($K452="","",VLOOKUP($K452,'f2'!$B$2:$I$1048576,COLUMN(Données_différentes_sur_!Q452)-10,FALSE))</f>
        <v/>
      </c>
    </row>
    <row r="453" spans="1:17" x14ac:dyDescent="0.2">
      <c r="A453" s="42">
        <v>451</v>
      </c>
      <c r="B453" s="41" t="str">
        <f>IF(C453="","",VLOOKUP(A453,'f1'!$B$2:$D$1778,2,FALSE))</f>
        <v/>
      </c>
      <c r="C453" s="43" t="str">
        <f>IF(A453&lt;SUM('f1'!A452:A2228),VLOOKUP(A453,'f1'!$B$2:$D$1778,3,FALSE),"")</f>
        <v/>
      </c>
      <c r="D453" s="45" t="str">
        <f>IF($C453="","",VLOOKUP($C453,'f1'!$D$2:$J$1048576,COLUMN(Données_différentes_sur_!D453)-2,FALSE))</f>
        <v/>
      </c>
      <c r="E453" s="45" t="str">
        <f>IF($C453="","",VLOOKUP($C453,'f1'!$D$2:$J$1048576,COLUMN(Données_différentes_sur_!E453)-2,FALSE))</f>
        <v/>
      </c>
      <c r="F453" s="48" t="str">
        <f>IF($C453="","",VLOOKUP($C453,'f1'!$D$2:$J$1048576,COLUMN(Données_différentes_sur_!F453)-2,FALSE))</f>
        <v/>
      </c>
      <c r="G453" s="44" t="str">
        <f>IF($C453="","",VLOOKUP($C453,'f1'!$D$2:$J$1048576,COLUMN(Données_différentes_sur_!G453)-2,FALSE))</f>
        <v/>
      </c>
      <c r="H453" s="44" t="str">
        <f>IF($C453="","",VLOOKUP($C453,'f1'!$D$2:$J$1048576,COLUMN(Données_différentes_sur_!H453)-2,FALSE))</f>
        <v/>
      </c>
      <c r="I453" s="45" t="str">
        <f>IF($C453="","",VLOOKUP($C453,'f1'!$D$2:$J$1048576,COLUMN(Données_différentes_sur_!I453)-2,FALSE))</f>
        <v/>
      </c>
      <c r="J453" s="41" t="str">
        <f>IF(K453="","",VLOOKUP(K453,'f2'!$B$2:$I$1048576,8,FALSE))</f>
        <v/>
      </c>
      <c r="K453" s="43" t="str">
        <f t="shared" si="7"/>
        <v/>
      </c>
      <c r="L453" s="45" t="str">
        <f>IF($K453="","",VLOOKUP($K453,'f2'!$B$2:$I$1048576,COLUMN(Données_différentes_sur_!L453)-10,FALSE))</f>
        <v/>
      </c>
      <c r="M453" s="45" t="str">
        <f>IF($K453="","",VLOOKUP($K453,'f2'!$B$2:$I$1048576,COLUMN(Données_différentes_sur_!M453)-10,FALSE))</f>
        <v/>
      </c>
      <c r="N453" s="48" t="str">
        <f>IF($K453="","",VLOOKUP($K453,'f2'!$B$2:$I$1048576,COLUMN(Données_différentes_sur_!N453)-10,FALSE))</f>
        <v/>
      </c>
      <c r="O453" s="44" t="str">
        <f>IF($K453="","",VLOOKUP($K453,'f2'!$B$2:$I$1048576,COLUMN(Données_différentes_sur_!O453)-10,FALSE))</f>
        <v/>
      </c>
      <c r="P453" s="44" t="str">
        <f>IF($K453="","",VLOOKUP($K453,'f2'!$B$2:$I$1048576,COLUMN(Données_différentes_sur_!P453)-10,FALSE))</f>
        <v/>
      </c>
      <c r="Q453" s="46" t="str">
        <f>IF($K453="","",VLOOKUP($K453,'f2'!$B$2:$I$1048576,COLUMN(Données_différentes_sur_!Q453)-10,FALSE))</f>
        <v/>
      </c>
    </row>
    <row r="454" spans="1:17" x14ac:dyDescent="0.2">
      <c r="A454" s="42">
        <v>452</v>
      </c>
      <c r="B454" s="41" t="str">
        <f>IF(C454="","",VLOOKUP(A454,'f1'!$B$2:$D$1778,2,FALSE))</f>
        <v/>
      </c>
      <c r="C454" s="43" t="str">
        <f>IF(A454&lt;SUM('f1'!A453:A2229),VLOOKUP(A454,'f1'!$B$2:$D$1778,3,FALSE),"")</f>
        <v/>
      </c>
      <c r="D454" s="45" t="str">
        <f>IF($C454="","",VLOOKUP($C454,'f1'!$D$2:$J$1048576,COLUMN(Données_différentes_sur_!D454)-2,FALSE))</f>
        <v/>
      </c>
      <c r="E454" s="45" t="str">
        <f>IF($C454="","",VLOOKUP($C454,'f1'!$D$2:$J$1048576,COLUMN(Données_différentes_sur_!E454)-2,FALSE))</f>
        <v/>
      </c>
      <c r="F454" s="48" t="str">
        <f>IF($C454="","",VLOOKUP($C454,'f1'!$D$2:$J$1048576,COLUMN(Données_différentes_sur_!F454)-2,FALSE))</f>
        <v/>
      </c>
      <c r="G454" s="44" t="str">
        <f>IF($C454="","",VLOOKUP($C454,'f1'!$D$2:$J$1048576,COLUMN(Données_différentes_sur_!G454)-2,FALSE))</f>
        <v/>
      </c>
      <c r="H454" s="44" t="str">
        <f>IF($C454="","",VLOOKUP($C454,'f1'!$D$2:$J$1048576,COLUMN(Données_différentes_sur_!H454)-2,FALSE))</f>
        <v/>
      </c>
      <c r="I454" s="45" t="str">
        <f>IF($C454="","",VLOOKUP($C454,'f1'!$D$2:$J$1048576,COLUMN(Données_différentes_sur_!I454)-2,FALSE))</f>
        <v/>
      </c>
      <c r="J454" s="41" t="str">
        <f>IF(K454="","",VLOOKUP(K454,'f2'!$B$2:$I$1048576,8,FALSE))</f>
        <v/>
      </c>
      <c r="K454" s="43" t="str">
        <f t="shared" si="7"/>
        <v/>
      </c>
      <c r="L454" s="45" t="str">
        <f>IF($K454="","",VLOOKUP($K454,'f2'!$B$2:$I$1048576,COLUMN(Données_différentes_sur_!L454)-10,FALSE))</f>
        <v/>
      </c>
      <c r="M454" s="45" t="str">
        <f>IF($K454="","",VLOOKUP($K454,'f2'!$B$2:$I$1048576,COLUMN(Données_différentes_sur_!M454)-10,FALSE))</f>
        <v/>
      </c>
      <c r="N454" s="48" t="str">
        <f>IF($K454="","",VLOOKUP($K454,'f2'!$B$2:$I$1048576,COLUMN(Données_différentes_sur_!N454)-10,FALSE))</f>
        <v/>
      </c>
      <c r="O454" s="44" t="str">
        <f>IF($K454="","",VLOOKUP($K454,'f2'!$B$2:$I$1048576,COLUMN(Données_différentes_sur_!O454)-10,FALSE))</f>
        <v/>
      </c>
      <c r="P454" s="44" t="str">
        <f>IF($K454="","",VLOOKUP($K454,'f2'!$B$2:$I$1048576,COLUMN(Données_différentes_sur_!P454)-10,FALSE))</f>
        <v/>
      </c>
      <c r="Q454" s="46" t="str">
        <f>IF($K454="","",VLOOKUP($K454,'f2'!$B$2:$I$1048576,COLUMN(Données_différentes_sur_!Q454)-10,FALSE))</f>
        <v/>
      </c>
    </row>
    <row r="455" spans="1:17" x14ac:dyDescent="0.2">
      <c r="A455" s="42">
        <v>453</v>
      </c>
      <c r="B455" s="41" t="str">
        <f>IF(C455="","",VLOOKUP(A455,'f1'!$B$2:$D$1778,2,FALSE))</f>
        <v/>
      </c>
      <c r="C455" s="43" t="str">
        <f>IF(A455&lt;SUM('f1'!A454:A2230),VLOOKUP(A455,'f1'!$B$2:$D$1778,3,FALSE),"")</f>
        <v/>
      </c>
      <c r="D455" s="45" t="str">
        <f>IF($C455="","",VLOOKUP($C455,'f1'!$D$2:$J$1048576,COLUMN(Données_différentes_sur_!D455)-2,FALSE))</f>
        <v/>
      </c>
      <c r="E455" s="45" t="str">
        <f>IF($C455="","",VLOOKUP($C455,'f1'!$D$2:$J$1048576,COLUMN(Données_différentes_sur_!E455)-2,FALSE))</f>
        <v/>
      </c>
      <c r="F455" s="48" t="str">
        <f>IF($C455="","",VLOOKUP($C455,'f1'!$D$2:$J$1048576,COLUMN(Données_différentes_sur_!F455)-2,FALSE))</f>
        <v/>
      </c>
      <c r="G455" s="44" t="str">
        <f>IF($C455="","",VLOOKUP($C455,'f1'!$D$2:$J$1048576,COLUMN(Données_différentes_sur_!G455)-2,FALSE))</f>
        <v/>
      </c>
      <c r="H455" s="44" t="str">
        <f>IF($C455="","",VLOOKUP($C455,'f1'!$D$2:$J$1048576,COLUMN(Données_différentes_sur_!H455)-2,FALSE))</f>
        <v/>
      </c>
      <c r="I455" s="45" t="str">
        <f>IF($C455="","",VLOOKUP($C455,'f1'!$D$2:$J$1048576,COLUMN(Données_différentes_sur_!I455)-2,FALSE))</f>
        <v/>
      </c>
      <c r="J455" s="41" t="str">
        <f>IF(K455="","",VLOOKUP(K455,'f2'!$B$2:$I$1048576,8,FALSE))</f>
        <v/>
      </c>
      <c r="K455" s="43" t="str">
        <f t="shared" si="7"/>
        <v/>
      </c>
      <c r="L455" s="45" t="str">
        <f>IF($K455="","",VLOOKUP($K455,'f2'!$B$2:$I$1048576,COLUMN(Données_différentes_sur_!L455)-10,FALSE))</f>
        <v/>
      </c>
      <c r="M455" s="45" t="str">
        <f>IF($K455="","",VLOOKUP($K455,'f2'!$B$2:$I$1048576,COLUMN(Données_différentes_sur_!M455)-10,FALSE))</f>
        <v/>
      </c>
      <c r="N455" s="48" t="str">
        <f>IF($K455="","",VLOOKUP($K455,'f2'!$B$2:$I$1048576,COLUMN(Données_différentes_sur_!N455)-10,FALSE))</f>
        <v/>
      </c>
      <c r="O455" s="44" t="str">
        <f>IF($K455="","",VLOOKUP($K455,'f2'!$B$2:$I$1048576,COLUMN(Données_différentes_sur_!O455)-10,FALSE))</f>
        <v/>
      </c>
      <c r="P455" s="44" t="str">
        <f>IF($K455="","",VLOOKUP($K455,'f2'!$B$2:$I$1048576,COLUMN(Données_différentes_sur_!P455)-10,FALSE))</f>
        <v/>
      </c>
      <c r="Q455" s="46" t="str">
        <f>IF($K455="","",VLOOKUP($K455,'f2'!$B$2:$I$1048576,COLUMN(Données_différentes_sur_!Q455)-10,FALSE))</f>
        <v/>
      </c>
    </row>
    <row r="456" spans="1:17" x14ac:dyDescent="0.2">
      <c r="A456" s="42">
        <v>454</v>
      </c>
      <c r="B456" s="41" t="str">
        <f>IF(C456="","",VLOOKUP(A456,'f1'!$B$2:$D$1778,2,FALSE))</f>
        <v/>
      </c>
      <c r="C456" s="43" t="str">
        <f>IF(A456&lt;SUM('f1'!A455:A2231),VLOOKUP(A456,'f1'!$B$2:$D$1778,3,FALSE),"")</f>
        <v/>
      </c>
      <c r="D456" s="45" t="str">
        <f>IF($C456="","",VLOOKUP($C456,'f1'!$D$2:$J$1048576,COLUMN(Données_différentes_sur_!D456)-2,FALSE))</f>
        <v/>
      </c>
      <c r="E456" s="45" t="str">
        <f>IF($C456="","",VLOOKUP($C456,'f1'!$D$2:$J$1048576,COLUMN(Données_différentes_sur_!E456)-2,FALSE))</f>
        <v/>
      </c>
      <c r="F456" s="48" t="str">
        <f>IF($C456="","",VLOOKUP($C456,'f1'!$D$2:$J$1048576,COLUMN(Données_différentes_sur_!F456)-2,FALSE))</f>
        <v/>
      </c>
      <c r="G456" s="44" t="str">
        <f>IF($C456="","",VLOOKUP($C456,'f1'!$D$2:$J$1048576,COLUMN(Données_différentes_sur_!G456)-2,FALSE))</f>
        <v/>
      </c>
      <c r="H456" s="44" t="str">
        <f>IF($C456="","",VLOOKUP($C456,'f1'!$D$2:$J$1048576,COLUMN(Données_différentes_sur_!H456)-2,FALSE))</f>
        <v/>
      </c>
      <c r="I456" s="45" t="str">
        <f>IF($C456="","",VLOOKUP($C456,'f1'!$D$2:$J$1048576,COLUMN(Données_différentes_sur_!I456)-2,FALSE))</f>
        <v/>
      </c>
      <c r="J456" s="41" t="str">
        <f>IF(K456="","",VLOOKUP(K456,'f2'!$B$2:$I$1048576,8,FALSE))</f>
        <v/>
      </c>
      <c r="K456" s="43" t="str">
        <f t="shared" si="7"/>
        <v/>
      </c>
      <c r="L456" s="45" t="str">
        <f>IF($K456="","",VLOOKUP($K456,'f2'!$B$2:$I$1048576,COLUMN(Données_différentes_sur_!L456)-10,FALSE))</f>
        <v/>
      </c>
      <c r="M456" s="45" t="str">
        <f>IF($K456="","",VLOOKUP($K456,'f2'!$B$2:$I$1048576,COLUMN(Données_différentes_sur_!M456)-10,FALSE))</f>
        <v/>
      </c>
      <c r="N456" s="48" t="str">
        <f>IF($K456="","",VLOOKUP($K456,'f2'!$B$2:$I$1048576,COLUMN(Données_différentes_sur_!N456)-10,FALSE))</f>
        <v/>
      </c>
      <c r="O456" s="44" t="str">
        <f>IF($K456="","",VLOOKUP($K456,'f2'!$B$2:$I$1048576,COLUMN(Données_différentes_sur_!O456)-10,FALSE))</f>
        <v/>
      </c>
      <c r="P456" s="44" t="str">
        <f>IF($K456="","",VLOOKUP($K456,'f2'!$B$2:$I$1048576,COLUMN(Données_différentes_sur_!P456)-10,FALSE))</f>
        <v/>
      </c>
      <c r="Q456" s="46" t="str">
        <f>IF($K456="","",VLOOKUP($K456,'f2'!$B$2:$I$1048576,COLUMN(Données_différentes_sur_!Q456)-10,FALSE))</f>
        <v/>
      </c>
    </row>
    <row r="457" spans="1:17" x14ac:dyDescent="0.2">
      <c r="A457" s="42">
        <v>455</v>
      </c>
      <c r="B457" s="41" t="str">
        <f>IF(C457="","",VLOOKUP(A457,'f1'!$B$2:$D$1778,2,FALSE))</f>
        <v/>
      </c>
      <c r="C457" s="43" t="str">
        <f>IF(A457&lt;SUM('f1'!A456:A2232),VLOOKUP(A457,'f1'!$B$2:$D$1778,3,FALSE),"")</f>
        <v/>
      </c>
      <c r="D457" s="45" t="str">
        <f>IF($C457="","",VLOOKUP($C457,'f1'!$D$2:$J$1048576,COLUMN(Données_différentes_sur_!D457)-2,FALSE))</f>
        <v/>
      </c>
      <c r="E457" s="45" t="str">
        <f>IF($C457="","",VLOOKUP($C457,'f1'!$D$2:$J$1048576,COLUMN(Données_différentes_sur_!E457)-2,FALSE))</f>
        <v/>
      </c>
      <c r="F457" s="48" t="str">
        <f>IF($C457="","",VLOOKUP($C457,'f1'!$D$2:$J$1048576,COLUMN(Données_différentes_sur_!F457)-2,FALSE))</f>
        <v/>
      </c>
      <c r="G457" s="44" t="str">
        <f>IF($C457="","",VLOOKUP($C457,'f1'!$D$2:$J$1048576,COLUMN(Données_différentes_sur_!G457)-2,FALSE))</f>
        <v/>
      </c>
      <c r="H457" s="44" t="str">
        <f>IF($C457="","",VLOOKUP($C457,'f1'!$D$2:$J$1048576,COLUMN(Données_différentes_sur_!H457)-2,FALSE))</f>
        <v/>
      </c>
      <c r="I457" s="45" t="str">
        <f>IF($C457="","",VLOOKUP($C457,'f1'!$D$2:$J$1048576,COLUMN(Données_différentes_sur_!I457)-2,FALSE))</f>
        <v/>
      </c>
      <c r="J457" s="41" t="str">
        <f>IF(K457="","",VLOOKUP(K457,'f2'!$B$2:$I$1048576,8,FALSE))</f>
        <v/>
      </c>
      <c r="K457" s="43" t="str">
        <f t="shared" si="7"/>
        <v/>
      </c>
      <c r="L457" s="45" t="str">
        <f>IF($K457="","",VLOOKUP($K457,'f2'!$B$2:$I$1048576,COLUMN(Données_différentes_sur_!L457)-10,FALSE))</f>
        <v/>
      </c>
      <c r="M457" s="45" t="str">
        <f>IF($K457="","",VLOOKUP($K457,'f2'!$B$2:$I$1048576,COLUMN(Données_différentes_sur_!M457)-10,FALSE))</f>
        <v/>
      </c>
      <c r="N457" s="48" t="str">
        <f>IF($K457="","",VLOOKUP($K457,'f2'!$B$2:$I$1048576,COLUMN(Données_différentes_sur_!N457)-10,FALSE))</f>
        <v/>
      </c>
      <c r="O457" s="44" t="str">
        <f>IF($K457="","",VLOOKUP($K457,'f2'!$B$2:$I$1048576,COLUMN(Données_différentes_sur_!O457)-10,FALSE))</f>
        <v/>
      </c>
      <c r="P457" s="44" t="str">
        <f>IF($K457="","",VLOOKUP($K457,'f2'!$B$2:$I$1048576,COLUMN(Données_différentes_sur_!P457)-10,FALSE))</f>
        <v/>
      </c>
      <c r="Q457" s="46" t="str">
        <f>IF($K457="","",VLOOKUP($K457,'f2'!$B$2:$I$1048576,COLUMN(Données_différentes_sur_!Q457)-10,FALSE))</f>
        <v/>
      </c>
    </row>
    <row r="458" spans="1:17" x14ac:dyDescent="0.2">
      <c r="A458" s="42">
        <v>456</v>
      </c>
      <c r="B458" s="41" t="str">
        <f>IF(C458="","",VLOOKUP(A458,'f1'!$B$2:$D$1778,2,FALSE))</f>
        <v/>
      </c>
      <c r="C458" s="43" t="str">
        <f>IF(A458&lt;SUM('f1'!A457:A2233),VLOOKUP(A458,'f1'!$B$2:$D$1778,3,FALSE),"")</f>
        <v/>
      </c>
      <c r="D458" s="45" t="str">
        <f>IF($C458="","",VLOOKUP($C458,'f1'!$D$2:$J$1048576,COLUMN(Données_différentes_sur_!D458)-2,FALSE))</f>
        <v/>
      </c>
      <c r="E458" s="45" t="str">
        <f>IF($C458="","",VLOOKUP($C458,'f1'!$D$2:$J$1048576,COLUMN(Données_différentes_sur_!E458)-2,FALSE))</f>
        <v/>
      </c>
      <c r="F458" s="48" t="str">
        <f>IF($C458="","",VLOOKUP($C458,'f1'!$D$2:$J$1048576,COLUMN(Données_différentes_sur_!F458)-2,FALSE))</f>
        <v/>
      </c>
      <c r="G458" s="44" t="str">
        <f>IF($C458="","",VLOOKUP($C458,'f1'!$D$2:$J$1048576,COLUMN(Données_différentes_sur_!G458)-2,FALSE))</f>
        <v/>
      </c>
      <c r="H458" s="44" t="str">
        <f>IF($C458="","",VLOOKUP($C458,'f1'!$D$2:$J$1048576,COLUMN(Données_différentes_sur_!H458)-2,FALSE))</f>
        <v/>
      </c>
      <c r="I458" s="45" t="str">
        <f>IF($C458="","",VLOOKUP($C458,'f1'!$D$2:$J$1048576,COLUMN(Données_différentes_sur_!I458)-2,FALSE))</f>
        <v/>
      </c>
      <c r="J458" s="41" t="str">
        <f>IF(K458="","",VLOOKUP(K458,'f2'!$B$2:$I$1048576,8,FALSE))</f>
        <v/>
      </c>
      <c r="K458" s="43" t="str">
        <f t="shared" si="7"/>
        <v/>
      </c>
      <c r="L458" s="45" t="str">
        <f>IF($K458="","",VLOOKUP($K458,'f2'!$B$2:$I$1048576,COLUMN(Données_différentes_sur_!L458)-10,FALSE))</f>
        <v/>
      </c>
      <c r="M458" s="45" t="str">
        <f>IF($K458="","",VLOOKUP($K458,'f2'!$B$2:$I$1048576,COLUMN(Données_différentes_sur_!M458)-10,FALSE))</f>
        <v/>
      </c>
      <c r="N458" s="48" t="str">
        <f>IF($K458="","",VLOOKUP($K458,'f2'!$B$2:$I$1048576,COLUMN(Données_différentes_sur_!N458)-10,FALSE))</f>
        <v/>
      </c>
      <c r="O458" s="44" t="str">
        <f>IF($K458="","",VLOOKUP($K458,'f2'!$B$2:$I$1048576,COLUMN(Données_différentes_sur_!O458)-10,FALSE))</f>
        <v/>
      </c>
      <c r="P458" s="44" t="str">
        <f>IF($K458="","",VLOOKUP($K458,'f2'!$B$2:$I$1048576,COLUMN(Données_différentes_sur_!P458)-10,FALSE))</f>
        <v/>
      </c>
      <c r="Q458" s="46" t="str">
        <f>IF($K458="","",VLOOKUP($K458,'f2'!$B$2:$I$1048576,COLUMN(Données_différentes_sur_!Q458)-10,FALSE))</f>
        <v/>
      </c>
    </row>
    <row r="459" spans="1:17" x14ac:dyDescent="0.2">
      <c r="A459" s="42">
        <v>457</v>
      </c>
      <c r="B459" s="41" t="str">
        <f>IF(C459="","",VLOOKUP(A459,'f1'!$B$2:$D$1778,2,FALSE))</f>
        <v/>
      </c>
      <c r="C459" s="43" t="str">
        <f>IF(A459&lt;SUM('f1'!A458:A2234),VLOOKUP(A459,'f1'!$B$2:$D$1778,3,FALSE),"")</f>
        <v/>
      </c>
      <c r="D459" s="45" t="str">
        <f>IF($C459="","",VLOOKUP($C459,'f1'!$D$2:$J$1048576,COLUMN(Données_différentes_sur_!D459)-2,FALSE))</f>
        <v/>
      </c>
      <c r="E459" s="45" t="str">
        <f>IF($C459="","",VLOOKUP($C459,'f1'!$D$2:$J$1048576,COLUMN(Données_différentes_sur_!E459)-2,FALSE))</f>
        <v/>
      </c>
      <c r="F459" s="48" t="str">
        <f>IF($C459="","",VLOOKUP($C459,'f1'!$D$2:$J$1048576,COLUMN(Données_différentes_sur_!F459)-2,FALSE))</f>
        <v/>
      </c>
      <c r="G459" s="44" t="str">
        <f>IF($C459="","",VLOOKUP($C459,'f1'!$D$2:$J$1048576,COLUMN(Données_différentes_sur_!G459)-2,FALSE))</f>
        <v/>
      </c>
      <c r="H459" s="44" t="str">
        <f>IF($C459="","",VLOOKUP($C459,'f1'!$D$2:$J$1048576,COLUMN(Données_différentes_sur_!H459)-2,FALSE))</f>
        <v/>
      </c>
      <c r="I459" s="45" t="str">
        <f>IF($C459="","",VLOOKUP($C459,'f1'!$D$2:$J$1048576,COLUMN(Données_différentes_sur_!I459)-2,FALSE))</f>
        <v/>
      </c>
      <c r="J459" s="41" t="str">
        <f>IF(K459="","",VLOOKUP(K459,'f2'!$B$2:$I$1048576,8,FALSE))</f>
        <v/>
      </c>
      <c r="K459" s="43" t="str">
        <f t="shared" si="7"/>
        <v/>
      </c>
      <c r="L459" s="45" t="str">
        <f>IF($K459="","",VLOOKUP($K459,'f2'!$B$2:$I$1048576,COLUMN(Données_différentes_sur_!L459)-10,FALSE))</f>
        <v/>
      </c>
      <c r="M459" s="45" t="str">
        <f>IF($K459="","",VLOOKUP($K459,'f2'!$B$2:$I$1048576,COLUMN(Données_différentes_sur_!M459)-10,FALSE))</f>
        <v/>
      </c>
      <c r="N459" s="48" t="str">
        <f>IF($K459="","",VLOOKUP($K459,'f2'!$B$2:$I$1048576,COLUMN(Données_différentes_sur_!N459)-10,FALSE))</f>
        <v/>
      </c>
      <c r="O459" s="44" t="str">
        <f>IF($K459="","",VLOOKUP($K459,'f2'!$B$2:$I$1048576,COLUMN(Données_différentes_sur_!O459)-10,FALSE))</f>
        <v/>
      </c>
      <c r="P459" s="44" t="str">
        <f>IF($K459="","",VLOOKUP($K459,'f2'!$B$2:$I$1048576,COLUMN(Données_différentes_sur_!P459)-10,FALSE))</f>
        <v/>
      </c>
      <c r="Q459" s="46" t="str">
        <f>IF($K459="","",VLOOKUP($K459,'f2'!$B$2:$I$1048576,COLUMN(Données_différentes_sur_!Q459)-10,FALSE))</f>
        <v/>
      </c>
    </row>
    <row r="460" spans="1:17" x14ac:dyDescent="0.2">
      <c r="A460" s="42">
        <v>458</v>
      </c>
      <c r="B460" s="41" t="str">
        <f>IF(C460="","",VLOOKUP(A460,'f1'!$B$2:$D$1778,2,FALSE))</f>
        <v/>
      </c>
      <c r="C460" s="43" t="str">
        <f>IF(A460&lt;SUM('f1'!A459:A2235),VLOOKUP(A460,'f1'!$B$2:$D$1778,3,FALSE),"")</f>
        <v/>
      </c>
      <c r="D460" s="45" t="str">
        <f>IF($C460="","",VLOOKUP($C460,'f1'!$D$2:$J$1048576,COLUMN(Données_différentes_sur_!D460)-2,FALSE))</f>
        <v/>
      </c>
      <c r="E460" s="45" t="str">
        <f>IF($C460="","",VLOOKUP($C460,'f1'!$D$2:$J$1048576,COLUMN(Données_différentes_sur_!E460)-2,FALSE))</f>
        <v/>
      </c>
      <c r="F460" s="48" t="str">
        <f>IF($C460="","",VLOOKUP($C460,'f1'!$D$2:$J$1048576,COLUMN(Données_différentes_sur_!F460)-2,FALSE))</f>
        <v/>
      </c>
      <c r="G460" s="44" t="str">
        <f>IF($C460="","",VLOOKUP($C460,'f1'!$D$2:$J$1048576,COLUMN(Données_différentes_sur_!G460)-2,FALSE))</f>
        <v/>
      </c>
      <c r="H460" s="44" t="str">
        <f>IF($C460="","",VLOOKUP($C460,'f1'!$D$2:$J$1048576,COLUMN(Données_différentes_sur_!H460)-2,FALSE))</f>
        <v/>
      </c>
      <c r="I460" s="45" t="str">
        <f>IF($C460="","",VLOOKUP($C460,'f1'!$D$2:$J$1048576,COLUMN(Données_différentes_sur_!I460)-2,FALSE))</f>
        <v/>
      </c>
      <c r="J460" s="41" t="str">
        <f>IF(K460="","",VLOOKUP(K460,'f2'!$B$2:$I$1048576,8,FALSE))</f>
        <v/>
      </c>
      <c r="K460" s="43" t="str">
        <f t="shared" si="7"/>
        <v/>
      </c>
      <c r="L460" s="45" t="str">
        <f>IF($K460="","",VLOOKUP($K460,'f2'!$B$2:$I$1048576,COLUMN(Données_différentes_sur_!L460)-10,FALSE))</f>
        <v/>
      </c>
      <c r="M460" s="45" t="str">
        <f>IF($K460="","",VLOOKUP($K460,'f2'!$B$2:$I$1048576,COLUMN(Données_différentes_sur_!M460)-10,FALSE))</f>
        <v/>
      </c>
      <c r="N460" s="48" t="str">
        <f>IF($K460="","",VLOOKUP($K460,'f2'!$B$2:$I$1048576,COLUMN(Données_différentes_sur_!N460)-10,FALSE))</f>
        <v/>
      </c>
      <c r="O460" s="44" t="str">
        <f>IF($K460="","",VLOOKUP($K460,'f2'!$B$2:$I$1048576,COLUMN(Données_différentes_sur_!O460)-10,FALSE))</f>
        <v/>
      </c>
      <c r="P460" s="44" t="str">
        <f>IF($K460="","",VLOOKUP($K460,'f2'!$B$2:$I$1048576,COLUMN(Données_différentes_sur_!P460)-10,FALSE))</f>
        <v/>
      </c>
      <c r="Q460" s="46" t="str">
        <f>IF($K460="","",VLOOKUP($K460,'f2'!$B$2:$I$1048576,COLUMN(Données_différentes_sur_!Q460)-10,FALSE))</f>
        <v/>
      </c>
    </row>
    <row r="461" spans="1:17" x14ac:dyDescent="0.2">
      <c r="A461" s="42">
        <v>459</v>
      </c>
      <c r="B461" s="41" t="str">
        <f>IF(C461="","",VLOOKUP(A461,'f1'!$B$2:$D$1778,2,FALSE))</f>
        <v/>
      </c>
      <c r="C461" s="43" t="str">
        <f>IF(A461&lt;SUM('f1'!A460:A2236),VLOOKUP(A461,'f1'!$B$2:$D$1778,3,FALSE),"")</f>
        <v/>
      </c>
      <c r="D461" s="45" t="str">
        <f>IF($C461="","",VLOOKUP($C461,'f1'!$D$2:$J$1048576,COLUMN(Données_différentes_sur_!D461)-2,FALSE))</f>
        <v/>
      </c>
      <c r="E461" s="45" t="str">
        <f>IF($C461="","",VLOOKUP($C461,'f1'!$D$2:$J$1048576,COLUMN(Données_différentes_sur_!E461)-2,FALSE))</f>
        <v/>
      </c>
      <c r="F461" s="48" t="str">
        <f>IF($C461="","",VLOOKUP($C461,'f1'!$D$2:$J$1048576,COLUMN(Données_différentes_sur_!F461)-2,FALSE))</f>
        <v/>
      </c>
      <c r="G461" s="44" t="str">
        <f>IF($C461="","",VLOOKUP($C461,'f1'!$D$2:$J$1048576,COLUMN(Données_différentes_sur_!G461)-2,FALSE))</f>
        <v/>
      </c>
      <c r="H461" s="44" t="str">
        <f>IF($C461="","",VLOOKUP($C461,'f1'!$D$2:$J$1048576,COLUMN(Données_différentes_sur_!H461)-2,FALSE))</f>
        <v/>
      </c>
      <c r="I461" s="45" t="str">
        <f>IF($C461="","",VLOOKUP($C461,'f1'!$D$2:$J$1048576,COLUMN(Données_différentes_sur_!I461)-2,FALSE))</f>
        <v/>
      </c>
      <c r="J461" s="41" t="str">
        <f>IF(K461="","",VLOOKUP(K461,'f2'!$B$2:$I$1048576,8,FALSE))</f>
        <v/>
      </c>
      <c r="K461" s="43" t="str">
        <f t="shared" si="7"/>
        <v/>
      </c>
      <c r="L461" s="45" t="str">
        <f>IF($K461="","",VLOOKUP($K461,'f2'!$B$2:$I$1048576,COLUMN(Données_différentes_sur_!L461)-10,FALSE))</f>
        <v/>
      </c>
      <c r="M461" s="45" t="str">
        <f>IF($K461="","",VLOOKUP($K461,'f2'!$B$2:$I$1048576,COLUMN(Données_différentes_sur_!M461)-10,FALSE))</f>
        <v/>
      </c>
      <c r="N461" s="48" t="str">
        <f>IF($K461="","",VLOOKUP($K461,'f2'!$B$2:$I$1048576,COLUMN(Données_différentes_sur_!N461)-10,FALSE))</f>
        <v/>
      </c>
      <c r="O461" s="44" t="str">
        <f>IF($K461="","",VLOOKUP($K461,'f2'!$B$2:$I$1048576,COLUMN(Données_différentes_sur_!O461)-10,FALSE))</f>
        <v/>
      </c>
      <c r="P461" s="44" t="str">
        <f>IF($K461="","",VLOOKUP($K461,'f2'!$B$2:$I$1048576,COLUMN(Données_différentes_sur_!P461)-10,FALSE))</f>
        <v/>
      </c>
      <c r="Q461" s="46" t="str">
        <f>IF($K461="","",VLOOKUP($K461,'f2'!$B$2:$I$1048576,COLUMN(Données_différentes_sur_!Q461)-10,FALSE))</f>
        <v/>
      </c>
    </row>
    <row r="462" spans="1:17" x14ac:dyDescent="0.2">
      <c r="A462" s="42">
        <v>460</v>
      </c>
      <c r="B462" s="41" t="str">
        <f>IF(C462="","",VLOOKUP(A462,'f1'!$B$2:$D$1778,2,FALSE))</f>
        <v/>
      </c>
      <c r="C462" s="43" t="str">
        <f>IF(A462&lt;SUM('f1'!A461:A2237),VLOOKUP(A462,'f1'!$B$2:$D$1778,3,FALSE),"")</f>
        <v/>
      </c>
      <c r="D462" s="45" t="str">
        <f>IF($C462="","",VLOOKUP($C462,'f1'!$D$2:$J$1048576,COLUMN(Données_différentes_sur_!D462)-2,FALSE))</f>
        <v/>
      </c>
      <c r="E462" s="45" t="str">
        <f>IF($C462="","",VLOOKUP($C462,'f1'!$D$2:$J$1048576,COLUMN(Données_différentes_sur_!E462)-2,FALSE))</f>
        <v/>
      </c>
      <c r="F462" s="48" t="str">
        <f>IF($C462="","",VLOOKUP($C462,'f1'!$D$2:$J$1048576,COLUMN(Données_différentes_sur_!F462)-2,FALSE))</f>
        <v/>
      </c>
      <c r="G462" s="44" t="str">
        <f>IF($C462="","",VLOOKUP($C462,'f1'!$D$2:$J$1048576,COLUMN(Données_différentes_sur_!G462)-2,FALSE))</f>
        <v/>
      </c>
      <c r="H462" s="44" t="str">
        <f>IF($C462="","",VLOOKUP($C462,'f1'!$D$2:$J$1048576,COLUMN(Données_différentes_sur_!H462)-2,FALSE))</f>
        <v/>
      </c>
      <c r="I462" s="45" t="str">
        <f>IF($C462="","",VLOOKUP($C462,'f1'!$D$2:$J$1048576,COLUMN(Données_différentes_sur_!I462)-2,FALSE))</f>
        <v/>
      </c>
      <c r="J462" s="41" t="str">
        <f>IF(K462="","",VLOOKUP(K462,'f2'!$B$2:$I$1048576,8,FALSE))</f>
        <v/>
      </c>
      <c r="K462" s="43" t="str">
        <f t="shared" si="7"/>
        <v/>
      </c>
      <c r="L462" s="45" t="str">
        <f>IF($K462="","",VLOOKUP($K462,'f2'!$B$2:$I$1048576,COLUMN(Données_différentes_sur_!L462)-10,FALSE))</f>
        <v/>
      </c>
      <c r="M462" s="45" t="str">
        <f>IF($K462="","",VLOOKUP($K462,'f2'!$B$2:$I$1048576,COLUMN(Données_différentes_sur_!M462)-10,FALSE))</f>
        <v/>
      </c>
      <c r="N462" s="48" t="str">
        <f>IF($K462="","",VLOOKUP($K462,'f2'!$B$2:$I$1048576,COLUMN(Données_différentes_sur_!N462)-10,FALSE))</f>
        <v/>
      </c>
      <c r="O462" s="44" t="str">
        <f>IF($K462="","",VLOOKUP($K462,'f2'!$B$2:$I$1048576,COLUMN(Données_différentes_sur_!O462)-10,FALSE))</f>
        <v/>
      </c>
      <c r="P462" s="44" t="str">
        <f>IF($K462="","",VLOOKUP($K462,'f2'!$B$2:$I$1048576,COLUMN(Données_différentes_sur_!P462)-10,FALSE))</f>
        <v/>
      </c>
      <c r="Q462" s="46" t="str">
        <f>IF($K462="","",VLOOKUP($K462,'f2'!$B$2:$I$1048576,COLUMN(Données_différentes_sur_!Q462)-10,FALSE))</f>
        <v/>
      </c>
    </row>
    <row r="463" spans="1:17" x14ac:dyDescent="0.2">
      <c r="A463" s="42">
        <v>461</v>
      </c>
      <c r="B463" s="41" t="str">
        <f>IF(C463="","",VLOOKUP(A463,'f1'!$B$2:$D$1778,2,FALSE))</f>
        <v/>
      </c>
      <c r="C463" s="43" t="str">
        <f>IF(A463&lt;SUM('f1'!A462:A2238),VLOOKUP(A463,'f1'!$B$2:$D$1778,3,FALSE),"")</f>
        <v/>
      </c>
      <c r="D463" s="45" t="str">
        <f>IF($C463="","",VLOOKUP($C463,'f1'!$D$2:$J$1048576,COLUMN(Données_différentes_sur_!D463)-2,FALSE))</f>
        <v/>
      </c>
      <c r="E463" s="45" t="str">
        <f>IF($C463="","",VLOOKUP($C463,'f1'!$D$2:$J$1048576,COLUMN(Données_différentes_sur_!E463)-2,FALSE))</f>
        <v/>
      </c>
      <c r="F463" s="48" t="str">
        <f>IF($C463="","",VLOOKUP($C463,'f1'!$D$2:$J$1048576,COLUMN(Données_différentes_sur_!F463)-2,FALSE))</f>
        <v/>
      </c>
      <c r="G463" s="44" t="str">
        <f>IF($C463="","",VLOOKUP($C463,'f1'!$D$2:$J$1048576,COLUMN(Données_différentes_sur_!G463)-2,FALSE))</f>
        <v/>
      </c>
      <c r="H463" s="44" t="str">
        <f>IF($C463="","",VLOOKUP($C463,'f1'!$D$2:$J$1048576,COLUMN(Données_différentes_sur_!H463)-2,FALSE))</f>
        <v/>
      </c>
      <c r="I463" s="45" t="str">
        <f>IF($C463="","",VLOOKUP($C463,'f1'!$D$2:$J$1048576,COLUMN(Données_différentes_sur_!I463)-2,FALSE))</f>
        <v/>
      </c>
      <c r="J463" s="41" t="str">
        <f>IF(K463="","",VLOOKUP(K463,'f2'!$B$2:$I$1048576,8,FALSE))</f>
        <v/>
      </c>
      <c r="K463" s="43" t="str">
        <f t="shared" si="7"/>
        <v/>
      </c>
      <c r="L463" s="45" t="str">
        <f>IF($K463="","",VLOOKUP($K463,'f2'!$B$2:$I$1048576,COLUMN(Données_différentes_sur_!L463)-10,FALSE))</f>
        <v/>
      </c>
      <c r="M463" s="45" t="str">
        <f>IF($K463="","",VLOOKUP($K463,'f2'!$B$2:$I$1048576,COLUMN(Données_différentes_sur_!M463)-10,FALSE))</f>
        <v/>
      </c>
      <c r="N463" s="48" t="str">
        <f>IF($K463="","",VLOOKUP($K463,'f2'!$B$2:$I$1048576,COLUMN(Données_différentes_sur_!N463)-10,FALSE))</f>
        <v/>
      </c>
      <c r="O463" s="44" t="str">
        <f>IF($K463="","",VLOOKUP($K463,'f2'!$B$2:$I$1048576,COLUMN(Données_différentes_sur_!O463)-10,FALSE))</f>
        <v/>
      </c>
      <c r="P463" s="44" t="str">
        <f>IF($K463="","",VLOOKUP($K463,'f2'!$B$2:$I$1048576,COLUMN(Données_différentes_sur_!P463)-10,FALSE))</f>
        <v/>
      </c>
      <c r="Q463" s="46" t="str">
        <f>IF($K463="","",VLOOKUP($K463,'f2'!$B$2:$I$1048576,COLUMN(Données_différentes_sur_!Q463)-10,FALSE))</f>
        <v/>
      </c>
    </row>
    <row r="464" spans="1:17" x14ac:dyDescent="0.2">
      <c r="A464" s="42">
        <v>462</v>
      </c>
      <c r="B464" s="41" t="str">
        <f>IF(C464="","",VLOOKUP(A464,'f1'!$B$2:$D$1778,2,FALSE))</f>
        <v/>
      </c>
      <c r="C464" s="43" t="str">
        <f>IF(A464&lt;SUM('f1'!A463:A2239),VLOOKUP(A464,'f1'!$B$2:$D$1778,3,FALSE),"")</f>
        <v/>
      </c>
      <c r="D464" s="45" t="str">
        <f>IF($C464="","",VLOOKUP($C464,'f1'!$D$2:$J$1048576,COLUMN(Données_différentes_sur_!D464)-2,FALSE))</f>
        <v/>
      </c>
      <c r="E464" s="45" t="str">
        <f>IF($C464="","",VLOOKUP($C464,'f1'!$D$2:$J$1048576,COLUMN(Données_différentes_sur_!E464)-2,FALSE))</f>
        <v/>
      </c>
      <c r="F464" s="48" t="str">
        <f>IF($C464="","",VLOOKUP($C464,'f1'!$D$2:$J$1048576,COLUMN(Données_différentes_sur_!F464)-2,FALSE))</f>
        <v/>
      </c>
      <c r="G464" s="44" t="str">
        <f>IF($C464="","",VLOOKUP($C464,'f1'!$D$2:$J$1048576,COLUMN(Données_différentes_sur_!G464)-2,FALSE))</f>
        <v/>
      </c>
      <c r="H464" s="44" t="str">
        <f>IF($C464="","",VLOOKUP($C464,'f1'!$D$2:$J$1048576,COLUMN(Données_différentes_sur_!H464)-2,FALSE))</f>
        <v/>
      </c>
      <c r="I464" s="45" t="str">
        <f>IF($C464="","",VLOOKUP($C464,'f1'!$D$2:$J$1048576,COLUMN(Données_différentes_sur_!I464)-2,FALSE))</f>
        <v/>
      </c>
      <c r="J464" s="41" t="str">
        <f>IF(K464="","",VLOOKUP(K464,'f2'!$B$2:$I$1048576,8,FALSE))</f>
        <v/>
      </c>
      <c r="K464" s="43" t="str">
        <f t="shared" si="7"/>
        <v/>
      </c>
      <c r="L464" s="45" t="str">
        <f>IF($K464="","",VLOOKUP($K464,'f2'!$B$2:$I$1048576,COLUMN(Données_différentes_sur_!L464)-10,FALSE))</f>
        <v/>
      </c>
      <c r="M464" s="45" t="str">
        <f>IF($K464="","",VLOOKUP($K464,'f2'!$B$2:$I$1048576,COLUMN(Données_différentes_sur_!M464)-10,FALSE))</f>
        <v/>
      </c>
      <c r="N464" s="48" t="str">
        <f>IF($K464="","",VLOOKUP($K464,'f2'!$B$2:$I$1048576,COLUMN(Données_différentes_sur_!N464)-10,FALSE))</f>
        <v/>
      </c>
      <c r="O464" s="44" t="str">
        <f>IF($K464="","",VLOOKUP($K464,'f2'!$B$2:$I$1048576,COLUMN(Données_différentes_sur_!O464)-10,FALSE))</f>
        <v/>
      </c>
      <c r="P464" s="44" t="str">
        <f>IF($K464="","",VLOOKUP($K464,'f2'!$B$2:$I$1048576,COLUMN(Données_différentes_sur_!P464)-10,FALSE))</f>
        <v/>
      </c>
      <c r="Q464" s="46" t="str">
        <f>IF($K464="","",VLOOKUP($K464,'f2'!$B$2:$I$1048576,COLUMN(Données_différentes_sur_!Q464)-10,FALSE))</f>
        <v/>
      </c>
    </row>
    <row r="465" spans="1:17" x14ac:dyDescent="0.2">
      <c r="A465" s="42">
        <v>463</v>
      </c>
      <c r="B465" s="41" t="str">
        <f>IF(C465="","",VLOOKUP(A465,'f1'!$B$2:$D$1778,2,FALSE))</f>
        <v/>
      </c>
      <c r="C465" s="43" t="str">
        <f>IF(A465&lt;SUM('f1'!A464:A2240),VLOOKUP(A465,'f1'!$B$2:$D$1778,3,FALSE),"")</f>
        <v/>
      </c>
      <c r="D465" s="45" t="str">
        <f>IF($C465="","",VLOOKUP($C465,'f1'!$D$2:$J$1048576,COLUMN(Données_différentes_sur_!D465)-2,FALSE))</f>
        <v/>
      </c>
      <c r="E465" s="45" t="str">
        <f>IF($C465="","",VLOOKUP($C465,'f1'!$D$2:$J$1048576,COLUMN(Données_différentes_sur_!E465)-2,FALSE))</f>
        <v/>
      </c>
      <c r="F465" s="48" t="str">
        <f>IF($C465="","",VLOOKUP($C465,'f1'!$D$2:$J$1048576,COLUMN(Données_différentes_sur_!F465)-2,FALSE))</f>
        <v/>
      </c>
      <c r="G465" s="44" t="str">
        <f>IF($C465="","",VLOOKUP($C465,'f1'!$D$2:$J$1048576,COLUMN(Données_différentes_sur_!G465)-2,FALSE))</f>
        <v/>
      </c>
      <c r="H465" s="44" t="str">
        <f>IF($C465="","",VLOOKUP($C465,'f1'!$D$2:$J$1048576,COLUMN(Données_différentes_sur_!H465)-2,FALSE))</f>
        <v/>
      </c>
      <c r="I465" s="45" t="str">
        <f>IF($C465="","",VLOOKUP($C465,'f1'!$D$2:$J$1048576,COLUMN(Données_différentes_sur_!I465)-2,FALSE))</f>
        <v/>
      </c>
      <c r="J465" s="41" t="str">
        <f>IF(K465="","",VLOOKUP(K465,'f2'!$B$2:$I$1048576,8,FALSE))</f>
        <v/>
      </c>
      <c r="K465" s="43" t="str">
        <f t="shared" si="7"/>
        <v/>
      </c>
      <c r="L465" s="45" t="str">
        <f>IF($K465="","",VLOOKUP($K465,'f2'!$B$2:$I$1048576,COLUMN(Données_différentes_sur_!L465)-10,FALSE))</f>
        <v/>
      </c>
      <c r="M465" s="45" t="str">
        <f>IF($K465="","",VLOOKUP($K465,'f2'!$B$2:$I$1048576,COLUMN(Données_différentes_sur_!M465)-10,FALSE))</f>
        <v/>
      </c>
      <c r="N465" s="48" t="str">
        <f>IF($K465="","",VLOOKUP($K465,'f2'!$B$2:$I$1048576,COLUMN(Données_différentes_sur_!N465)-10,FALSE))</f>
        <v/>
      </c>
      <c r="O465" s="44" t="str">
        <f>IF($K465="","",VLOOKUP($K465,'f2'!$B$2:$I$1048576,COLUMN(Données_différentes_sur_!O465)-10,FALSE))</f>
        <v/>
      </c>
      <c r="P465" s="44" t="str">
        <f>IF($K465="","",VLOOKUP($K465,'f2'!$B$2:$I$1048576,COLUMN(Données_différentes_sur_!P465)-10,FALSE))</f>
        <v/>
      </c>
      <c r="Q465" s="46" t="str">
        <f>IF($K465="","",VLOOKUP($K465,'f2'!$B$2:$I$1048576,COLUMN(Données_différentes_sur_!Q465)-10,FALSE))</f>
        <v/>
      </c>
    </row>
    <row r="466" spans="1:17" x14ac:dyDescent="0.2">
      <c r="A466" s="42">
        <v>464</v>
      </c>
      <c r="B466" s="41" t="str">
        <f>IF(C466="","",VLOOKUP(A466,'f1'!$B$2:$D$1778,2,FALSE))</f>
        <v/>
      </c>
      <c r="C466" s="43" t="str">
        <f>IF(A466&lt;SUM('f1'!A465:A2241),VLOOKUP(A466,'f1'!$B$2:$D$1778,3,FALSE),"")</f>
        <v/>
      </c>
      <c r="D466" s="45" t="str">
        <f>IF($C466="","",VLOOKUP($C466,'f1'!$D$2:$J$1048576,COLUMN(Données_différentes_sur_!D466)-2,FALSE))</f>
        <v/>
      </c>
      <c r="E466" s="45" t="str">
        <f>IF($C466="","",VLOOKUP($C466,'f1'!$D$2:$J$1048576,COLUMN(Données_différentes_sur_!E466)-2,FALSE))</f>
        <v/>
      </c>
      <c r="F466" s="48" t="str">
        <f>IF($C466="","",VLOOKUP($C466,'f1'!$D$2:$J$1048576,COLUMN(Données_différentes_sur_!F466)-2,FALSE))</f>
        <v/>
      </c>
      <c r="G466" s="44" t="str">
        <f>IF($C466="","",VLOOKUP($C466,'f1'!$D$2:$J$1048576,COLUMN(Données_différentes_sur_!G466)-2,FALSE))</f>
        <v/>
      </c>
      <c r="H466" s="44" t="str">
        <f>IF($C466="","",VLOOKUP($C466,'f1'!$D$2:$J$1048576,COLUMN(Données_différentes_sur_!H466)-2,FALSE))</f>
        <v/>
      </c>
      <c r="I466" s="45" t="str">
        <f>IF($C466="","",VLOOKUP($C466,'f1'!$D$2:$J$1048576,COLUMN(Données_différentes_sur_!I466)-2,FALSE))</f>
        <v/>
      </c>
      <c r="J466" s="41" t="str">
        <f>IF(K466="","",VLOOKUP(K466,'f2'!$B$2:$I$1048576,8,FALSE))</f>
        <v/>
      </c>
      <c r="K466" s="43" t="str">
        <f t="shared" si="7"/>
        <v/>
      </c>
      <c r="L466" s="45" t="str">
        <f>IF($K466="","",VLOOKUP($K466,'f2'!$B$2:$I$1048576,COLUMN(Données_différentes_sur_!L466)-10,FALSE))</f>
        <v/>
      </c>
      <c r="M466" s="45" t="str">
        <f>IF($K466="","",VLOOKUP($K466,'f2'!$B$2:$I$1048576,COLUMN(Données_différentes_sur_!M466)-10,FALSE))</f>
        <v/>
      </c>
      <c r="N466" s="48" t="str">
        <f>IF($K466="","",VLOOKUP($K466,'f2'!$B$2:$I$1048576,COLUMN(Données_différentes_sur_!N466)-10,FALSE))</f>
        <v/>
      </c>
      <c r="O466" s="44" t="str">
        <f>IF($K466="","",VLOOKUP($K466,'f2'!$B$2:$I$1048576,COLUMN(Données_différentes_sur_!O466)-10,FALSE))</f>
        <v/>
      </c>
      <c r="P466" s="44" t="str">
        <f>IF($K466="","",VLOOKUP($K466,'f2'!$B$2:$I$1048576,COLUMN(Données_différentes_sur_!P466)-10,FALSE))</f>
        <v/>
      </c>
      <c r="Q466" s="46" t="str">
        <f>IF($K466="","",VLOOKUP($K466,'f2'!$B$2:$I$1048576,COLUMN(Données_différentes_sur_!Q466)-10,FALSE))</f>
        <v/>
      </c>
    </row>
    <row r="467" spans="1:17" x14ac:dyDescent="0.2">
      <c r="A467" s="42">
        <v>465</v>
      </c>
      <c r="B467" s="41" t="str">
        <f>IF(C467="","",VLOOKUP(A467,'f1'!$B$2:$D$1778,2,FALSE))</f>
        <v/>
      </c>
      <c r="C467" s="43" t="str">
        <f>IF(A467&lt;SUM('f1'!A466:A2242),VLOOKUP(A467,'f1'!$B$2:$D$1778,3,FALSE),"")</f>
        <v/>
      </c>
      <c r="D467" s="45" t="str">
        <f>IF($C467="","",VLOOKUP($C467,'f1'!$D$2:$J$1048576,COLUMN(Données_différentes_sur_!D467)-2,FALSE))</f>
        <v/>
      </c>
      <c r="E467" s="45" t="str">
        <f>IF($C467="","",VLOOKUP($C467,'f1'!$D$2:$J$1048576,COLUMN(Données_différentes_sur_!E467)-2,FALSE))</f>
        <v/>
      </c>
      <c r="F467" s="48" t="str">
        <f>IF($C467="","",VLOOKUP($C467,'f1'!$D$2:$J$1048576,COLUMN(Données_différentes_sur_!F467)-2,FALSE))</f>
        <v/>
      </c>
      <c r="G467" s="44" t="str">
        <f>IF($C467="","",VLOOKUP($C467,'f1'!$D$2:$J$1048576,COLUMN(Données_différentes_sur_!G467)-2,FALSE))</f>
        <v/>
      </c>
      <c r="H467" s="44" t="str">
        <f>IF($C467="","",VLOOKUP($C467,'f1'!$D$2:$J$1048576,COLUMN(Données_différentes_sur_!H467)-2,FALSE))</f>
        <v/>
      </c>
      <c r="I467" s="45" t="str">
        <f>IF($C467="","",VLOOKUP($C467,'f1'!$D$2:$J$1048576,COLUMN(Données_différentes_sur_!I467)-2,FALSE))</f>
        <v/>
      </c>
      <c r="J467" s="41" t="str">
        <f>IF(K467="","",VLOOKUP(K467,'f2'!$B$2:$I$1048576,8,FALSE))</f>
        <v/>
      </c>
      <c r="K467" s="43" t="str">
        <f t="shared" si="7"/>
        <v/>
      </c>
      <c r="L467" s="45" t="str">
        <f>IF($K467="","",VLOOKUP($K467,'f2'!$B$2:$I$1048576,COLUMN(Données_différentes_sur_!L467)-10,FALSE))</f>
        <v/>
      </c>
      <c r="M467" s="45" t="str">
        <f>IF($K467="","",VLOOKUP($K467,'f2'!$B$2:$I$1048576,COLUMN(Données_différentes_sur_!M467)-10,FALSE))</f>
        <v/>
      </c>
      <c r="N467" s="48" t="str">
        <f>IF($K467="","",VLOOKUP($K467,'f2'!$B$2:$I$1048576,COLUMN(Données_différentes_sur_!N467)-10,FALSE))</f>
        <v/>
      </c>
      <c r="O467" s="44" t="str">
        <f>IF($K467="","",VLOOKUP($K467,'f2'!$B$2:$I$1048576,COLUMN(Données_différentes_sur_!O467)-10,FALSE))</f>
        <v/>
      </c>
      <c r="P467" s="44" t="str">
        <f>IF($K467="","",VLOOKUP($K467,'f2'!$B$2:$I$1048576,COLUMN(Données_différentes_sur_!P467)-10,FALSE))</f>
        <v/>
      </c>
      <c r="Q467" s="46" t="str">
        <f>IF($K467="","",VLOOKUP($K467,'f2'!$B$2:$I$1048576,COLUMN(Données_différentes_sur_!Q467)-10,FALSE))</f>
        <v/>
      </c>
    </row>
    <row r="468" spans="1:17" x14ac:dyDescent="0.2">
      <c r="A468" s="42">
        <v>466</v>
      </c>
      <c r="B468" s="41" t="str">
        <f>IF(C468="","",VLOOKUP(A468,'f1'!$B$2:$D$1778,2,FALSE))</f>
        <v/>
      </c>
      <c r="C468" s="43" t="str">
        <f>IF(A468&lt;SUM('f1'!A467:A2243),VLOOKUP(A468,'f1'!$B$2:$D$1778,3,FALSE),"")</f>
        <v/>
      </c>
      <c r="D468" s="45" t="str">
        <f>IF($C468="","",VLOOKUP($C468,'f1'!$D$2:$J$1048576,COLUMN(Données_différentes_sur_!D468)-2,FALSE))</f>
        <v/>
      </c>
      <c r="E468" s="45" t="str">
        <f>IF($C468="","",VLOOKUP($C468,'f1'!$D$2:$J$1048576,COLUMN(Données_différentes_sur_!E468)-2,FALSE))</f>
        <v/>
      </c>
      <c r="F468" s="48" t="str">
        <f>IF($C468="","",VLOOKUP($C468,'f1'!$D$2:$J$1048576,COLUMN(Données_différentes_sur_!F468)-2,FALSE))</f>
        <v/>
      </c>
      <c r="G468" s="44" t="str">
        <f>IF($C468="","",VLOOKUP($C468,'f1'!$D$2:$J$1048576,COLUMN(Données_différentes_sur_!G468)-2,FALSE))</f>
        <v/>
      </c>
      <c r="H468" s="44" t="str">
        <f>IF($C468="","",VLOOKUP($C468,'f1'!$D$2:$J$1048576,COLUMN(Données_différentes_sur_!H468)-2,FALSE))</f>
        <v/>
      </c>
      <c r="I468" s="45" t="str">
        <f>IF($C468="","",VLOOKUP($C468,'f1'!$D$2:$J$1048576,COLUMN(Données_différentes_sur_!I468)-2,FALSE))</f>
        <v/>
      </c>
      <c r="J468" s="41" t="str">
        <f>IF(K468="","",VLOOKUP(K468,'f2'!$B$2:$I$1048576,8,FALSE))</f>
        <v/>
      </c>
      <c r="K468" s="43" t="str">
        <f t="shared" si="7"/>
        <v/>
      </c>
      <c r="L468" s="45" t="str">
        <f>IF($K468="","",VLOOKUP($K468,'f2'!$B$2:$I$1048576,COLUMN(Données_différentes_sur_!L468)-10,FALSE))</f>
        <v/>
      </c>
      <c r="M468" s="45" t="str">
        <f>IF($K468="","",VLOOKUP($K468,'f2'!$B$2:$I$1048576,COLUMN(Données_différentes_sur_!M468)-10,FALSE))</f>
        <v/>
      </c>
      <c r="N468" s="48" t="str">
        <f>IF($K468="","",VLOOKUP($K468,'f2'!$B$2:$I$1048576,COLUMN(Données_différentes_sur_!N468)-10,FALSE))</f>
        <v/>
      </c>
      <c r="O468" s="44" t="str">
        <f>IF($K468="","",VLOOKUP($K468,'f2'!$B$2:$I$1048576,COLUMN(Données_différentes_sur_!O468)-10,FALSE))</f>
        <v/>
      </c>
      <c r="P468" s="44" t="str">
        <f>IF($K468="","",VLOOKUP($K468,'f2'!$B$2:$I$1048576,COLUMN(Données_différentes_sur_!P468)-10,FALSE))</f>
        <v/>
      </c>
      <c r="Q468" s="46" t="str">
        <f>IF($K468="","",VLOOKUP($K468,'f2'!$B$2:$I$1048576,COLUMN(Données_différentes_sur_!Q468)-10,FALSE))</f>
        <v/>
      </c>
    </row>
    <row r="469" spans="1:17" x14ac:dyDescent="0.2">
      <c r="A469" s="42">
        <v>467</v>
      </c>
      <c r="B469" s="41" t="str">
        <f>IF(C469="","",VLOOKUP(A469,'f1'!$B$2:$D$1778,2,FALSE))</f>
        <v/>
      </c>
      <c r="C469" s="43" t="str">
        <f>IF(A469&lt;SUM('f1'!A468:A2244),VLOOKUP(A469,'f1'!$B$2:$D$1778,3,FALSE),"")</f>
        <v/>
      </c>
      <c r="D469" s="45" t="str">
        <f>IF($C469="","",VLOOKUP($C469,'f1'!$D$2:$J$1048576,COLUMN(Données_différentes_sur_!D469)-2,FALSE))</f>
        <v/>
      </c>
      <c r="E469" s="45" t="str">
        <f>IF($C469="","",VLOOKUP($C469,'f1'!$D$2:$J$1048576,COLUMN(Données_différentes_sur_!E469)-2,FALSE))</f>
        <v/>
      </c>
      <c r="F469" s="48" t="str">
        <f>IF($C469="","",VLOOKUP($C469,'f1'!$D$2:$J$1048576,COLUMN(Données_différentes_sur_!F469)-2,FALSE))</f>
        <v/>
      </c>
      <c r="G469" s="44" t="str">
        <f>IF($C469="","",VLOOKUP($C469,'f1'!$D$2:$J$1048576,COLUMN(Données_différentes_sur_!G469)-2,FALSE))</f>
        <v/>
      </c>
      <c r="H469" s="44" t="str">
        <f>IF($C469="","",VLOOKUP($C469,'f1'!$D$2:$J$1048576,COLUMN(Données_différentes_sur_!H469)-2,FALSE))</f>
        <v/>
      </c>
      <c r="I469" s="45" t="str">
        <f>IF($C469="","",VLOOKUP($C469,'f1'!$D$2:$J$1048576,COLUMN(Données_différentes_sur_!I469)-2,FALSE))</f>
        <v/>
      </c>
      <c r="J469" s="41" t="str">
        <f>IF(K469="","",VLOOKUP(K469,'f2'!$B$2:$I$1048576,8,FALSE))</f>
        <v/>
      </c>
      <c r="K469" s="43" t="str">
        <f t="shared" si="7"/>
        <v/>
      </c>
      <c r="L469" s="45" t="str">
        <f>IF($K469="","",VLOOKUP($K469,'f2'!$B$2:$I$1048576,COLUMN(Données_différentes_sur_!L469)-10,FALSE))</f>
        <v/>
      </c>
      <c r="M469" s="45" t="str">
        <f>IF($K469="","",VLOOKUP($K469,'f2'!$B$2:$I$1048576,COLUMN(Données_différentes_sur_!M469)-10,FALSE))</f>
        <v/>
      </c>
      <c r="N469" s="48" t="str">
        <f>IF($K469="","",VLOOKUP($K469,'f2'!$B$2:$I$1048576,COLUMN(Données_différentes_sur_!N469)-10,FALSE))</f>
        <v/>
      </c>
      <c r="O469" s="44" t="str">
        <f>IF($K469="","",VLOOKUP($K469,'f2'!$B$2:$I$1048576,COLUMN(Données_différentes_sur_!O469)-10,FALSE))</f>
        <v/>
      </c>
      <c r="P469" s="44" t="str">
        <f>IF($K469="","",VLOOKUP($K469,'f2'!$B$2:$I$1048576,COLUMN(Données_différentes_sur_!P469)-10,FALSE))</f>
        <v/>
      </c>
      <c r="Q469" s="46" t="str">
        <f>IF($K469="","",VLOOKUP($K469,'f2'!$B$2:$I$1048576,COLUMN(Données_différentes_sur_!Q469)-10,FALSE))</f>
        <v/>
      </c>
    </row>
    <row r="470" spans="1:17" x14ac:dyDescent="0.2">
      <c r="A470" s="42">
        <v>468</v>
      </c>
      <c r="B470" s="41" t="str">
        <f>IF(C470="","",VLOOKUP(A470,'f1'!$B$2:$D$1778,2,FALSE))</f>
        <v/>
      </c>
      <c r="C470" s="43" t="str">
        <f>IF(A470&lt;SUM('f1'!A469:A2245),VLOOKUP(A470,'f1'!$B$2:$D$1778,3,FALSE),"")</f>
        <v/>
      </c>
      <c r="D470" s="45" t="str">
        <f>IF($C470="","",VLOOKUP($C470,'f1'!$D$2:$J$1048576,COLUMN(Données_différentes_sur_!D470)-2,FALSE))</f>
        <v/>
      </c>
      <c r="E470" s="45" t="str">
        <f>IF($C470="","",VLOOKUP($C470,'f1'!$D$2:$J$1048576,COLUMN(Données_différentes_sur_!E470)-2,FALSE))</f>
        <v/>
      </c>
      <c r="F470" s="48" t="str">
        <f>IF($C470="","",VLOOKUP($C470,'f1'!$D$2:$J$1048576,COLUMN(Données_différentes_sur_!F470)-2,FALSE))</f>
        <v/>
      </c>
      <c r="G470" s="44" t="str">
        <f>IF($C470="","",VLOOKUP($C470,'f1'!$D$2:$J$1048576,COLUMN(Données_différentes_sur_!G470)-2,FALSE))</f>
        <v/>
      </c>
      <c r="H470" s="44" t="str">
        <f>IF($C470="","",VLOOKUP($C470,'f1'!$D$2:$J$1048576,COLUMN(Données_différentes_sur_!H470)-2,FALSE))</f>
        <v/>
      </c>
      <c r="I470" s="45" t="str">
        <f>IF($C470="","",VLOOKUP($C470,'f1'!$D$2:$J$1048576,COLUMN(Données_différentes_sur_!I470)-2,FALSE))</f>
        <v/>
      </c>
      <c r="J470" s="41" t="str">
        <f>IF(K470="","",VLOOKUP(K470,'f2'!$B$2:$I$1048576,8,FALSE))</f>
        <v/>
      </c>
      <c r="K470" s="43" t="str">
        <f t="shared" si="7"/>
        <v/>
      </c>
      <c r="L470" s="45" t="str">
        <f>IF($K470="","",VLOOKUP($K470,'f2'!$B$2:$I$1048576,COLUMN(Données_différentes_sur_!L470)-10,FALSE))</f>
        <v/>
      </c>
      <c r="M470" s="45" t="str">
        <f>IF($K470="","",VLOOKUP($K470,'f2'!$B$2:$I$1048576,COLUMN(Données_différentes_sur_!M470)-10,FALSE))</f>
        <v/>
      </c>
      <c r="N470" s="48" t="str">
        <f>IF($K470="","",VLOOKUP($K470,'f2'!$B$2:$I$1048576,COLUMN(Données_différentes_sur_!N470)-10,FALSE))</f>
        <v/>
      </c>
      <c r="O470" s="44" t="str">
        <f>IF($K470="","",VLOOKUP($K470,'f2'!$B$2:$I$1048576,COLUMN(Données_différentes_sur_!O470)-10,FALSE))</f>
        <v/>
      </c>
      <c r="P470" s="44" t="str">
        <f>IF($K470="","",VLOOKUP($K470,'f2'!$B$2:$I$1048576,COLUMN(Données_différentes_sur_!P470)-10,FALSE))</f>
        <v/>
      </c>
      <c r="Q470" s="46" t="str">
        <f>IF($K470="","",VLOOKUP($K470,'f2'!$B$2:$I$1048576,COLUMN(Données_différentes_sur_!Q470)-10,FALSE))</f>
        <v/>
      </c>
    </row>
    <row r="471" spans="1:17" x14ac:dyDescent="0.2">
      <c r="A471" s="42">
        <v>469</v>
      </c>
      <c r="B471" s="41" t="str">
        <f>IF(C471="","",VLOOKUP(A471,'f1'!$B$2:$D$1778,2,FALSE))</f>
        <v/>
      </c>
      <c r="C471" s="43" t="str">
        <f>IF(A471&lt;SUM('f1'!A470:A2246),VLOOKUP(A471,'f1'!$B$2:$D$1778,3,FALSE),"")</f>
        <v/>
      </c>
      <c r="D471" s="45" t="str">
        <f>IF($C471="","",VLOOKUP($C471,'f1'!$D$2:$J$1048576,COLUMN(Données_différentes_sur_!D471)-2,FALSE))</f>
        <v/>
      </c>
      <c r="E471" s="45" t="str">
        <f>IF($C471="","",VLOOKUP($C471,'f1'!$D$2:$J$1048576,COLUMN(Données_différentes_sur_!E471)-2,FALSE))</f>
        <v/>
      </c>
      <c r="F471" s="48" t="str">
        <f>IF($C471="","",VLOOKUP($C471,'f1'!$D$2:$J$1048576,COLUMN(Données_différentes_sur_!F471)-2,FALSE))</f>
        <v/>
      </c>
      <c r="G471" s="44" t="str">
        <f>IF($C471="","",VLOOKUP($C471,'f1'!$D$2:$J$1048576,COLUMN(Données_différentes_sur_!G471)-2,FALSE))</f>
        <v/>
      </c>
      <c r="H471" s="44" t="str">
        <f>IF($C471="","",VLOOKUP($C471,'f1'!$D$2:$J$1048576,COLUMN(Données_différentes_sur_!H471)-2,FALSE))</f>
        <v/>
      </c>
      <c r="I471" s="45" t="str">
        <f>IF($C471="","",VLOOKUP($C471,'f1'!$D$2:$J$1048576,COLUMN(Données_différentes_sur_!I471)-2,FALSE))</f>
        <v/>
      </c>
      <c r="J471" s="41" t="str">
        <f>IF(K471="","",VLOOKUP(K471,'f2'!$B$2:$I$1048576,8,FALSE))</f>
        <v/>
      </c>
      <c r="K471" s="43" t="str">
        <f t="shared" si="7"/>
        <v/>
      </c>
      <c r="L471" s="45" t="str">
        <f>IF($K471="","",VLOOKUP($K471,'f2'!$B$2:$I$1048576,COLUMN(Données_différentes_sur_!L471)-10,FALSE))</f>
        <v/>
      </c>
      <c r="M471" s="45" t="str">
        <f>IF($K471="","",VLOOKUP($K471,'f2'!$B$2:$I$1048576,COLUMN(Données_différentes_sur_!M471)-10,FALSE))</f>
        <v/>
      </c>
      <c r="N471" s="48" t="str">
        <f>IF($K471="","",VLOOKUP($K471,'f2'!$B$2:$I$1048576,COLUMN(Données_différentes_sur_!N471)-10,FALSE))</f>
        <v/>
      </c>
      <c r="O471" s="44" t="str">
        <f>IF($K471="","",VLOOKUP($K471,'f2'!$B$2:$I$1048576,COLUMN(Données_différentes_sur_!O471)-10,FALSE))</f>
        <v/>
      </c>
      <c r="P471" s="44" t="str">
        <f>IF($K471="","",VLOOKUP($K471,'f2'!$B$2:$I$1048576,COLUMN(Données_différentes_sur_!P471)-10,FALSE))</f>
        <v/>
      </c>
      <c r="Q471" s="46" t="str">
        <f>IF($K471="","",VLOOKUP($K471,'f2'!$B$2:$I$1048576,COLUMN(Données_différentes_sur_!Q471)-10,FALSE))</f>
        <v/>
      </c>
    </row>
    <row r="472" spans="1:17" x14ac:dyDescent="0.2">
      <c r="A472" s="42">
        <v>470</v>
      </c>
      <c r="B472" s="41" t="str">
        <f>IF(C472="","",VLOOKUP(A472,'f1'!$B$2:$D$1778,2,FALSE))</f>
        <v/>
      </c>
      <c r="C472" s="43" t="str">
        <f>IF(A472&lt;SUM('f1'!A471:A2247),VLOOKUP(A472,'f1'!$B$2:$D$1778,3,FALSE),"")</f>
        <v/>
      </c>
      <c r="D472" s="45" t="str">
        <f>IF($C472="","",VLOOKUP($C472,'f1'!$D$2:$J$1048576,COLUMN(Données_différentes_sur_!D472)-2,FALSE))</f>
        <v/>
      </c>
      <c r="E472" s="45" t="str">
        <f>IF($C472="","",VLOOKUP($C472,'f1'!$D$2:$J$1048576,COLUMN(Données_différentes_sur_!E472)-2,FALSE))</f>
        <v/>
      </c>
      <c r="F472" s="48" t="str">
        <f>IF($C472="","",VLOOKUP($C472,'f1'!$D$2:$J$1048576,COLUMN(Données_différentes_sur_!F472)-2,FALSE))</f>
        <v/>
      </c>
      <c r="G472" s="44" t="str">
        <f>IF($C472="","",VLOOKUP($C472,'f1'!$D$2:$J$1048576,COLUMN(Données_différentes_sur_!G472)-2,FALSE))</f>
        <v/>
      </c>
      <c r="H472" s="44" t="str">
        <f>IF($C472="","",VLOOKUP($C472,'f1'!$D$2:$J$1048576,COLUMN(Données_différentes_sur_!H472)-2,FALSE))</f>
        <v/>
      </c>
      <c r="I472" s="45" t="str">
        <f>IF($C472="","",VLOOKUP($C472,'f1'!$D$2:$J$1048576,COLUMN(Données_différentes_sur_!I472)-2,FALSE))</f>
        <v/>
      </c>
      <c r="J472" s="41" t="str">
        <f>IF(K472="","",VLOOKUP(K472,'f2'!$B$2:$I$1048576,8,FALSE))</f>
        <v/>
      </c>
      <c r="K472" s="43" t="str">
        <f t="shared" si="7"/>
        <v/>
      </c>
      <c r="L472" s="45" t="str">
        <f>IF($K472="","",VLOOKUP($K472,'f2'!$B$2:$I$1048576,COLUMN(Données_différentes_sur_!L472)-10,FALSE))</f>
        <v/>
      </c>
      <c r="M472" s="45" t="str">
        <f>IF($K472="","",VLOOKUP($K472,'f2'!$B$2:$I$1048576,COLUMN(Données_différentes_sur_!M472)-10,FALSE))</f>
        <v/>
      </c>
      <c r="N472" s="48" t="str">
        <f>IF($K472="","",VLOOKUP($K472,'f2'!$B$2:$I$1048576,COLUMN(Données_différentes_sur_!N472)-10,FALSE))</f>
        <v/>
      </c>
      <c r="O472" s="44" t="str">
        <f>IF($K472="","",VLOOKUP($K472,'f2'!$B$2:$I$1048576,COLUMN(Données_différentes_sur_!O472)-10,FALSE))</f>
        <v/>
      </c>
      <c r="P472" s="44" t="str">
        <f>IF($K472="","",VLOOKUP($K472,'f2'!$B$2:$I$1048576,COLUMN(Données_différentes_sur_!P472)-10,FALSE))</f>
        <v/>
      </c>
      <c r="Q472" s="46" t="str">
        <f>IF($K472="","",VLOOKUP($K472,'f2'!$B$2:$I$1048576,COLUMN(Données_différentes_sur_!Q472)-10,FALSE))</f>
        <v/>
      </c>
    </row>
    <row r="473" spans="1:17" x14ac:dyDescent="0.2">
      <c r="A473" s="42">
        <v>471</v>
      </c>
      <c r="B473" s="41" t="str">
        <f>IF(C473="","",VLOOKUP(A473,'f1'!$B$2:$D$1778,2,FALSE))</f>
        <v/>
      </c>
      <c r="C473" s="43" t="str">
        <f>IF(A473&lt;SUM('f1'!A472:A2248),VLOOKUP(A473,'f1'!$B$2:$D$1778,3,FALSE),"")</f>
        <v/>
      </c>
      <c r="D473" s="45" t="str">
        <f>IF($C473="","",VLOOKUP($C473,'f1'!$D$2:$J$1048576,COLUMN(Données_différentes_sur_!D473)-2,FALSE))</f>
        <v/>
      </c>
      <c r="E473" s="45" t="str">
        <f>IF($C473="","",VLOOKUP($C473,'f1'!$D$2:$J$1048576,COLUMN(Données_différentes_sur_!E473)-2,FALSE))</f>
        <v/>
      </c>
      <c r="F473" s="48" t="str">
        <f>IF($C473="","",VLOOKUP($C473,'f1'!$D$2:$J$1048576,COLUMN(Données_différentes_sur_!F473)-2,FALSE))</f>
        <v/>
      </c>
      <c r="G473" s="44" t="str">
        <f>IF($C473="","",VLOOKUP($C473,'f1'!$D$2:$J$1048576,COLUMN(Données_différentes_sur_!G473)-2,FALSE))</f>
        <v/>
      </c>
      <c r="H473" s="44" t="str">
        <f>IF($C473="","",VLOOKUP($C473,'f1'!$D$2:$J$1048576,COLUMN(Données_différentes_sur_!H473)-2,FALSE))</f>
        <v/>
      </c>
      <c r="I473" s="45" t="str">
        <f>IF($C473="","",VLOOKUP($C473,'f1'!$D$2:$J$1048576,COLUMN(Données_différentes_sur_!I473)-2,FALSE))</f>
        <v/>
      </c>
      <c r="J473" s="41" t="str">
        <f>IF(K473="","",VLOOKUP(K473,'f2'!$B$2:$I$1048576,8,FALSE))</f>
        <v/>
      </c>
      <c r="K473" s="43" t="str">
        <f t="shared" si="7"/>
        <v/>
      </c>
      <c r="L473" s="45" t="str">
        <f>IF($K473="","",VLOOKUP($K473,'f2'!$B$2:$I$1048576,COLUMN(Données_différentes_sur_!L473)-10,FALSE))</f>
        <v/>
      </c>
      <c r="M473" s="45" t="str">
        <f>IF($K473="","",VLOOKUP($K473,'f2'!$B$2:$I$1048576,COLUMN(Données_différentes_sur_!M473)-10,FALSE))</f>
        <v/>
      </c>
      <c r="N473" s="48" t="str">
        <f>IF($K473="","",VLOOKUP($K473,'f2'!$B$2:$I$1048576,COLUMN(Données_différentes_sur_!N473)-10,FALSE))</f>
        <v/>
      </c>
      <c r="O473" s="44" t="str">
        <f>IF($K473="","",VLOOKUP($K473,'f2'!$B$2:$I$1048576,COLUMN(Données_différentes_sur_!O473)-10,FALSE))</f>
        <v/>
      </c>
      <c r="P473" s="44" t="str">
        <f>IF($K473="","",VLOOKUP($K473,'f2'!$B$2:$I$1048576,COLUMN(Données_différentes_sur_!P473)-10,FALSE))</f>
        <v/>
      </c>
      <c r="Q473" s="46" t="str">
        <f>IF($K473="","",VLOOKUP($K473,'f2'!$B$2:$I$1048576,COLUMN(Données_différentes_sur_!Q473)-10,FALSE))</f>
        <v/>
      </c>
    </row>
    <row r="474" spans="1:17" x14ac:dyDescent="0.2">
      <c r="A474" s="42">
        <v>472</v>
      </c>
      <c r="B474" s="41" t="str">
        <f>IF(C474="","",VLOOKUP(A474,'f1'!$B$2:$D$1778,2,FALSE))</f>
        <v/>
      </c>
      <c r="C474" s="43" t="str">
        <f>IF(A474&lt;SUM('f1'!A473:A2249),VLOOKUP(A474,'f1'!$B$2:$D$1778,3,FALSE),"")</f>
        <v/>
      </c>
      <c r="D474" s="45" t="str">
        <f>IF($C474="","",VLOOKUP($C474,'f1'!$D$2:$J$1048576,COLUMN(Données_différentes_sur_!D474)-2,FALSE))</f>
        <v/>
      </c>
      <c r="E474" s="45" t="str">
        <f>IF($C474="","",VLOOKUP($C474,'f1'!$D$2:$J$1048576,COLUMN(Données_différentes_sur_!E474)-2,FALSE))</f>
        <v/>
      </c>
      <c r="F474" s="48" t="str">
        <f>IF($C474="","",VLOOKUP($C474,'f1'!$D$2:$J$1048576,COLUMN(Données_différentes_sur_!F474)-2,FALSE))</f>
        <v/>
      </c>
      <c r="G474" s="44" t="str">
        <f>IF($C474="","",VLOOKUP($C474,'f1'!$D$2:$J$1048576,COLUMN(Données_différentes_sur_!G474)-2,FALSE))</f>
        <v/>
      </c>
      <c r="H474" s="44" t="str">
        <f>IF($C474="","",VLOOKUP($C474,'f1'!$D$2:$J$1048576,COLUMN(Données_différentes_sur_!H474)-2,FALSE))</f>
        <v/>
      </c>
      <c r="I474" s="45" t="str">
        <f>IF($C474="","",VLOOKUP($C474,'f1'!$D$2:$J$1048576,COLUMN(Données_différentes_sur_!I474)-2,FALSE))</f>
        <v/>
      </c>
      <c r="J474" s="41" t="str">
        <f>IF(K474="","",VLOOKUP(K474,'f2'!$B$2:$I$1048576,8,FALSE))</f>
        <v/>
      </c>
      <c r="K474" s="43" t="str">
        <f t="shared" si="7"/>
        <v/>
      </c>
      <c r="L474" s="45" t="str">
        <f>IF($K474="","",VLOOKUP($K474,'f2'!$B$2:$I$1048576,COLUMN(Données_différentes_sur_!L474)-10,FALSE))</f>
        <v/>
      </c>
      <c r="M474" s="45" t="str">
        <f>IF($K474="","",VLOOKUP($K474,'f2'!$B$2:$I$1048576,COLUMN(Données_différentes_sur_!M474)-10,FALSE))</f>
        <v/>
      </c>
      <c r="N474" s="48" t="str">
        <f>IF($K474="","",VLOOKUP($K474,'f2'!$B$2:$I$1048576,COLUMN(Données_différentes_sur_!N474)-10,FALSE))</f>
        <v/>
      </c>
      <c r="O474" s="44" t="str">
        <f>IF($K474="","",VLOOKUP($K474,'f2'!$B$2:$I$1048576,COLUMN(Données_différentes_sur_!O474)-10,FALSE))</f>
        <v/>
      </c>
      <c r="P474" s="44" t="str">
        <f>IF($K474="","",VLOOKUP($K474,'f2'!$B$2:$I$1048576,COLUMN(Données_différentes_sur_!P474)-10,FALSE))</f>
        <v/>
      </c>
      <c r="Q474" s="46" t="str">
        <f>IF($K474="","",VLOOKUP($K474,'f2'!$B$2:$I$1048576,COLUMN(Données_différentes_sur_!Q474)-10,FALSE))</f>
        <v/>
      </c>
    </row>
    <row r="475" spans="1:17" x14ac:dyDescent="0.2">
      <c r="A475" s="42">
        <v>473</v>
      </c>
      <c r="B475" s="41" t="str">
        <f>IF(C475="","",VLOOKUP(A475,'f1'!$B$2:$D$1778,2,FALSE))</f>
        <v/>
      </c>
      <c r="C475" s="43" t="str">
        <f>IF(A475&lt;SUM('f1'!A474:A2250),VLOOKUP(A475,'f1'!$B$2:$D$1778,3,FALSE),"")</f>
        <v/>
      </c>
      <c r="D475" s="45" t="str">
        <f>IF($C475="","",VLOOKUP($C475,'f1'!$D$2:$J$1048576,COLUMN(Données_différentes_sur_!D475)-2,FALSE))</f>
        <v/>
      </c>
      <c r="E475" s="45" t="str">
        <f>IF($C475="","",VLOOKUP($C475,'f1'!$D$2:$J$1048576,COLUMN(Données_différentes_sur_!E475)-2,FALSE))</f>
        <v/>
      </c>
      <c r="F475" s="48" t="str">
        <f>IF($C475="","",VLOOKUP($C475,'f1'!$D$2:$J$1048576,COLUMN(Données_différentes_sur_!F475)-2,FALSE))</f>
        <v/>
      </c>
      <c r="G475" s="44" t="str">
        <f>IF($C475="","",VLOOKUP($C475,'f1'!$D$2:$J$1048576,COLUMN(Données_différentes_sur_!G475)-2,FALSE))</f>
        <v/>
      </c>
      <c r="H475" s="44" t="str">
        <f>IF($C475="","",VLOOKUP($C475,'f1'!$D$2:$J$1048576,COLUMN(Données_différentes_sur_!H475)-2,FALSE))</f>
        <v/>
      </c>
      <c r="I475" s="45" t="str">
        <f>IF($C475="","",VLOOKUP($C475,'f1'!$D$2:$J$1048576,COLUMN(Données_différentes_sur_!I475)-2,FALSE))</f>
        <v/>
      </c>
      <c r="J475" s="41" t="str">
        <f>IF(K475="","",VLOOKUP(K475,'f2'!$B$2:$I$1048576,8,FALSE))</f>
        <v/>
      </c>
      <c r="K475" s="43" t="str">
        <f t="shared" si="7"/>
        <v/>
      </c>
      <c r="L475" s="45" t="str">
        <f>IF($K475="","",VLOOKUP($K475,'f2'!$B$2:$I$1048576,COLUMN(Données_différentes_sur_!L475)-10,FALSE))</f>
        <v/>
      </c>
      <c r="M475" s="45" t="str">
        <f>IF($K475="","",VLOOKUP($K475,'f2'!$B$2:$I$1048576,COLUMN(Données_différentes_sur_!M475)-10,FALSE))</f>
        <v/>
      </c>
      <c r="N475" s="48" t="str">
        <f>IF($K475="","",VLOOKUP($K475,'f2'!$B$2:$I$1048576,COLUMN(Données_différentes_sur_!N475)-10,FALSE))</f>
        <v/>
      </c>
      <c r="O475" s="44" t="str">
        <f>IF($K475="","",VLOOKUP($K475,'f2'!$B$2:$I$1048576,COLUMN(Données_différentes_sur_!O475)-10,FALSE))</f>
        <v/>
      </c>
      <c r="P475" s="44" t="str">
        <f>IF($K475="","",VLOOKUP($K475,'f2'!$B$2:$I$1048576,COLUMN(Données_différentes_sur_!P475)-10,FALSE))</f>
        <v/>
      </c>
      <c r="Q475" s="46" t="str">
        <f>IF($K475="","",VLOOKUP($K475,'f2'!$B$2:$I$1048576,COLUMN(Données_différentes_sur_!Q475)-10,FALSE))</f>
        <v/>
      </c>
    </row>
    <row r="476" spans="1:17" x14ac:dyDescent="0.2">
      <c r="A476" s="42">
        <v>474</v>
      </c>
      <c r="B476" s="41" t="str">
        <f>IF(C476="","",VLOOKUP(A476,'f1'!$B$2:$D$1778,2,FALSE))</f>
        <v/>
      </c>
      <c r="C476" s="43" t="str">
        <f>IF(A476&lt;SUM('f1'!A475:A2251),VLOOKUP(A476,'f1'!$B$2:$D$1778,3,FALSE),"")</f>
        <v/>
      </c>
      <c r="D476" s="45" t="str">
        <f>IF($C476="","",VLOOKUP($C476,'f1'!$D$2:$J$1048576,COLUMN(Données_différentes_sur_!D476)-2,FALSE))</f>
        <v/>
      </c>
      <c r="E476" s="45" t="str">
        <f>IF($C476="","",VLOOKUP($C476,'f1'!$D$2:$J$1048576,COLUMN(Données_différentes_sur_!E476)-2,FALSE))</f>
        <v/>
      </c>
      <c r="F476" s="48" t="str">
        <f>IF($C476="","",VLOOKUP($C476,'f1'!$D$2:$J$1048576,COLUMN(Données_différentes_sur_!F476)-2,FALSE))</f>
        <v/>
      </c>
      <c r="G476" s="44" t="str">
        <f>IF($C476="","",VLOOKUP($C476,'f1'!$D$2:$J$1048576,COLUMN(Données_différentes_sur_!G476)-2,FALSE))</f>
        <v/>
      </c>
      <c r="H476" s="44" t="str">
        <f>IF($C476="","",VLOOKUP($C476,'f1'!$D$2:$J$1048576,COLUMN(Données_différentes_sur_!H476)-2,FALSE))</f>
        <v/>
      </c>
      <c r="I476" s="45" t="str">
        <f>IF($C476="","",VLOOKUP($C476,'f1'!$D$2:$J$1048576,COLUMN(Données_différentes_sur_!I476)-2,FALSE))</f>
        <v/>
      </c>
      <c r="J476" s="41" t="str">
        <f>IF(K476="","",VLOOKUP(K476,'f2'!$B$2:$I$1048576,8,FALSE))</f>
        <v/>
      </c>
      <c r="K476" s="43" t="str">
        <f t="shared" si="7"/>
        <v/>
      </c>
      <c r="L476" s="45" t="str">
        <f>IF($K476="","",VLOOKUP($K476,'f2'!$B$2:$I$1048576,COLUMN(Données_différentes_sur_!L476)-10,FALSE))</f>
        <v/>
      </c>
      <c r="M476" s="45" t="str">
        <f>IF($K476="","",VLOOKUP($K476,'f2'!$B$2:$I$1048576,COLUMN(Données_différentes_sur_!M476)-10,FALSE))</f>
        <v/>
      </c>
      <c r="N476" s="48" t="str">
        <f>IF($K476="","",VLOOKUP($K476,'f2'!$B$2:$I$1048576,COLUMN(Données_différentes_sur_!N476)-10,FALSE))</f>
        <v/>
      </c>
      <c r="O476" s="44" t="str">
        <f>IF($K476="","",VLOOKUP($K476,'f2'!$B$2:$I$1048576,COLUMN(Données_différentes_sur_!O476)-10,FALSE))</f>
        <v/>
      </c>
      <c r="P476" s="44" t="str">
        <f>IF($K476="","",VLOOKUP($K476,'f2'!$B$2:$I$1048576,COLUMN(Données_différentes_sur_!P476)-10,FALSE))</f>
        <v/>
      </c>
      <c r="Q476" s="46" t="str">
        <f>IF($K476="","",VLOOKUP($K476,'f2'!$B$2:$I$1048576,COLUMN(Données_différentes_sur_!Q476)-10,FALSE))</f>
        <v/>
      </c>
    </row>
    <row r="477" spans="1:17" x14ac:dyDescent="0.2">
      <c r="A477" s="42">
        <v>475</v>
      </c>
      <c r="B477" s="41" t="str">
        <f>IF(C477="","",VLOOKUP(A477,'f1'!$B$2:$D$1778,2,FALSE))</f>
        <v/>
      </c>
      <c r="C477" s="43" t="str">
        <f>IF(A477&lt;SUM('f1'!A476:A2252),VLOOKUP(A477,'f1'!$B$2:$D$1778,3,FALSE),"")</f>
        <v/>
      </c>
      <c r="D477" s="45" t="str">
        <f>IF($C477="","",VLOOKUP($C477,'f1'!$D$2:$J$1048576,COLUMN(Données_différentes_sur_!D477)-2,FALSE))</f>
        <v/>
      </c>
      <c r="E477" s="45" t="str">
        <f>IF($C477="","",VLOOKUP($C477,'f1'!$D$2:$J$1048576,COLUMN(Données_différentes_sur_!E477)-2,FALSE))</f>
        <v/>
      </c>
      <c r="F477" s="48" t="str">
        <f>IF($C477="","",VLOOKUP($C477,'f1'!$D$2:$J$1048576,COLUMN(Données_différentes_sur_!F477)-2,FALSE))</f>
        <v/>
      </c>
      <c r="G477" s="44" t="str">
        <f>IF($C477="","",VLOOKUP($C477,'f1'!$D$2:$J$1048576,COLUMN(Données_différentes_sur_!G477)-2,FALSE))</f>
        <v/>
      </c>
      <c r="H477" s="44" t="str">
        <f>IF($C477="","",VLOOKUP($C477,'f1'!$D$2:$J$1048576,COLUMN(Données_différentes_sur_!H477)-2,FALSE))</f>
        <v/>
      </c>
      <c r="I477" s="45" t="str">
        <f>IF($C477="","",VLOOKUP($C477,'f1'!$D$2:$J$1048576,COLUMN(Données_différentes_sur_!I477)-2,FALSE))</f>
        <v/>
      </c>
      <c r="J477" s="41" t="str">
        <f>IF(K477="","",VLOOKUP(K477,'f2'!$B$2:$I$1048576,8,FALSE))</f>
        <v/>
      </c>
      <c r="K477" s="43" t="str">
        <f t="shared" si="7"/>
        <v/>
      </c>
      <c r="L477" s="45" t="str">
        <f>IF($K477="","",VLOOKUP($K477,'f2'!$B$2:$I$1048576,COLUMN(Données_différentes_sur_!L477)-10,FALSE))</f>
        <v/>
      </c>
      <c r="M477" s="45" t="str">
        <f>IF($K477="","",VLOOKUP($K477,'f2'!$B$2:$I$1048576,COLUMN(Données_différentes_sur_!M477)-10,FALSE))</f>
        <v/>
      </c>
      <c r="N477" s="48" t="str">
        <f>IF($K477="","",VLOOKUP($K477,'f2'!$B$2:$I$1048576,COLUMN(Données_différentes_sur_!N477)-10,FALSE))</f>
        <v/>
      </c>
      <c r="O477" s="44" t="str">
        <f>IF($K477="","",VLOOKUP($K477,'f2'!$B$2:$I$1048576,COLUMN(Données_différentes_sur_!O477)-10,FALSE))</f>
        <v/>
      </c>
      <c r="P477" s="44" t="str">
        <f>IF($K477="","",VLOOKUP($K477,'f2'!$B$2:$I$1048576,COLUMN(Données_différentes_sur_!P477)-10,FALSE))</f>
        <v/>
      </c>
      <c r="Q477" s="46" t="str">
        <f>IF($K477="","",VLOOKUP($K477,'f2'!$B$2:$I$1048576,COLUMN(Données_différentes_sur_!Q477)-10,FALSE))</f>
        <v/>
      </c>
    </row>
    <row r="478" spans="1:17" x14ac:dyDescent="0.2">
      <c r="A478" s="42">
        <v>476</v>
      </c>
      <c r="B478" s="41" t="str">
        <f>IF(C478="","",VLOOKUP(A478,'f1'!$B$2:$D$1778,2,FALSE))</f>
        <v/>
      </c>
      <c r="C478" s="43" t="str">
        <f>IF(A478&lt;SUM('f1'!A477:A2253),VLOOKUP(A478,'f1'!$B$2:$D$1778,3,FALSE),"")</f>
        <v/>
      </c>
      <c r="D478" s="45" t="str">
        <f>IF($C478="","",VLOOKUP($C478,'f1'!$D$2:$J$1048576,COLUMN(Données_différentes_sur_!D478)-2,FALSE))</f>
        <v/>
      </c>
      <c r="E478" s="45" t="str">
        <f>IF($C478="","",VLOOKUP($C478,'f1'!$D$2:$J$1048576,COLUMN(Données_différentes_sur_!E478)-2,FALSE))</f>
        <v/>
      </c>
      <c r="F478" s="48" t="str">
        <f>IF($C478="","",VLOOKUP($C478,'f1'!$D$2:$J$1048576,COLUMN(Données_différentes_sur_!F478)-2,FALSE))</f>
        <v/>
      </c>
      <c r="G478" s="44" t="str">
        <f>IF($C478="","",VLOOKUP($C478,'f1'!$D$2:$J$1048576,COLUMN(Données_différentes_sur_!G478)-2,FALSE))</f>
        <v/>
      </c>
      <c r="H478" s="44" t="str">
        <f>IF($C478="","",VLOOKUP($C478,'f1'!$D$2:$J$1048576,COLUMN(Données_différentes_sur_!H478)-2,FALSE))</f>
        <v/>
      </c>
      <c r="I478" s="45" t="str">
        <f>IF($C478="","",VLOOKUP($C478,'f1'!$D$2:$J$1048576,COLUMN(Données_différentes_sur_!I478)-2,FALSE))</f>
        <v/>
      </c>
      <c r="J478" s="41" t="str">
        <f>IF(K478="","",VLOOKUP(K478,'f2'!$B$2:$I$1048576,8,FALSE))</f>
        <v/>
      </c>
      <c r="K478" s="43" t="str">
        <f t="shared" si="7"/>
        <v/>
      </c>
      <c r="L478" s="45" t="str">
        <f>IF($K478="","",VLOOKUP($K478,'f2'!$B$2:$I$1048576,COLUMN(Données_différentes_sur_!L478)-10,FALSE))</f>
        <v/>
      </c>
      <c r="M478" s="45" t="str">
        <f>IF($K478="","",VLOOKUP($K478,'f2'!$B$2:$I$1048576,COLUMN(Données_différentes_sur_!M478)-10,FALSE))</f>
        <v/>
      </c>
      <c r="N478" s="48" t="str">
        <f>IF($K478="","",VLOOKUP($K478,'f2'!$B$2:$I$1048576,COLUMN(Données_différentes_sur_!N478)-10,FALSE))</f>
        <v/>
      </c>
      <c r="O478" s="44" t="str">
        <f>IF($K478="","",VLOOKUP($K478,'f2'!$B$2:$I$1048576,COLUMN(Données_différentes_sur_!O478)-10,FALSE))</f>
        <v/>
      </c>
      <c r="P478" s="44" t="str">
        <f>IF($K478="","",VLOOKUP($K478,'f2'!$B$2:$I$1048576,COLUMN(Données_différentes_sur_!P478)-10,FALSE))</f>
        <v/>
      </c>
      <c r="Q478" s="46" t="str">
        <f>IF($K478="","",VLOOKUP($K478,'f2'!$B$2:$I$1048576,COLUMN(Données_différentes_sur_!Q478)-10,FALSE))</f>
        <v/>
      </c>
    </row>
    <row r="479" spans="1:17" x14ac:dyDescent="0.2">
      <c r="A479" s="42">
        <v>477</v>
      </c>
      <c r="B479" s="41" t="str">
        <f>IF(C479="","",VLOOKUP(A479,'f1'!$B$2:$D$1778,2,FALSE))</f>
        <v/>
      </c>
      <c r="C479" s="43" t="str">
        <f>IF(A479&lt;SUM('f1'!A478:A2254),VLOOKUP(A479,'f1'!$B$2:$D$1778,3,FALSE),"")</f>
        <v/>
      </c>
      <c r="D479" s="45" t="str">
        <f>IF($C479="","",VLOOKUP($C479,'f1'!$D$2:$J$1048576,COLUMN(Données_différentes_sur_!D479)-2,FALSE))</f>
        <v/>
      </c>
      <c r="E479" s="45" t="str">
        <f>IF($C479="","",VLOOKUP($C479,'f1'!$D$2:$J$1048576,COLUMN(Données_différentes_sur_!E479)-2,FALSE))</f>
        <v/>
      </c>
      <c r="F479" s="48" t="str">
        <f>IF($C479="","",VLOOKUP($C479,'f1'!$D$2:$J$1048576,COLUMN(Données_différentes_sur_!F479)-2,FALSE))</f>
        <v/>
      </c>
      <c r="G479" s="44" t="str">
        <f>IF($C479="","",VLOOKUP($C479,'f1'!$D$2:$J$1048576,COLUMN(Données_différentes_sur_!G479)-2,FALSE))</f>
        <v/>
      </c>
      <c r="H479" s="44" t="str">
        <f>IF($C479="","",VLOOKUP($C479,'f1'!$D$2:$J$1048576,COLUMN(Données_différentes_sur_!H479)-2,FALSE))</f>
        <v/>
      </c>
      <c r="I479" s="45" t="str">
        <f>IF($C479="","",VLOOKUP($C479,'f1'!$D$2:$J$1048576,COLUMN(Données_différentes_sur_!I479)-2,FALSE))</f>
        <v/>
      </c>
      <c r="J479" s="41" t="str">
        <f>IF(K479="","",VLOOKUP(K479,'f2'!$B$2:$I$1048576,8,FALSE))</f>
        <v/>
      </c>
      <c r="K479" s="43" t="str">
        <f t="shared" si="7"/>
        <v/>
      </c>
      <c r="L479" s="45" t="str">
        <f>IF($K479="","",VLOOKUP($K479,'f2'!$B$2:$I$1048576,COLUMN(Données_différentes_sur_!L479)-10,FALSE))</f>
        <v/>
      </c>
      <c r="M479" s="45" t="str">
        <f>IF($K479="","",VLOOKUP($K479,'f2'!$B$2:$I$1048576,COLUMN(Données_différentes_sur_!M479)-10,FALSE))</f>
        <v/>
      </c>
      <c r="N479" s="48" t="str">
        <f>IF($K479="","",VLOOKUP($K479,'f2'!$B$2:$I$1048576,COLUMN(Données_différentes_sur_!N479)-10,FALSE))</f>
        <v/>
      </c>
      <c r="O479" s="44" t="str">
        <f>IF($K479="","",VLOOKUP($K479,'f2'!$B$2:$I$1048576,COLUMN(Données_différentes_sur_!O479)-10,FALSE))</f>
        <v/>
      </c>
      <c r="P479" s="44" t="str">
        <f>IF($K479="","",VLOOKUP($K479,'f2'!$B$2:$I$1048576,COLUMN(Données_différentes_sur_!P479)-10,FALSE))</f>
        <v/>
      </c>
      <c r="Q479" s="46" t="str">
        <f>IF($K479="","",VLOOKUP($K479,'f2'!$B$2:$I$1048576,COLUMN(Données_différentes_sur_!Q479)-10,FALSE))</f>
        <v/>
      </c>
    </row>
    <row r="480" spans="1:17" x14ac:dyDescent="0.2">
      <c r="A480" s="42">
        <v>478</v>
      </c>
      <c r="B480" s="41" t="str">
        <f>IF(C480="","",VLOOKUP(A480,'f1'!$B$2:$D$1778,2,FALSE))</f>
        <v/>
      </c>
      <c r="C480" s="43" t="str">
        <f>IF(A480&lt;SUM('f1'!A479:A2255),VLOOKUP(A480,'f1'!$B$2:$D$1778,3,FALSE),"")</f>
        <v/>
      </c>
      <c r="D480" s="45" t="str">
        <f>IF($C480="","",VLOOKUP($C480,'f1'!$D$2:$J$1048576,COLUMN(Données_différentes_sur_!D480)-2,FALSE))</f>
        <v/>
      </c>
      <c r="E480" s="45" t="str">
        <f>IF($C480="","",VLOOKUP($C480,'f1'!$D$2:$J$1048576,COLUMN(Données_différentes_sur_!E480)-2,FALSE))</f>
        <v/>
      </c>
      <c r="F480" s="48" t="str">
        <f>IF($C480="","",VLOOKUP($C480,'f1'!$D$2:$J$1048576,COLUMN(Données_différentes_sur_!F480)-2,FALSE))</f>
        <v/>
      </c>
      <c r="G480" s="44" t="str">
        <f>IF($C480="","",VLOOKUP($C480,'f1'!$D$2:$J$1048576,COLUMN(Données_différentes_sur_!G480)-2,FALSE))</f>
        <v/>
      </c>
      <c r="H480" s="44" t="str">
        <f>IF($C480="","",VLOOKUP($C480,'f1'!$D$2:$J$1048576,COLUMN(Données_différentes_sur_!H480)-2,FALSE))</f>
        <v/>
      </c>
      <c r="I480" s="45" t="str">
        <f>IF($C480="","",VLOOKUP($C480,'f1'!$D$2:$J$1048576,COLUMN(Données_différentes_sur_!I480)-2,FALSE))</f>
        <v/>
      </c>
      <c r="J480" s="41" t="str">
        <f>IF(K480="","",VLOOKUP(K480,'f2'!$B$2:$I$1048576,8,FALSE))</f>
        <v/>
      </c>
      <c r="K480" s="43" t="str">
        <f t="shared" si="7"/>
        <v/>
      </c>
      <c r="L480" s="45" t="str">
        <f>IF($K480="","",VLOOKUP($K480,'f2'!$B$2:$I$1048576,COLUMN(Données_différentes_sur_!L480)-10,FALSE))</f>
        <v/>
      </c>
      <c r="M480" s="45" t="str">
        <f>IF($K480="","",VLOOKUP($K480,'f2'!$B$2:$I$1048576,COLUMN(Données_différentes_sur_!M480)-10,FALSE))</f>
        <v/>
      </c>
      <c r="N480" s="48" t="str">
        <f>IF($K480="","",VLOOKUP($K480,'f2'!$B$2:$I$1048576,COLUMN(Données_différentes_sur_!N480)-10,FALSE))</f>
        <v/>
      </c>
      <c r="O480" s="44" t="str">
        <f>IF($K480="","",VLOOKUP($K480,'f2'!$B$2:$I$1048576,COLUMN(Données_différentes_sur_!O480)-10,FALSE))</f>
        <v/>
      </c>
      <c r="P480" s="44" t="str">
        <f>IF($K480="","",VLOOKUP($K480,'f2'!$B$2:$I$1048576,COLUMN(Données_différentes_sur_!P480)-10,FALSE))</f>
        <v/>
      </c>
      <c r="Q480" s="46" t="str">
        <f>IF($K480="","",VLOOKUP($K480,'f2'!$B$2:$I$1048576,COLUMN(Données_différentes_sur_!Q480)-10,FALSE))</f>
        <v/>
      </c>
    </row>
    <row r="481" spans="1:17" x14ac:dyDescent="0.2">
      <c r="A481" s="42">
        <v>479</v>
      </c>
      <c r="B481" s="41" t="str">
        <f>IF(C481="","",VLOOKUP(A481,'f1'!$B$2:$D$1778,2,FALSE))</f>
        <v/>
      </c>
      <c r="C481" s="43" t="str">
        <f>IF(A481&lt;SUM('f1'!A480:A2256),VLOOKUP(A481,'f1'!$B$2:$D$1778,3,FALSE),"")</f>
        <v/>
      </c>
      <c r="D481" s="45" t="str">
        <f>IF($C481="","",VLOOKUP($C481,'f1'!$D$2:$J$1048576,COLUMN(Données_différentes_sur_!D481)-2,FALSE))</f>
        <v/>
      </c>
      <c r="E481" s="45" t="str">
        <f>IF($C481="","",VLOOKUP($C481,'f1'!$D$2:$J$1048576,COLUMN(Données_différentes_sur_!E481)-2,FALSE))</f>
        <v/>
      </c>
      <c r="F481" s="48" t="str">
        <f>IF($C481="","",VLOOKUP($C481,'f1'!$D$2:$J$1048576,COLUMN(Données_différentes_sur_!F481)-2,FALSE))</f>
        <v/>
      </c>
      <c r="G481" s="44" t="str">
        <f>IF($C481="","",VLOOKUP($C481,'f1'!$D$2:$J$1048576,COLUMN(Données_différentes_sur_!G481)-2,FALSE))</f>
        <v/>
      </c>
      <c r="H481" s="44" t="str">
        <f>IF($C481="","",VLOOKUP($C481,'f1'!$D$2:$J$1048576,COLUMN(Données_différentes_sur_!H481)-2,FALSE))</f>
        <v/>
      </c>
      <c r="I481" s="45" t="str">
        <f>IF($C481="","",VLOOKUP($C481,'f1'!$D$2:$J$1048576,COLUMN(Données_différentes_sur_!I481)-2,FALSE))</f>
        <v/>
      </c>
      <c r="J481" s="41" t="str">
        <f>IF(K481="","",VLOOKUP(K481,'f2'!$B$2:$I$1048576,8,FALSE))</f>
        <v/>
      </c>
      <c r="K481" s="43" t="str">
        <f t="shared" si="7"/>
        <v/>
      </c>
      <c r="L481" s="45" t="str">
        <f>IF($K481="","",VLOOKUP($K481,'f2'!$B$2:$I$1048576,COLUMN(Données_différentes_sur_!L481)-10,FALSE))</f>
        <v/>
      </c>
      <c r="M481" s="45" t="str">
        <f>IF($K481="","",VLOOKUP($K481,'f2'!$B$2:$I$1048576,COLUMN(Données_différentes_sur_!M481)-10,FALSE))</f>
        <v/>
      </c>
      <c r="N481" s="48" t="str">
        <f>IF($K481="","",VLOOKUP($K481,'f2'!$B$2:$I$1048576,COLUMN(Données_différentes_sur_!N481)-10,FALSE))</f>
        <v/>
      </c>
      <c r="O481" s="44" t="str">
        <f>IF($K481="","",VLOOKUP($K481,'f2'!$B$2:$I$1048576,COLUMN(Données_différentes_sur_!O481)-10,FALSE))</f>
        <v/>
      </c>
      <c r="P481" s="44" t="str">
        <f>IF($K481="","",VLOOKUP($K481,'f2'!$B$2:$I$1048576,COLUMN(Données_différentes_sur_!P481)-10,FALSE))</f>
        <v/>
      </c>
      <c r="Q481" s="46" t="str">
        <f>IF($K481="","",VLOOKUP($K481,'f2'!$B$2:$I$1048576,COLUMN(Données_différentes_sur_!Q481)-10,FALSE))</f>
        <v/>
      </c>
    </row>
    <row r="482" spans="1:17" x14ac:dyDescent="0.2">
      <c r="A482" s="42">
        <v>480</v>
      </c>
      <c r="B482" s="41" t="str">
        <f>IF(C482="","",VLOOKUP(A482,'f1'!$B$2:$D$1778,2,FALSE))</f>
        <v/>
      </c>
      <c r="C482" s="43" t="str">
        <f>IF(A482&lt;SUM('f1'!A481:A2257),VLOOKUP(A482,'f1'!$B$2:$D$1778,3,FALSE),"")</f>
        <v/>
      </c>
      <c r="D482" s="45" t="str">
        <f>IF($C482="","",VLOOKUP($C482,'f1'!$D$2:$J$1048576,COLUMN(Données_différentes_sur_!D482)-2,FALSE))</f>
        <v/>
      </c>
      <c r="E482" s="45" t="str">
        <f>IF($C482="","",VLOOKUP($C482,'f1'!$D$2:$J$1048576,COLUMN(Données_différentes_sur_!E482)-2,FALSE))</f>
        <v/>
      </c>
      <c r="F482" s="48" t="str">
        <f>IF($C482="","",VLOOKUP($C482,'f1'!$D$2:$J$1048576,COLUMN(Données_différentes_sur_!F482)-2,FALSE))</f>
        <v/>
      </c>
      <c r="G482" s="44" t="str">
        <f>IF($C482="","",VLOOKUP($C482,'f1'!$D$2:$J$1048576,COLUMN(Données_différentes_sur_!G482)-2,FALSE))</f>
        <v/>
      </c>
      <c r="H482" s="44" t="str">
        <f>IF($C482="","",VLOOKUP($C482,'f1'!$D$2:$J$1048576,COLUMN(Données_différentes_sur_!H482)-2,FALSE))</f>
        <v/>
      </c>
      <c r="I482" s="45" t="str">
        <f>IF($C482="","",VLOOKUP($C482,'f1'!$D$2:$J$1048576,COLUMN(Données_différentes_sur_!I482)-2,FALSE))</f>
        <v/>
      </c>
      <c r="J482" s="41" t="str">
        <f>IF(K482="","",VLOOKUP(K482,'f2'!$B$2:$I$1048576,8,FALSE))</f>
        <v/>
      </c>
      <c r="K482" s="43" t="str">
        <f t="shared" si="7"/>
        <v/>
      </c>
      <c r="L482" s="45" t="str">
        <f>IF($K482="","",VLOOKUP($K482,'f2'!$B$2:$I$1048576,COLUMN(Données_différentes_sur_!L482)-10,FALSE))</f>
        <v/>
      </c>
      <c r="M482" s="45" t="str">
        <f>IF($K482="","",VLOOKUP($K482,'f2'!$B$2:$I$1048576,COLUMN(Données_différentes_sur_!M482)-10,FALSE))</f>
        <v/>
      </c>
      <c r="N482" s="48" t="str">
        <f>IF($K482="","",VLOOKUP($K482,'f2'!$B$2:$I$1048576,COLUMN(Données_différentes_sur_!N482)-10,FALSE))</f>
        <v/>
      </c>
      <c r="O482" s="44" t="str">
        <f>IF($K482="","",VLOOKUP($K482,'f2'!$B$2:$I$1048576,COLUMN(Données_différentes_sur_!O482)-10,FALSE))</f>
        <v/>
      </c>
      <c r="P482" s="44" t="str">
        <f>IF($K482="","",VLOOKUP($K482,'f2'!$B$2:$I$1048576,COLUMN(Données_différentes_sur_!P482)-10,FALSE))</f>
        <v/>
      </c>
      <c r="Q482" s="46" t="str">
        <f>IF($K482="","",VLOOKUP($K482,'f2'!$B$2:$I$1048576,COLUMN(Données_différentes_sur_!Q482)-10,FALSE))</f>
        <v/>
      </c>
    </row>
    <row r="483" spans="1:17" x14ac:dyDescent="0.2">
      <c r="A483" s="42">
        <v>481</v>
      </c>
      <c r="B483" s="41" t="str">
        <f>IF(C483="","",VLOOKUP(A483,'f1'!$B$2:$D$1778,2,FALSE))</f>
        <v/>
      </c>
      <c r="C483" s="43" t="str">
        <f>IF(A483&lt;SUM('f1'!A482:A2258),VLOOKUP(A483,'f1'!$B$2:$D$1778,3,FALSE),"")</f>
        <v/>
      </c>
      <c r="D483" s="45" t="str">
        <f>IF($C483="","",VLOOKUP($C483,'f1'!$D$2:$J$1048576,COLUMN(Données_différentes_sur_!D483)-2,FALSE))</f>
        <v/>
      </c>
      <c r="E483" s="45" t="str">
        <f>IF($C483="","",VLOOKUP($C483,'f1'!$D$2:$J$1048576,COLUMN(Données_différentes_sur_!E483)-2,FALSE))</f>
        <v/>
      </c>
      <c r="F483" s="48" t="str">
        <f>IF($C483="","",VLOOKUP($C483,'f1'!$D$2:$J$1048576,COLUMN(Données_différentes_sur_!F483)-2,FALSE))</f>
        <v/>
      </c>
      <c r="G483" s="44" t="str">
        <f>IF($C483="","",VLOOKUP($C483,'f1'!$D$2:$J$1048576,COLUMN(Données_différentes_sur_!G483)-2,FALSE))</f>
        <v/>
      </c>
      <c r="H483" s="44" t="str">
        <f>IF($C483="","",VLOOKUP($C483,'f1'!$D$2:$J$1048576,COLUMN(Données_différentes_sur_!H483)-2,FALSE))</f>
        <v/>
      </c>
      <c r="I483" s="45" t="str">
        <f>IF($C483="","",VLOOKUP($C483,'f1'!$D$2:$J$1048576,COLUMN(Données_différentes_sur_!I483)-2,FALSE))</f>
        <v/>
      </c>
      <c r="J483" s="41" t="str">
        <f>IF(K483="","",VLOOKUP(K483,'f2'!$B$2:$I$1048576,8,FALSE))</f>
        <v/>
      </c>
      <c r="K483" s="43" t="str">
        <f t="shared" si="7"/>
        <v/>
      </c>
      <c r="L483" s="45" t="str">
        <f>IF($K483="","",VLOOKUP($K483,'f2'!$B$2:$I$1048576,COLUMN(Données_différentes_sur_!L483)-10,FALSE))</f>
        <v/>
      </c>
      <c r="M483" s="45" t="str">
        <f>IF($K483="","",VLOOKUP($K483,'f2'!$B$2:$I$1048576,COLUMN(Données_différentes_sur_!M483)-10,FALSE))</f>
        <v/>
      </c>
      <c r="N483" s="48" t="str">
        <f>IF($K483="","",VLOOKUP($K483,'f2'!$B$2:$I$1048576,COLUMN(Données_différentes_sur_!N483)-10,FALSE))</f>
        <v/>
      </c>
      <c r="O483" s="44" t="str">
        <f>IF($K483="","",VLOOKUP($K483,'f2'!$B$2:$I$1048576,COLUMN(Données_différentes_sur_!O483)-10,FALSE))</f>
        <v/>
      </c>
      <c r="P483" s="44" t="str">
        <f>IF($K483="","",VLOOKUP($K483,'f2'!$B$2:$I$1048576,COLUMN(Données_différentes_sur_!P483)-10,FALSE))</f>
        <v/>
      </c>
      <c r="Q483" s="46" t="str">
        <f>IF($K483="","",VLOOKUP($K483,'f2'!$B$2:$I$1048576,COLUMN(Données_différentes_sur_!Q483)-10,FALSE))</f>
        <v/>
      </c>
    </row>
    <row r="484" spans="1:17" x14ac:dyDescent="0.2">
      <c r="A484" s="42">
        <v>482</v>
      </c>
      <c r="B484" s="41" t="str">
        <f>IF(C484="","",VLOOKUP(A484,'f1'!$B$2:$D$1778,2,FALSE))</f>
        <v/>
      </c>
      <c r="C484" s="43" t="str">
        <f>IF(A484&lt;SUM('f1'!A483:A2259),VLOOKUP(A484,'f1'!$B$2:$D$1778,3,FALSE),"")</f>
        <v/>
      </c>
      <c r="D484" s="45" t="str">
        <f>IF($C484="","",VLOOKUP($C484,'f1'!$D$2:$J$1048576,COLUMN(Données_différentes_sur_!D484)-2,FALSE))</f>
        <v/>
      </c>
      <c r="E484" s="45" t="str">
        <f>IF($C484="","",VLOOKUP($C484,'f1'!$D$2:$J$1048576,COLUMN(Données_différentes_sur_!E484)-2,FALSE))</f>
        <v/>
      </c>
      <c r="F484" s="48" t="str">
        <f>IF($C484="","",VLOOKUP($C484,'f1'!$D$2:$J$1048576,COLUMN(Données_différentes_sur_!F484)-2,FALSE))</f>
        <v/>
      </c>
      <c r="G484" s="44" t="str">
        <f>IF($C484="","",VLOOKUP($C484,'f1'!$D$2:$J$1048576,COLUMN(Données_différentes_sur_!G484)-2,FALSE))</f>
        <v/>
      </c>
      <c r="H484" s="44" t="str">
        <f>IF($C484="","",VLOOKUP($C484,'f1'!$D$2:$J$1048576,COLUMN(Données_différentes_sur_!H484)-2,FALSE))</f>
        <v/>
      </c>
      <c r="I484" s="45" t="str">
        <f>IF($C484="","",VLOOKUP($C484,'f1'!$D$2:$J$1048576,COLUMN(Données_différentes_sur_!I484)-2,FALSE))</f>
        <v/>
      </c>
      <c r="J484" s="41" t="str">
        <f>IF(K484="","",VLOOKUP(K484,'f2'!$B$2:$I$1048576,8,FALSE))</f>
        <v/>
      </c>
      <c r="K484" s="43" t="str">
        <f t="shared" si="7"/>
        <v/>
      </c>
      <c r="L484" s="45" t="str">
        <f>IF($K484="","",VLOOKUP($K484,'f2'!$B$2:$I$1048576,COLUMN(Données_différentes_sur_!L484)-10,FALSE))</f>
        <v/>
      </c>
      <c r="M484" s="45" t="str">
        <f>IF($K484="","",VLOOKUP($K484,'f2'!$B$2:$I$1048576,COLUMN(Données_différentes_sur_!M484)-10,FALSE))</f>
        <v/>
      </c>
      <c r="N484" s="48" t="str">
        <f>IF($K484="","",VLOOKUP($K484,'f2'!$B$2:$I$1048576,COLUMN(Données_différentes_sur_!N484)-10,FALSE))</f>
        <v/>
      </c>
      <c r="O484" s="44" t="str">
        <f>IF($K484="","",VLOOKUP($K484,'f2'!$B$2:$I$1048576,COLUMN(Données_différentes_sur_!O484)-10,FALSE))</f>
        <v/>
      </c>
      <c r="P484" s="44" t="str">
        <f>IF($K484="","",VLOOKUP($K484,'f2'!$B$2:$I$1048576,COLUMN(Données_différentes_sur_!P484)-10,FALSE))</f>
        <v/>
      </c>
      <c r="Q484" s="46" t="str">
        <f>IF($K484="","",VLOOKUP($K484,'f2'!$B$2:$I$1048576,COLUMN(Données_différentes_sur_!Q484)-10,FALSE))</f>
        <v/>
      </c>
    </row>
    <row r="485" spans="1:17" x14ac:dyDescent="0.2">
      <c r="A485" s="42">
        <v>483</v>
      </c>
      <c r="B485" s="41" t="str">
        <f>IF(C485="","",VLOOKUP(A485,'f1'!$B$2:$D$1778,2,FALSE))</f>
        <v/>
      </c>
      <c r="C485" s="43" t="str">
        <f>IF(A485&lt;SUM('f1'!A484:A2260),VLOOKUP(A485,'f1'!$B$2:$D$1778,3,FALSE),"")</f>
        <v/>
      </c>
      <c r="D485" s="45" t="str">
        <f>IF($C485="","",VLOOKUP($C485,'f1'!$D$2:$J$1048576,COLUMN(Données_différentes_sur_!D485)-2,FALSE))</f>
        <v/>
      </c>
      <c r="E485" s="45" t="str">
        <f>IF($C485="","",VLOOKUP($C485,'f1'!$D$2:$J$1048576,COLUMN(Données_différentes_sur_!E485)-2,FALSE))</f>
        <v/>
      </c>
      <c r="F485" s="48" t="str">
        <f>IF($C485="","",VLOOKUP($C485,'f1'!$D$2:$J$1048576,COLUMN(Données_différentes_sur_!F485)-2,FALSE))</f>
        <v/>
      </c>
      <c r="G485" s="44" t="str">
        <f>IF($C485="","",VLOOKUP($C485,'f1'!$D$2:$J$1048576,COLUMN(Données_différentes_sur_!G485)-2,FALSE))</f>
        <v/>
      </c>
      <c r="H485" s="44" t="str">
        <f>IF($C485="","",VLOOKUP($C485,'f1'!$D$2:$J$1048576,COLUMN(Données_différentes_sur_!H485)-2,FALSE))</f>
        <v/>
      </c>
      <c r="I485" s="45" t="str">
        <f>IF($C485="","",VLOOKUP($C485,'f1'!$D$2:$J$1048576,COLUMN(Données_différentes_sur_!I485)-2,FALSE))</f>
        <v/>
      </c>
      <c r="J485" s="41" t="str">
        <f>IF(K485="","",VLOOKUP(K485,'f2'!$B$2:$I$1048576,8,FALSE))</f>
        <v/>
      </c>
      <c r="K485" s="43" t="str">
        <f t="shared" si="7"/>
        <v/>
      </c>
      <c r="L485" s="45" t="str">
        <f>IF($K485="","",VLOOKUP($K485,'f2'!$B$2:$I$1048576,COLUMN(Données_différentes_sur_!L485)-10,FALSE))</f>
        <v/>
      </c>
      <c r="M485" s="45" t="str">
        <f>IF($K485="","",VLOOKUP($K485,'f2'!$B$2:$I$1048576,COLUMN(Données_différentes_sur_!M485)-10,FALSE))</f>
        <v/>
      </c>
      <c r="N485" s="48" t="str">
        <f>IF($K485="","",VLOOKUP($K485,'f2'!$B$2:$I$1048576,COLUMN(Données_différentes_sur_!N485)-10,FALSE))</f>
        <v/>
      </c>
      <c r="O485" s="44" t="str">
        <f>IF($K485="","",VLOOKUP($K485,'f2'!$B$2:$I$1048576,COLUMN(Données_différentes_sur_!O485)-10,FALSE))</f>
        <v/>
      </c>
      <c r="P485" s="44" t="str">
        <f>IF($K485="","",VLOOKUP($K485,'f2'!$B$2:$I$1048576,COLUMN(Données_différentes_sur_!P485)-10,FALSE))</f>
        <v/>
      </c>
      <c r="Q485" s="46" t="str">
        <f>IF($K485="","",VLOOKUP($K485,'f2'!$B$2:$I$1048576,COLUMN(Données_différentes_sur_!Q485)-10,FALSE))</f>
        <v/>
      </c>
    </row>
    <row r="486" spans="1:17" x14ac:dyDescent="0.2">
      <c r="A486" s="42">
        <v>484</v>
      </c>
      <c r="B486" s="41" t="str">
        <f>IF(C486="","",VLOOKUP(A486,'f1'!$B$2:$D$1778,2,FALSE))</f>
        <v/>
      </c>
      <c r="C486" s="43" t="str">
        <f>IF(A486&lt;SUM('f1'!A485:A2261),VLOOKUP(A486,'f1'!$B$2:$D$1778,3,FALSE),"")</f>
        <v/>
      </c>
      <c r="D486" s="45" t="str">
        <f>IF($C486="","",VLOOKUP($C486,'f1'!$D$2:$J$1048576,COLUMN(Données_différentes_sur_!D486)-2,FALSE))</f>
        <v/>
      </c>
      <c r="E486" s="45" t="str">
        <f>IF($C486="","",VLOOKUP($C486,'f1'!$D$2:$J$1048576,COLUMN(Données_différentes_sur_!E486)-2,FALSE))</f>
        <v/>
      </c>
      <c r="F486" s="48" t="str">
        <f>IF($C486="","",VLOOKUP($C486,'f1'!$D$2:$J$1048576,COLUMN(Données_différentes_sur_!F486)-2,FALSE))</f>
        <v/>
      </c>
      <c r="G486" s="44" t="str">
        <f>IF($C486="","",VLOOKUP($C486,'f1'!$D$2:$J$1048576,COLUMN(Données_différentes_sur_!G486)-2,FALSE))</f>
        <v/>
      </c>
      <c r="H486" s="44" t="str">
        <f>IF($C486="","",VLOOKUP($C486,'f1'!$D$2:$J$1048576,COLUMN(Données_différentes_sur_!H486)-2,FALSE))</f>
        <v/>
      </c>
      <c r="I486" s="45" t="str">
        <f>IF($C486="","",VLOOKUP($C486,'f1'!$D$2:$J$1048576,COLUMN(Données_différentes_sur_!I486)-2,FALSE))</f>
        <v/>
      </c>
      <c r="J486" s="41" t="str">
        <f>IF(K486="","",VLOOKUP(K486,'f2'!$B$2:$I$1048576,8,FALSE))</f>
        <v/>
      </c>
      <c r="K486" s="43" t="str">
        <f t="shared" si="7"/>
        <v/>
      </c>
      <c r="L486" s="45" t="str">
        <f>IF($K486="","",VLOOKUP($K486,'f2'!$B$2:$I$1048576,COLUMN(Données_différentes_sur_!L486)-10,FALSE))</f>
        <v/>
      </c>
      <c r="M486" s="45" t="str">
        <f>IF($K486="","",VLOOKUP($K486,'f2'!$B$2:$I$1048576,COLUMN(Données_différentes_sur_!M486)-10,FALSE))</f>
        <v/>
      </c>
      <c r="N486" s="48" t="str">
        <f>IF($K486="","",VLOOKUP($K486,'f2'!$B$2:$I$1048576,COLUMN(Données_différentes_sur_!N486)-10,FALSE))</f>
        <v/>
      </c>
      <c r="O486" s="44" t="str">
        <f>IF($K486="","",VLOOKUP($K486,'f2'!$B$2:$I$1048576,COLUMN(Données_différentes_sur_!O486)-10,FALSE))</f>
        <v/>
      </c>
      <c r="P486" s="44" t="str">
        <f>IF($K486="","",VLOOKUP($K486,'f2'!$B$2:$I$1048576,COLUMN(Données_différentes_sur_!P486)-10,FALSE))</f>
        <v/>
      </c>
      <c r="Q486" s="46" t="str">
        <f>IF($K486="","",VLOOKUP($K486,'f2'!$B$2:$I$1048576,COLUMN(Données_différentes_sur_!Q486)-10,FALSE))</f>
        <v/>
      </c>
    </row>
    <row r="487" spans="1:17" x14ac:dyDescent="0.2">
      <c r="A487" s="42">
        <v>485</v>
      </c>
      <c r="B487" s="41" t="str">
        <f>IF(C487="","",VLOOKUP(A487,'f1'!$B$2:$D$1778,2,FALSE))</f>
        <v/>
      </c>
      <c r="C487" s="43" t="str">
        <f>IF(A487&lt;SUM('f1'!A486:A2262),VLOOKUP(A487,'f1'!$B$2:$D$1778,3,FALSE),"")</f>
        <v/>
      </c>
      <c r="D487" s="45" t="str">
        <f>IF($C487="","",VLOOKUP($C487,'f1'!$D$2:$J$1048576,COLUMN(Données_différentes_sur_!D487)-2,FALSE))</f>
        <v/>
      </c>
      <c r="E487" s="45" t="str">
        <f>IF($C487="","",VLOOKUP($C487,'f1'!$D$2:$J$1048576,COLUMN(Données_différentes_sur_!E487)-2,FALSE))</f>
        <v/>
      </c>
      <c r="F487" s="48" t="str">
        <f>IF($C487="","",VLOOKUP($C487,'f1'!$D$2:$J$1048576,COLUMN(Données_différentes_sur_!F487)-2,FALSE))</f>
        <v/>
      </c>
      <c r="G487" s="44" t="str">
        <f>IF($C487="","",VLOOKUP($C487,'f1'!$D$2:$J$1048576,COLUMN(Données_différentes_sur_!G487)-2,FALSE))</f>
        <v/>
      </c>
      <c r="H487" s="44" t="str">
        <f>IF($C487="","",VLOOKUP($C487,'f1'!$D$2:$J$1048576,COLUMN(Données_différentes_sur_!H487)-2,FALSE))</f>
        <v/>
      </c>
      <c r="I487" s="45" t="str">
        <f>IF($C487="","",VLOOKUP($C487,'f1'!$D$2:$J$1048576,COLUMN(Données_différentes_sur_!I487)-2,FALSE))</f>
        <v/>
      </c>
      <c r="J487" s="41" t="str">
        <f>IF(K487="","",VLOOKUP(K487,'f2'!$B$2:$I$1048576,8,FALSE))</f>
        <v/>
      </c>
      <c r="K487" s="43" t="str">
        <f t="shared" si="7"/>
        <v/>
      </c>
      <c r="L487" s="45" t="str">
        <f>IF($K487="","",VLOOKUP($K487,'f2'!$B$2:$I$1048576,COLUMN(Données_différentes_sur_!L487)-10,FALSE))</f>
        <v/>
      </c>
      <c r="M487" s="45" t="str">
        <f>IF($K487="","",VLOOKUP($K487,'f2'!$B$2:$I$1048576,COLUMN(Données_différentes_sur_!M487)-10,FALSE))</f>
        <v/>
      </c>
      <c r="N487" s="48" t="str">
        <f>IF($K487="","",VLOOKUP($K487,'f2'!$B$2:$I$1048576,COLUMN(Données_différentes_sur_!N487)-10,FALSE))</f>
        <v/>
      </c>
      <c r="O487" s="44" t="str">
        <f>IF($K487="","",VLOOKUP($K487,'f2'!$B$2:$I$1048576,COLUMN(Données_différentes_sur_!O487)-10,FALSE))</f>
        <v/>
      </c>
      <c r="P487" s="44" t="str">
        <f>IF($K487="","",VLOOKUP($K487,'f2'!$B$2:$I$1048576,COLUMN(Données_différentes_sur_!P487)-10,FALSE))</f>
        <v/>
      </c>
      <c r="Q487" s="46" t="str">
        <f>IF($K487="","",VLOOKUP($K487,'f2'!$B$2:$I$1048576,COLUMN(Données_différentes_sur_!Q487)-10,FALSE))</f>
        <v/>
      </c>
    </row>
    <row r="488" spans="1:17" x14ac:dyDescent="0.2">
      <c r="A488" s="42">
        <v>486</v>
      </c>
      <c r="B488" s="41" t="str">
        <f>IF(C488="","",VLOOKUP(A488,'f1'!$B$2:$D$1778,2,FALSE))</f>
        <v/>
      </c>
      <c r="C488" s="43" t="str">
        <f>IF(A488&lt;SUM('f1'!A487:A2263),VLOOKUP(A488,'f1'!$B$2:$D$1778,3,FALSE),"")</f>
        <v/>
      </c>
      <c r="D488" s="45" t="str">
        <f>IF($C488="","",VLOOKUP($C488,'f1'!$D$2:$J$1048576,COLUMN(Données_différentes_sur_!D488)-2,FALSE))</f>
        <v/>
      </c>
      <c r="E488" s="45" t="str">
        <f>IF($C488="","",VLOOKUP($C488,'f1'!$D$2:$J$1048576,COLUMN(Données_différentes_sur_!E488)-2,FALSE))</f>
        <v/>
      </c>
      <c r="F488" s="48" t="str">
        <f>IF($C488="","",VLOOKUP($C488,'f1'!$D$2:$J$1048576,COLUMN(Données_différentes_sur_!F488)-2,FALSE))</f>
        <v/>
      </c>
      <c r="G488" s="44" t="str">
        <f>IF($C488="","",VLOOKUP($C488,'f1'!$D$2:$J$1048576,COLUMN(Données_différentes_sur_!G488)-2,FALSE))</f>
        <v/>
      </c>
      <c r="H488" s="44" t="str">
        <f>IF($C488="","",VLOOKUP($C488,'f1'!$D$2:$J$1048576,COLUMN(Données_différentes_sur_!H488)-2,FALSE))</f>
        <v/>
      </c>
      <c r="I488" s="45" t="str">
        <f>IF($C488="","",VLOOKUP($C488,'f1'!$D$2:$J$1048576,COLUMN(Données_différentes_sur_!I488)-2,FALSE))</f>
        <v/>
      </c>
      <c r="J488" s="41" t="str">
        <f>IF(K488="","",VLOOKUP(K488,'f2'!$B$2:$I$1048576,8,FALSE))</f>
        <v/>
      </c>
      <c r="K488" s="43" t="str">
        <f t="shared" si="7"/>
        <v/>
      </c>
      <c r="L488" s="45" t="str">
        <f>IF($K488="","",VLOOKUP($K488,'f2'!$B$2:$I$1048576,COLUMN(Données_différentes_sur_!L488)-10,FALSE))</f>
        <v/>
      </c>
      <c r="M488" s="45" t="str">
        <f>IF($K488="","",VLOOKUP($K488,'f2'!$B$2:$I$1048576,COLUMN(Données_différentes_sur_!M488)-10,FALSE))</f>
        <v/>
      </c>
      <c r="N488" s="48" t="str">
        <f>IF($K488="","",VLOOKUP($K488,'f2'!$B$2:$I$1048576,COLUMN(Données_différentes_sur_!N488)-10,FALSE))</f>
        <v/>
      </c>
      <c r="O488" s="44" t="str">
        <f>IF($K488="","",VLOOKUP($K488,'f2'!$B$2:$I$1048576,COLUMN(Données_différentes_sur_!O488)-10,FALSE))</f>
        <v/>
      </c>
      <c r="P488" s="44" t="str">
        <f>IF($K488="","",VLOOKUP($K488,'f2'!$B$2:$I$1048576,COLUMN(Données_différentes_sur_!P488)-10,FALSE))</f>
        <v/>
      </c>
      <c r="Q488" s="46" t="str">
        <f>IF($K488="","",VLOOKUP($K488,'f2'!$B$2:$I$1048576,COLUMN(Données_différentes_sur_!Q488)-10,FALSE))</f>
        <v/>
      </c>
    </row>
    <row r="489" spans="1:17" x14ac:dyDescent="0.2">
      <c r="A489" s="42">
        <v>487</v>
      </c>
      <c r="B489" s="41" t="str">
        <f>IF(C489="","",VLOOKUP(A489,'f1'!$B$2:$D$1778,2,FALSE))</f>
        <v/>
      </c>
      <c r="C489" s="43" t="str">
        <f>IF(A489&lt;SUM('f1'!A488:A2264),VLOOKUP(A489,'f1'!$B$2:$D$1778,3,FALSE),"")</f>
        <v/>
      </c>
      <c r="D489" s="45" t="str">
        <f>IF($C489="","",VLOOKUP($C489,'f1'!$D$2:$J$1048576,COLUMN(Données_différentes_sur_!D489)-2,FALSE))</f>
        <v/>
      </c>
      <c r="E489" s="45" t="str">
        <f>IF($C489="","",VLOOKUP($C489,'f1'!$D$2:$J$1048576,COLUMN(Données_différentes_sur_!E489)-2,FALSE))</f>
        <v/>
      </c>
      <c r="F489" s="48" t="str">
        <f>IF($C489="","",VLOOKUP($C489,'f1'!$D$2:$J$1048576,COLUMN(Données_différentes_sur_!F489)-2,FALSE))</f>
        <v/>
      </c>
      <c r="G489" s="44" t="str">
        <f>IF($C489="","",VLOOKUP($C489,'f1'!$D$2:$J$1048576,COLUMN(Données_différentes_sur_!G489)-2,FALSE))</f>
        <v/>
      </c>
      <c r="H489" s="44" t="str">
        <f>IF($C489="","",VLOOKUP($C489,'f1'!$D$2:$J$1048576,COLUMN(Données_différentes_sur_!H489)-2,FALSE))</f>
        <v/>
      </c>
      <c r="I489" s="45" t="str">
        <f>IF($C489="","",VLOOKUP($C489,'f1'!$D$2:$J$1048576,COLUMN(Données_différentes_sur_!I489)-2,FALSE))</f>
        <v/>
      </c>
      <c r="J489" s="41" t="str">
        <f>IF(K489="","",VLOOKUP(K489,'f2'!$B$2:$I$1048576,8,FALSE))</f>
        <v/>
      </c>
      <c r="K489" s="43" t="str">
        <f t="shared" si="7"/>
        <v/>
      </c>
      <c r="L489" s="45" t="str">
        <f>IF($K489="","",VLOOKUP($K489,'f2'!$B$2:$I$1048576,COLUMN(Données_différentes_sur_!L489)-10,FALSE))</f>
        <v/>
      </c>
      <c r="M489" s="45" t="str">
        <f>IF($K489="","",VLOOKUP($K489,'f2'!$B$2:$I$1048576,COLUMN(Données_différentes_sur_!M489)-10,FALSE))</f>
        <v/>
      </c>
      <c r="N489" s="48" t="str">
        <f>IF($K489="","",VLOOKUP($K489,'f2'!$B$2:$I$1048576,COLUMN(Données_différentes_sur_!N489)-10,FALSE))</f>
        <v/>
      </c>
      <c r="O489" s="44" t="str">
        <f>IF($K489="","",VLOOKUP($K489,'f2'!$B$2:$I$1048576,COLUMN(Données_différentes_sur_!O489)-10,FALSE))</f>
        <v/>
      </c>
      <c r="P489" s="44" t="str">
        <f>IF($K489="","",VLOOKUP($K489,'f2'!$B$2:$I$1048576,COLUMN(Données_différentes_sur_!P489)-10,FALSE))</f>
        <v/>
      </c>
      <c r="Q489" s="46" t="str">
        <f>IF($K489="","",VLOOKUP($K489,'f2'!$B$2:$I$1048576,COLUMN(Données_différentes_sur_!Q489)-10,FALSE))</f>
        <v/>
      </c>
    </row>
    <row r="490" spans="1:17" x14ac:dyDescent="0.2">
      <c r="A490" s="42">
        <v>488</v>
      </c>
      <c r="B490" s="41" t="str">
        <f>IF(C490="","",VLOOKUP(A490,'f1'!$B$2:$D$1778,2,FALSE))</f>
        <v/>
      </c>
      <c r="C490" s="43" t="str">
        <f>IF(A490&lt;SUM('f1'!A489:A2265),VLOOKUP(A490,'f1'!$B$2:$D$1778,3,FALSE),"")</f>
        <v/>
      </c>
      <c r="D490" s="45" t="str">
        <f>IF($C490="","",VLOOKUP($C490,'f1'!$D$2:$J$1048576,COLUMN(Données_différentes_sur_!D490)-2,FALSE))</f>
        <v/>
      </c>
      <c r="E490" s="45" t="str">
        <f>IF($C490="","",VLOOKUP($C490,'f1'!$D$2:$J$1048576,COLUMN(Données_différentes_sur_!E490)-2,FALSE))</f>
        <v/>
      </c>
      <c r="F490" s="48" t="str">
        <f>IF($C490="","",VLOOKUP($C490,'f1'!$D$2:$J$1048576,COLUMN(Données_différentes_sur_!F490)-2,FALSE))</f>
        <v/>
      </c>
      <c r="G490" s="44" t="str">
        <f>IF($C490="","",VLOOKUP($C490,'f1'!$D$2:$J$1048576,COLUMN(Données_différentes_sur_!G490)-2,FALSE))</f>
        <v/>
      </c>
      <c r="H490" s="44" t="str">
        <f>IF($C490="","",VLOOKUP($C490,'f1'!$D$2:$J$1048576,COLUMN(Données_différentes_sur_!H490)-2,FALSE))</f>
        <v/>
      </c>
      <c r="I490" s="45" t="str">
        <f>IF($C490="","",VLOOKUP($C490,'f1'!$D$2:$J$1048576,COLUMN(Données_différentes_sur_!I490)-2,FALSE))</f>
        <v/>
      </c>
      <c r="J490" s="41" t="str">
        <f>IF(K490="","",VLOOKUP(K490,'f2'!$B$2:$I$1048576,8,FALSE))</f>
        <v/>
      </c>
      <c r="K490" s="43" t="str">
        <f t="shared" si="7"/>
        <v/>
      </c>
      <c r="L490" s="45" t="str">
        <f>IF($K490="","",VLOOKUP($K490,'f2'!$B$2:$I$1048576,COLUMN(Données_différentes_sur_!L490)-10,FALSE))</f>
        <v/>
      </c>
      <c r="M490" s="45" t="str">
        <f>IF($K490="","",VLOOKUP($K490,'f2'!$B$2:$I$1048576,COLUMN(Données_différentes_sur_!M490)-10,FALSE))</f>
        <v/>
      </c>
      <c r="N490" s="48" t="str">
        <f>IF($K490="","",VLOOKUP($K490,'f2'!$B$2:$I$1048576,COLUMN(Données_différentes_sur_!N490)-10,FALSE))</f>
        <v/>
      </c>
      <c r="O490" s="44" t="str">
        <f>IF($K490="","",VLOOKUP($K490,'f2'!$B$2:$I$1048576,COLUMN(Données_différentes_sur_!O490)-10,FALSE))</f>
        <v/>
      </c>
      <c r="P490" s="44" t="str">
        <f>IF($K490="","",VLOOKUP($K490,'f2'!$B$2:$I$1048576,COLUMN(Données_différentes_sur_!P490)-10,FALSE))</f>
        <v/>
      </c>
      <c r="Q490" s="46" t="str">
        <f>IF($K490="","",VLOOKUP($K490,'f2'!$B$2:$I$1048576,COLUMN(Données_différentes_sur_!Q490)-10,FALSE))</f>
        <v/>
      </c>
    </row>
    <row r="491" spans="1:17" x14ac:dyDescent="0.2">
      <c r="A491" s="42">
        <v>489</v>
      </c>
      <c r="B491" s="41" t="str">
        <f>IF(C491="","",VLOOKUP(A491,'f1'!$B$2:$D$1778,2,FALSE))</f>
        <v/>
      </c>
      <c r="C491" s="43" t="str">
        <f>IF(A491&lt;SUM('f1'!A490:A2266),VLOOKUP(A491,'f1'!$B$2:$D$1778,3,FALSE),"")</f>
        <v/>
      </c>
      <c r="D491" s="45" t="str">
        <f>IF($C491="","",VLOOKUP($C491,'f1'!$D$2:$J$1048576,COLUMN(Données_différentes_sur_!D491)-2,FALSE))</f>
        <v/>
      </c>
      <c r="E491" s="45" t="str">
        <f>IF($C491="","",VLOOKUP($C491,'f1'!$D$2:$J$1048576,COLUMN(Données_différentes_sur_!E491)-2,FALSE))</f>
        <v/>
      </c>
      <c r="F491" s="48" t="str">
        <f>IF($C491="","",VLOOKUP($C491,'f1'!$D$2:$J$1048576,COLUMN(Données_différentes_sur_!F491)-2,FALSE))</f>
        <v/>
      </c>
      <c r="G491" s="44" t="str">
        <f>IF($C491="","",VLOOKUP($C491,'f1'!$D$2:$J$1048576,COLUMN(Données_différentes_sur_!G491)-2,FALSE))</f>
        <v/>
      </c>
      <c r="H491" s="44" t="str">
        <f>IF($C491="","",VLOOKUP($C491,'f1'!$D$2:$J$1048576,COLUMN(Données_différentes_sur_!H491)-2,FALSE))</f>
        <v/>
      </c>
      <c r="I491" s="45" t="str">
        <f>IF($C491="","",VLOOKUP($C491,'f1'!$D$2:$J$1048576,COLUMN(Données_différentes_sur_!I491)-2,FALSE))</f>
        <v/>
      </c>
      <c r="J491" s="41" t="str">
        <f>IF(K491="","",VLOOKUP(K491,'f2'!$B$2:$I$1048576,8,FALSE))</f>
        <v/>
      </c>
      <c r="K491" s="43" t="str">
        <f t="shared" si="7"/>
        <v/>
      </c>
      <c r="L491" s="45" t="str">
        <f>IF($K491="","",VLOOKUP($K491,'f2'!$B$2:$I$1048576,COLUMN(Données_différentes_sur_!L491)-10,FALSE))</f>
        <v/>
      </c>
      <c r="M491" s="45" t="str">
        <f>IF($K491="","",VLOOKUP($K491,'f2'!$B$2:$I$1048576,COLUMN(Données_différentes_sur_!M491)-10,FALSE))</f>
        <v/>
      </c>
      <c r="N491" s="48" t="str">
        <f>IF($K491="","",VLOOKUP($K491,'f2'!$B$2:$I$1048576,COLUMN(Données_différentes_sur_!N491)-10,FALSE))</f>
        <v/>
      </c>
      <c r="O491" s="44" t="str">
        <f>IF($K491="","",VLOOKUP($K491,'f2'!$B$2:$I$1048576,COLUMN(Données_différentes_sur_!O491)-10,FALSE))</f>
        <v/>
      </c>
      <c r="P491" s="44" t="str">
        <f>IF($K491="","",VLOOKUP($K491,'f2'!$B$2:$I$1048576,COLUMN(Données_différentes_sur_!P491)-10,FALSE))</f>
        <v/>
      </c>
      <c r="Q491" s="46" t="str">
        <f>IF($K491="","",VLOOKUP($K491,'f2'!$B$2:$I$1048576,COLUMN(Données_différentes_sur_!Q491)-10,FALSE))</f>
        <v/>
      </c>
    </row>
    <row r="492" spans="1:17" x14ac:dyDescent="0.2">
      <c r="A492" s="42">
        <v>490</v>
      </c>
      <c r="B492" s="41" t="str">
        <f>IF(C492="","",VLOOKUP(A492,'f1'!$B$2:$D$1778,2,FALSE))</f>
        <v/>
      </c>
      <c r="C492" s="43" t="str">
        <f>IF(A492&lt;SUM('f1'!A491:A2267),VLOOKUP(A492,'f1'!$B$2:$D$1778,3,FALSE),"")</f>
        <v/>
      </c>
      <c r="D492" s="45" t="str">
        <f>IF($C492="","",VLOOKUP($C492,'f1'!$D$2:$J$1048576,COLUMN(Données_différentes_sur_!D492)-2,FALSE))</f>
        <v/>
      </c>
      <c r="E492" s="45" t="str">
        <f>IF($C492="","",VLOOKUP($C492,'f1'!$D$2:$J$1048576,COLUMN(Données_différentes_sur_!E492)-2,FALSE))</f>
        <v/>
      </c>
      <c r="F492" s="48" t="str">
        <f>IF($C492="","",VLOOKUP($C492,'f1'!$D$2:$J$1048576,COLUMN(Données_différentes_sur_!F492)-2,FALSE))</f>
        <v/>
      </c>
      <c r="G492" s="44" t="str">
        <f>IF($C492="","",VLOOKUP($C492,'f1'!$D$2:$J$1048576,COLUMN(Données_différentes_sur_!G492)-2,FALSE))</f>
        <v/>
      </c>
      <c r="H492" s="44" t="str">
        <f>IF($C492="","",VLOOKUP($C492,'f1'!$D$2:$J$1048576,COLUMN(Données_différentes_sur_!H492)-2,FALSE))</f>
        <v/>
      </c>
      <c r="I492" s="45" t="str">
        <f>IF($C492="","",VLOOKUP($C492,'f1'!$D$2:$J$1048576,COLUMN(Données_différentes_sur_!I492)-2,FALSE))</f>
        <v/>
      </c>
      <c r="J492" s="41" t="str">
        <f>IF(K492="","",VLOOKUP(K492,'f2'!$B$2:$I$1048576,8,FALSE))</f>
        <v/>
      </c>
      <c r="K492" s="43" t="str">
        <f t="shared" si="7"/>
        <v/>
      </c>
      <c r="L492" s="45" t="str">
        <f>IF($K492="","",VLOOKUP($K492,'f2'!$B$2:$I$1048576,COLUMN(Données_différentes_sur_!L492)-10,FALSE))</f>
        <v/>
      </c>
      <c r="M492" s="45" t="str">
        <f>IF($K492="","",VLOOKUP($K492,'f2'!$B$2:$I$1048576,COLUMN(Données_différentes_sur_!M492)-10,FALSE))</f>
        <v/>
      </c>
      <c r="N492" s="48" t="str">
        <f>IF($K492="","",VLOOKUP($K492,'f2'!$B$2:$I$1048576,COLUMN(Données_différentes_sur_!N492)-10,FALSE))</f>
        <v/>
      </c>
      <c r="O492" s="44" t="str">
        <f>IF($K492="","",VLOOKUP($K492,'f2'!$B$2:$I$1048576,COLUMN(Données_différentes_sur_!O492)-10,FALSE))</f>
        <v/>
      </c>
      <c r="P492" s="44" t="str">
        <f>IF($K492="","",VLOOKUP($K492,'f2'!$B$2:$I$1048576,COLUMN(Données_différentes_sur_!P492)-10,FALSE))</f>
        <v/>
      </c>
      <c r="Q492" s="46" t="str">
        <f>IF($K492="","",VLOOKUP($K492,'f2'!$B$2:$I$1048576,COLUMN(Données_différentes_sur_!Q492)-10,FALSE))</f>
        <v/>
      </c>
    </row>
    <row r="493" spans="1:17" x14ac:dyDescent="0.2">
      <c r="A493" s="42">
        <v>491</v>
      </c>
      <c r="B493" s="41" t="str">
        <f>IF(C493="","",VLOOKUP(A493,'f1'!$B$2:$D$1778,2,FALSE))</f>
        <v/>
      </c>
      <c r="C493" s="43" t="str">
        <f>IF(A493&lt;SUM('f1'!A492:A2268),VLOOKUP(A493,'f1'!$B$2:$D$1778,3,FALSE),"")</f>
        <v/>
      </c>
      <c r="D493" s="45" t="str">
        <f>IF($C493="","",VLOOKUP($C493,'f1'!$D$2:$J$1048576,COLUMN(Données_différentes_sur_!D493)-2,FALSE))</f>
        <v/>
      </c>
      <c r="E493" s="45" t="str">
        <f>IF($C493="","",VLOOKUP($C493,'f1'!$D$2:$J$1048576,COLUMN(Données_différentes_sur_!E493)-2,FALSE))</f>
        <v/>
      </c>
      <c r="F493" s="48" t="str">
        <f>IF($C493="","",VLOOKUP($C493,'f1'!$D$2:$J$1048576,COLUMN(Données_différentes_sur_!F493)-2,FALSE))</f>
        <v/>
      </c>
      <c r="G493" s="44" t="str">
        <f>IF($C493="","",VLOOKUP($C493,'f1'!$D$2:$J$1048576,COLUMN(Données_différentes_sur_!G493)-2,FALSE))</f>
        <v/>
      </c>
      <c r="H493" s="44" t="str">
        <f>IF($C493="","",VLOOKUP($C493,'f1'!$D$2:$J$1048576,COLUMN(Données_différentes_sur_!H493)-2,FALSE))</f>
        <v/>
      </c>
      <c r="I493" s="45" t="str">
        <f>IF($C493="","",VLOOKUP($C493,'f1'!$D$2:$J$1048576,COLUMN(Données_différentes_sur_!I493)-2,FALSE))</f>
        <v/>
      </c>
      <c r="J493" s="41" t="str">
        <f>IF(K493="","",VLOOKUP(K493,'f2'!$B$2:$I$1048576,8,FALSE))</f>
        <v/>
      </c>
      <c r="K493" s="43" t="str">
        <f t="shared" si="7"/>
        <v/>
      </c>
      <c r="L493" s="45" t="str">
        <f>IF($K493="","",VLOOKUP($K493,'f2'!$B$2:$I$1048576,COLUMN(Données_différentes_sur_!L493)-10,FALSE))</f>
        <v/>
      </c>
      <c r="M493" s="45" t="str">
        <f>IF($K493="","",VLOOKUP($K493,'f2'!$B$2:$I$1048576,COLUMN(Données_différentes_sur_!M493)-10,FALSE))</f>
        <v/>
      </c>
      <c r="N493" s="48" t="str">
        <f>IF($K493="","",VLOOKUP($K493,'f2'!$B$2:$I$1048576,COLUMN(Données_différentes_sur_!N493)-10,FALSE))</f>
        <v/>
      </c>
      <c r="O493" s="44" t="str">
        <f>IF($K493="","",VLOOKUP($K493,'f2'!$B$2:$I$1048576,COLUMN(Données_différentes_sur_!O493)-10,FALSE))</f>
        <v/>
      </c>
      <c r="P493" s="44" t="str">
        <f>IF($K493="","",VLOOKUP($K493,'f2'!$B$2:$I$1048576,COLUMN(Données_différentes_sur_!P493)-10,FALSE))</f>
        <v/>
      </c>
      <c r="Q493" s="46" t="str">
        <f>IF($K493="","",VLOOKUP($K493,'f2'!$B$2:$I$1048576,COLUMN(Données_différentes_sur_!Q493)-10,FALSE))</f>
        <v/>
      </c>
    </row>
    <row r="494" spans="1:17" x14ac:dyDescent="0.2">
      <c r="A494" s="42">
        <v>492</v>
      </c>
      <c r="B494" s="41" t="str">
        <f>IF(C494="","",VLOOKUP(A494,'f1'!$B$2:$D$1778,2,FALSE))</f>
        <v/>
      </c>
      <c r="C494" s="43" t="str">
        <f>IF(A494&lt;SUM('f1'!A493:A2269),VLOOKUP(A494,'f1'!$B$2:$D$1778,3,FALSE),"")</f>
        <v/>
      </c>
      <c r="D494" s="45" t="str">
        <f>IF($C494="","",VLOOKUP($C494,'f1'!$D$2:$J$1048576,COLUMN(Données_différentes_sur_!D494)-2,FALSE))</f>
        <v/>
      </c>
      <c r="E494" s="45" t="str">
        <f>IF($C494="","",VLOOKUP($C494,'f1'!$D$2:$J$1048576,COLUMN(Données_différentes_sur_!E494)-2,FALSE))</f>
        <v/>
      </c>
      <c r="F494" s="48" t="str">
        <f>IF($C494="","",VLOOKUP($C494,'f1'!$D$2:$J$1048576,COLUMN(Données_différentes_sur_!F494)-2,FALSE))</f>
        <v/>
      </c>
      <c r="G494" s="44" t="str">
        <f>IF($C494="","",VLOOKUP($C494,'f1'!$D$2:$J$1048576,COLUMN(Données_différentes_sur_!G494)-2,FALSE))</f>
        <v/>
      </c>
      <c r="H494" s="44" t="str">
        <f>IF($C494="","",VLOOKUP($C494,'f1'!$D$2:$J$1048576,COLUMN(Données_différentes_sur_!H494)-2,FALSE))</f>
        <v/>
      </c>
      <c r="I494" s="45" t="str">
        <f>IF($C494="","",VLOOKUP($C494,'f1'!$D$2:$J$1048576,COLUMN(Données_différentes_sur_!I494)-2,FALSE))</f>
        <v/>
      </c>
      <c r="J494" s="41" t="str">
        <f>IF(K494="","",VLOOKUP(K494,'f2'!$B$2:$I$1048576,8,FALSE))</f>
        <v/>
      </c>
      <c r="K494" s="43" t="str">
        <f t="shared" si="7"/>
        <v/>
      </c>
      <c r="L494" s="45" t="str">
        <f>IF($K494="","",VLOOKUP($K494,'f2'!$B$2:$I$1048576,COLUMN(Données_différentes_sur_!L494)-10,FALSE))</f>
        <v/>
      </c>
      <c r="M494" s="45" t="str">
        <f>IF($K494="","",VLOOKUP($K494,'f2'!$B$2:$I$1048576,COLUMN(Données_différentes_sur_!M494)-10,FALSE))</f>
        <v/>
      </c>
      <c r="N494" s="48" t="str">
        <f>IF($K494="","",VLOOKUP($K494,'f2'!$B$2:$I$1048576,COLUMN(Données_différentes_sur_!N494)-10,FALSE))</f>
        <v/>
      </c>
      <c r="O494" s="44" t="str">
        <f>IF($K494="","",VLOOKUP($K494,'f2'!$B$2:$I$1048576,COLUMN(Données_différentes_sur_!O494)-10,FALSE))</f>
        <v/>
      </c>
      <c r="P494" s="44" t="str">
        <f>IF($K494="","",VLOOKUP($K494,'f2'!$B$2:$I$1048576,COLUMN(Données_différentes_sur_!P494)-10,FALSE))</f>
        <v/>
      </c>
      <c r="Q494" s="46" t="str">
        <f>IF($K494="","",VLOOKUP($K494,'f2'!$B$2:$I$1048576,COLUMN(Données_différentes_sur_!Q494)-10,FALSE))</f>
        <v/>
      </c>
    </row>
    <row r="495" spans="1:17" x14ac:dyDescent="0.2">
      <c r="A495" s="42">
        <v>493</v>
      </c>
      <c r="B495" s="41" t="str">
        <f>IF(C495="","",VLOOKUP(A495,'f1'!$B$2:$D$1778,2,FALSE))</f>
        <v/>
      </c>
      <c r="C495" s="43" t="str">
        <f>IF(A495&lt;SUM('f1'!A494:A2270),VLOOKUP(A495,'f1'!$B$2:$D$1778,3,FALSE),"")</f>
        <v/>
      </c>
      <c r="D495" s="45" t="str">
        <f>IF($C495="","",VLOOKUP($C495,'f1'!$D$2:$J$1048576,COLUMN(Données_différentes_sur_!D495)-2,FALSE))</f>
        <v/>
      </c>
      <c r="E495" s="45" t="str">
        <f>IF($C495="","",VLOOKUP($C495,'f1'!$D$2:$J$1048576,COLUMN(Données_différentes_sur_!E495)-2,FALSE))</f>
        <v/>
      </c>
      <c r="F495" s="48" t="str">
        <f>IF($C495="","",VLOOKUP($C495,'f1'!$D$2:$J$1048576,COLUMN(Données_différentes_sur_!F495)-2,FALSE))</f>
        <v/>
      </c>
      <c r="G495" s="44" t="str">
        <f>IF($C495="","",VLOOKUP($C495,'f1'!$D$2:$J$1048576,COLUMN(Données_différentes_sur_!G495)-2,FALSE))</f>
        <v/>
      </c>
      <c r="H495" s="44" t="str">
        <f>IF($C495="","",VLOOKUP($C495,'f1'!$D$2:$J$1048576,COLUMN(Données_différentes_sur_!H495)-2,FALSE))</f>
        <v/>
      </c>
      <c r="I495" s="45" t="str">
        <f>IF($C495="","",VLOOKUP($C495,'f1'!$D$2:$J$1048576,COLUMN(Données_différentes_sur_!I495)-2,FALSE))</f>
        <v/>
      </c>
      <c r="J495" s="41" t="str">
        <f>IF(K495="","",VLOOKUP(K495,'f2'!$B$2:$I$1048576,8,FALSE))</f>
        <v/>
      </c>
      <c r="K495" s="43" t="str">
        <f t="shared" si="7"/>
        <v/>
      </c>
      <c r="L495" s="45" t="str">
        <f>IF($K495="","",VLOOKUP($K495,'f2'!$B$2:$I$1048576,COLUMN(Données_différentes_sur_!L495)-10,FALSE))</f>
        <v/>
      </c>
      <c r="M495" s="45" t="str">
        <f>IF($K495="","",VLOOKUP($K495,'f2'!$B$2:$I$1048576,COLUMN(Données_différentes_sur_!M495)-10,FALSE))</f>
        <v/>
      </c>
      <c r="N495" s="48" t="str">
        <f>IF($K495="","",VLOOKUP($K495,'f2'!$B$2:$I$1048576,COLUMN(Données_différentes_sur_!N495)-10,FALSE))</f>
        <v/>
      </c>
      <c r="O495" s="44" t="str">
        <f>IF($K495="","",VLOOKUP($K495,'f2'!$B$2:$I$1048576,COLUMN(Données_différentes_sur_!O495)-10,FALSE))</f>
        <v/>
      </c>
      <c r="P495" s="44" t="str">
        <f>IF($K495="","",VLOOKUP($K495,'f2'!$B$2:$I$1048576,COLUMN(Données_différentes_sur_!P495)-10,FALSE))</f>
        <v/>
      </c>
      <c r="Q495" s="46" t="str">
        <f>IF($K495="","",VLOOKUP($K495,'f2'!$B$2:$I$1048576,COLUMN(Données_différentes_sur_!Q495)-10,FALSE))</f>
        <v/>
      </c>
    </row>
    <row r="496" spans="1:17" x14ac:dyDescent="0.2">
      <c r="A496" s="42">
        <v>494</v>
      </c>
      <c r="B496" s="41" t="str">
        <f>IF(C496="","",VLOOKUP(A496,'f1'!$B$2:$D$1778,2,FALSE))</f>
        <v/>
      </c>
      <c r="C496" s="43" t="str">
        <f>IF(A496&lt;SUM('f1'!A495:A2271),VLOOKUP(A496,'f1'!$B$2:$D$1778,3,FALSE),"")</f>
        <v/>
      </c>
      <c r="D496" s="45" t="str">
        <f>IF($C496="","",VLOOKUP($C496,'f1'!$D$2:$J$1048576,COLUMN(Données_différentes_sur_!D496)-2,FALSE))</f>
        <v/>
      </c>
      <c r="E496" s="45" t="str">
        <f>IF($C496="","",VLOOKUP($C496,'f1'!$D$2:$J$1048576,COLUMN(Données_différentes_sur_!E496)-2,FALSE))</f>
        <v/>
      </c>
      <c r="F496" s="48" t="str">
        <f>IF($C496="","",VLOOKUP($C496,'f1'!$D$2:$J$1048576,COLUMN(Données_différentes_sur_!F496)-2,FALSE))</f>
        <v/>
      </c>
      <c r="G496" s="44" t="str">
        <f>IF($C496="","",VLOOKUP($C496,'f1'!$D$2:$J$1048576,COLUMN(Données_différentes_sur_!G496)-2,FALSE))</f>
        <v/>
      </c>
      <c r="H496" s="44" t="str">
        <f>IF($C496="","",VLOOKUP($C496,'f1'!$D$2:$J$1048576,COLUMN(Données_différentes_sur_!H496)-2,FALSE))</f>
        <v/>
      </c>
      <c r="I496" s="45" t="str">
        <f>IF($C496="","",VLOOKUP($C496,'f1'!$D$2:$J$1048576,COLUMN(Données_différentes_sur_!I496)-2,FALSE))</f>
        <v/>
      </c>
      <c r="J496" s="41" t="str">
        <f>IF(K496="","",VLOOKUP(K496,'f2'!$B$2:$I$1048576,8,FALSE))</f>
        <v/>
      </c>
      <c r="K496" s="43" t="str">
        <f t="shared" si="7"/>
        <v/>
      </c>
      <c r="L496" s="45" t="str">
        <f>IF($K496="","",VLOOKUP($K496,'f2'!$B$2:$I$1048576,COLUMN(Données_différentes_sur_!L496)-10,FALSE))</f>
        <v/>
      </c>
      <c r="M496" s="45" t="str">
        <f>IF($K496="","",VLOOKUP($K496,'f2'!$B$2:$I$1048576,COLUMN(Données_différentes_sur_!M496)-10,FALSE))</f>
        <v/>
      </c>
      <c r="N496" s="48" t="str">
        <f>IF($K496="","",VLOOKUP($K496,'f2'!$B$2:$I$1048576,COLUMN(Données_différentes_sur_!N496)-10,FALSE))</f>
        <v/>
      </c>
      <c r="O496" s="44" t="str">
        <f>IF($K496="","",VLOOKUP($K496,'f2'!$B$2:$I$1048576,COLUMN(Données_différentes_sur_!O496)-10,FALSE))</f>
        <v/>
      </c>
      <c r="P496" s="44" t="str">
        <f>IF($K496="","",VLOOKUP($K496,'f2'!$B$2:$I$1048576,COLUMN(Données_différentes_sur_!P496)-10,FALSE))</f>
        <v/>
      </c>
      <c r="Q496" s="46" t="str">
        <f>IF($K496="","",VLOOKUP($K496,'f2'!$B$2:$I$1048576,COLUMN(Données_différentes_sur_!Q496)-10,FALSE))</f>
        <v/>
      </c>
    </row>
    <row r="497" spans="1:17" x14ac:dyDescent="0.2">
      <c r="A497" s="42">
        <v>495</v>
      </c>
      <c r="B497" s="41" t="str">
        <f>IF(C497="","",VLOOKUP(A497,'f1'!$B$2:$D$1778,2,FALSE))</f>
        <v/>
      </c>
      <c r="C497" s="43" t="str">
        <f>IF(A497&lt;SUM('f1'!A496:A2272),VLOOKUP(A497,'f1'!$B$2:$D$1778,3,FALSE),"")</f>
        <v/>
      </c>
      <c r="D497" s="45" t="str">
        <f>IF($C497="","",VLOOKUP($C497,'f1'!$D$2:$J$1048576,COLUMN(Données_différentes_sur_!D497)-2,FALSE))</f>
        <v/>
      </c>
      <c r="E497" s="45" t="str">
        <f>IF($C497="","",VLOOKUP($C497,'f1'!$D$2:$J$1048576,COLUMN(Données_différentes_sur_!E497)-2,FALSE))</f>
        <v/>
      </c>
      <c r="F497" s="48" t="str">
        <f>IF($C497="","",VLOOKUP($C497,'f1'!$D$2:$J$1048576,COLUMN(Données_différentes_sur_!F497)-2,FALSE))</f>
        <v/>
      </c>
      <c r="G497" s="44" t="str">
        <f>IF($C497="","",VLOOKUP($C497,'f1'!$D$2:$J$1048576,COLUMN(Données_différentes_sur_!G497)-2,FALSE))</f>
        <v/>
      </c>
      <c r="H497" s="44" t="str">
        <f>IF($C497="","",VLOOKUP($C497,'f1'!$D$2:$J$1048576,COLUMN(Données_différentes_sur_!H497)-2,FALSE))</f>
        <v/>
      </c>
      <c r="I497" s="45" t="str">
        <f>IF($C497="","",VLOOKUP($C497,'f1'!$D$2:$J$1048576,COLUMN(Données_différentes_sur_!I497)-2,FALSE))</f>
        <v/>
      </c>
      <c r="J497" s="41" t="str">
        <f>IF(K497="","",VLOOKUP(K497,'f2'!$B$2:$I$1048576,8,FALSE))</f>
        <v/>
      </c>
      <c r="K497" s="43" t="str">
        <f t="shared" si="7"/>
        <v/>
      </c>
      <c r="L497" s="45" t="str">
        <f>IF($K497="","",VLOOKUP($K497,'f2'!$B$2:$I$1048576,COLUMN(Données_différentes_sur_!L497)-10,FALSE))</f>
        <v/>
      </c>
      <c r="M497" s="45" t="str">
        <f>IF($K497="","",VLOOKUP($K497,'f2'!$B$2:$I$1048576,COLUMN(Données_différentes_sur_!M497)-10,FALSE))</f>
        <v/>
      </c>
      <c r="N497" s="48" t="str">
        <f>IF($K497="","",VLOOKUP($K497,'f2'!$B$2:$I$1048576,COLUMN(Données_différentes_sur_!N497)-10,FALSE))</f>
        <v/>
      </c>
      <c r="O497" s="44" t="str">
        <f>IF($K497="","",VLOOKUP($K497,'f2'!$B$2:$I$1048576,COLUMN(Données_différentes_sur_!O497)-10,FALSE))</f>
        <v/>
      </c>
      <c r="P497" s="44" t="str">
        <f>IF($K497="","",VLOOKUP($K497,'f2'!$B$2:$I$1048576,COLUMN(Données_différentes_sur_!P497)-10,FALSE))</f>
        <v/>
      </c>
      <c r="Q497" s="46" t="str">
        <f>IF($K497="","",VLOOKUP($K497,'f2'!$B$2:$I$1048576,COLUMN(Données_différentes_sur_!Q497)-10,FALSE))</f>
        <v/>
      </c>
    </row>
    <row r="498" spans="1:17" x14ac:dyDescent="0.2">
      <c r="A498" s="42">
        <v>496</v>
      </c>
      <c r="B498" s="41" t="str">
        <f>IF(C498="","",VLOOKUP(A498,'f1'!$B$2:$D$1778,2,FALSE))</f>
        <v/>
      </c>
      <c r="C498" s="43" t="str">
        <f>IF(A498&lt;SUM('f1'!A497:A2273),VLOOKUP(A498,'f1'!$B$2:$D$1778,3,FALSE),"")</f>
        <v/>
      </c>
      <c r="D498" s="45" t="str">
        <f>IF($C498="","",VLOOKUP($C498,'f1'!$D$2:$J$1048576,COLUMN(Données_différentes_sur_!D498)-2,FALSE))</f>
        <v/>
      </c>
      <c r="E498" s="45" t="str">
        <f>IF($C498="","",VLOOKUP($C498,'f1'!$D$2:$J$1048576,COLUMN(Données_différentes_sur_!E498)-2,FALSE))</f>
        <v/>
      </c>
      <c r="F498" s="48" t="str">
        <f>IF($C498="","",VLOOKUP($C498,'f1'!$D$2:$J$1048576,COLUMN(Données_différentes_sur_!F498)-2,FALSE))</f>
        <v/>
      </c>
      <c r="G498" s="44" t="str">
        <f>IF($C498="","",VLOOKUP($C498,'f1'!$D$2:$J$1048576,COLUMN(Données_différentes_sur_!G498)-2,FALSE))</f>
        <v/>
      </c>
      <c r="H498" s="44" t="str">
        <f>IF($C498="","",VLOOKUP($C498,'f1'!$D$2:$J$1048576,COLUMN(Données_différentes_sur_!H498)-2,FALSE))</f>
        <v/>
      </c>
      <c r="I498" s="45" t="str">
        <f>IF($C498="","",VLOOKUP($C498,'f1'!$D$2:$J$1048576,COLUMN(Données_différentes_sur_!I498)-2,FALSE))</f>
        <v/>
      </c>
      <c r="J498" s="41" t="str">
        <f>IF(K498="","",VLOOKUP(K498,'f2'!$B$2:$I$1048576,8,FALSE))</f>
        <v/>
      </c>
      <c r="K498" s="43" t="str">
        <f t="shared" si="7"/>
        <v/>
      </c>
      <c r="L498" s="45" t="str">
        <f>IF($K498="","",VLOOKUP($K498,'f2'!$B$2:$I$1048576,COLUMN(Données_différentes_sur_!L498)-10,FALSE))</f>
        <v/>
      </c>
      <c r="M498" s="45" t="str">
        <f>IF($K498="","",VLOOKUP($K498,'f2'!$B$2:$I$1048576,COLUMN(Données_différentes_sur_!M498)-10,FALSE))</f>
        <v/>
      </c>
      <c r="N498" s="48" t="str">
        <f>IF($K498="","",VLOOKUP($K498,'f2'!$B$2:$I$1048576,COLUMN(Données_différentes_sur_!N498)-10,FALSE))</f>
        <v/>
      </c>
      <c r="O498" s="44" t="str">
        <f>IF($K498="","",VLOOKUP($K498,'f2'!$B$2:$I$1048576,COLUMN(Données_différentes_sur_!O498)-10,FALSE))</f>
        <v/>
      </c>
      <c r="P498" s="44" t="str">
        <f>IF($K498="","",VLOOKUP($K498,'f2'!$B$2:$I$1048576,COLUMN(Données_différentes_sur_!P498)-10,FALSE))</f>
        <v/>
      </c>
      <c r="Q498" s="46" t="str">
        <f>IF($K498="","",VLOOKUP($K498,'f2'!$B$2:$I$1048576,COLUMN(Données_différentes_sur_!Q498)-10,FALSE))</f>
        <v/>
      </c>
    </row>
    <row r="499" spans="1:17" x14ac:dyDescent="0.2">
      <c r="A499" s="42">
        <v>497</v>
      </c>
      <c r="B499" s="41" t="str">
        <f>IF(C499="","",VLOOKUP(A499,'f1'!$B$2:$D$1778,2,FALSE))</f>
        <v/>
      </c>
      <c r="C499" s="43" t="str">
        <f>IF(A499&lt;SUM('f1'!A498:A2274),VLOOKUP(A499,'f1'!$B$2:$D$1778,3,FALSE),"")</f>
        <v/>
      </c>
      <c r="D499" s="45" t="str">
        <f>IF($C499="","",VLOOKUP($C499,'f1'!$D$2:$J$1048576,COLUMN(Données_différentes_sur_!D499)-2,FALSE))</f>
        <v/>
      </c>
      <c r="E499" s="45" t="str">
        <f>IF($C499="","",VLOOKUP($C499,'f1'!$D$2:$J$1048576,COLUMN(Données_différentes_sur_!E499)-2,FALSE))</f>
        <v/>
      </c>
      <c r="F499" s="48" t="str">
        <f>IF($C499="","",VLOOKUP($C499,'f1'!$D$2:$J$1048576,COLUMN(Données_différentes_sur_!F499)-2,FALSE))</f>
        <v/>
      </c>
      <c r="G499" s="44" t="str">
        <f>IF($C499="","",VLOOKUP($C499,'f1'!$D$2:$J$1048576,COLUMN(Données_différentes_sur_!G499)-2,FALSE))</f>
        <v/>
      </c>
      <c r="H499" s="44" t="str">
        <f>IF($C499="","",VLOOKUP($C499,'f1'!$D$2:$J$1048576,COLUMN(Données_différentes_sur_!H499)-2,FALSE))</f>
        <v/>
      </c>
      <c r="I499" s="45" t="str">
        <f>IF($C499="","",VLOOKUP($C499,'f1'!$D$2:$J$1048576,COLUMN(Données_différentes_sur_!I499)-2,FALSE))</f>
        <v/>
      </c>
      <c r="J499" s="41" t="str">
        <f>IF(K499="","",VLOOKUP(K499,'f2'!$B$2:$I$1048576,8,FALSE))</f>
        <v/>
      </c>
      <c r="K499" s="43" t="str">
        <f t="shared" si="7"/>
        <v/>
      </c>
      <c r="L499" s="45" t="str">
        <f>IF($K499="","",VLOOKUP($K499,'f2'!$B$2:$I$1048576,COLUMN(Données_différentes_sur_!L499)-10,FALSE))</f>
        <v/>
      </c>
      <c r="M499" s="45" t="str">
        <f>IF($K499="","",VLOOKUP($K499,'f2'!$B$2:$I$1048576,COLUMN(Données_différentes_sur_!M499)-10,FALSE))</f>
        <v/>
      </c>
      <c r="N499" s="48" t="str">
        <f>IF($K499="","",VLOOKUP($K499,'f2'!$B$2:$I$1048576,COLUMN(Données_différentes_sur_!N499)-10,FALSE))</f>
        <v/>
      </c>
      <c r="O499" s="44" t="str">
        <f>IF($K499="","",VLOOKUP($K499,'f2'!$B$2:$I$1048576,COLUMN(Données_différentes_sur_!O499)-10,FALSE))</f>
        <v/>
      </c>
      <c r="P499" s="44" t="str">
        <f>IF($K499="","",VLOOKUP($K499,'f2'!$B$2:$I$1048576,COLUMN(Données_différentes_sur_!P499)-10,FALSE))</f>
        <v/>
      </c>
      <c r="Q499" s="46" t="str">
        <f>IF($K499="","",VLOOKUP($K499,'f2'!$B$2:$I$1048576,COLUMN(Données_différentes_sur_!Q499)-10,FALSE))</f>
        <v/>
      </c>
    </row>
    <row r="500" spans="1:17" x14ac:dyDescent="0.2">
      <c r="A500" s="42">
        <v>498</v>
      </c>
      <c r="B500" s="41" t="str">
        <f>IF(C500="","",VLOOKUP(A500,'f1'!$B$2:$D$1778,2,FALSE))</f>
        <v/>
      </c>
      <c r="C500" s="43" t="str">
        <f>IF(A500&lt;SUM('f1'!A499:A2275),VLOOKUP(A500,'f1'!$B$2:$D$1778,3,FALSE),"")</f>
        <v/>
      </c>
      <c r="D500" s="45" t="str">
        <f>IF($C500="","",VLOOKUP($C500,'f1'!$D$2:$J$1048576,COLUMN(Données_différentes_sur_!D500)-2,FALSE))</f>
        <v/>
      </c>
      <c r="E500" s="45" t="str">
        <f>IF($C500="","",VLOOKUP($C500,'f1'!$D$2:$J$1048576,COLUMN(Données_différentes_sur_!E500)-2,FALSE))</f>
        <v/>
      </c>
      <c r="F500" s="48" t="str">
        <f>IF($C500="","",VLOOKUP($C500,'f1'!$D$2:$J$1048576,COLUMN(Données_différentes_sur_!F500)-2,FALSE))</f>
        <v/>
      </c>
      <c r="G500" s="44" t="str">
        <f>IF($C500="","",VLOOKUP($C500,'f1'!$D$2:$J$1048576,COLUMN(Données_différentes_sur_!G500)-2,FALSE))</f>
        <v/>
      </c>
      <c r="H500" s="44" t="str">
        <f>IF($C500="","",VLOOKUP($C500,'f1'!$D$2:$J$1048576,COLUMN(Données_différentes_sur_!H500)-2,FALSE))</f>
        <v/>
      </c>
      <c r="I500" s="45" t="str">
        <f>IF($C500="","",VLOOKUP($C500,'f1'!$D$2:$J$1048576,COLUMN(Données_différentes_sur_!I500)-2,FALSE))</f>
        <v/>
      </c>
      <c r="J500" s="41" t="str">
        <f>IF(K500="","",VLOOKUP(K500,'f2'!$B$2:$I$1048576,8,FALSE))</f>
        <v/>
      </c>
      <c r="K500" s="43" t="str">
        <f t="shared" si="7"/>
        <v/>
      </c>
      <c r="L500" s="45" t="str">
        <f>IF($K500="","",VLOOKUP($K500,'f2'!$B$2:$I$1048576,COLUMN(Données_différentes_sur_!L500)-10,FALSE))</f>
        <v/>
      </c>
      <c r="M500" s="45" t="str">
        <f>IF($K500="","",VLOOKUP($K500,'f2'!$B$2:$I$1048576,COLUMN(Données_différentes_sur_!M500)-10,FALSE))</f>
        <v/>
      </c>
      <c r="N500" s="48" t="str">
        <f>IF($K500="","",VLOOKUP($K500,'f2'!$B$2:$I$1048576,COLUMN(Données_différentes_sur_!N500)-10,FALSE))</f>
        <v/>
      </c>
      <c r="O500" s="44" t="str">
        <f>IF($K500="","",VLOOKUP($K500,'f2'!$B$2:$I$1048576,COLUMN(Données_différentes_sur_!O500)-10,FALSE))</f>
        <v/>
      </c>
      <c r="P500" s="44" t="str">
        <f>IF($K500="","",VLOOKUP($K500,'f2'!$B$2:$I$1048576,COLUMN(Données_différentes_sur_!P500)-10,FALSE))</f>
        <v/>
      </c>
      <c r="Q500" s="46" t="str">
        <f>IF($K500="","",VLOOKUP($K500,'f2'!$B$2:$I$1048576,COLUMN(Données_différentes_sur_!Q500)-10,FALSE))</f>
        <v/>
      </c>
    </row>
    <row r="501" spans="1:17" x14ac:dyDescent="0.2">
      <c r="A501" s="42">
        <v>499</v>
      </c>
      <c r="B501" s="41" t="str">
        <f>IF(C501="","",VLOOKUP(A501,'f1'!$B$2:$D$1778,2,FALSE))</f>
        <v/>
      </c>
      <c r="C501" s="43" t="str">
        <f>IF(A501&lt;SUM('f1'!A500:A2276),VLOOKUP(A501,'f1'!$B$2:$D$1778,3,FALSE),"")</f>
        <v/>
      </c>
      <c r="D501" s="45" t="str">
        <f>IF($C501="","",VLOOKUP($C501,'f1'!$D$2:$J$1048576,COLUMN(Données_différentes_sur_!D501)-2,FALSE))</f>
        <v/>
      </c>
      <c r="E501" s="45" t="str">
        <f>IF($C501="","",VLOOKUP($C501,'f1'!$D$2:$J$1048576,COLUMN(Données_différentes_sur_!E501)-2,FALSE))</f>
        <v/>
      </c>
      <c r="F501" s="48" t="str">
        <f>IF($C501="","",VLOOKUP($C501,'f1'!$D$2:$J$1048576,COLUMN(Données_différentes_sur_!F501)-2,FALSE))</f>
        <v/>
      </c>
      <c r="G501" s="44" t="str">
        <f>IF($C501="","",VLOOKUP($C501,'f1'!$D$2:$J$1048576,COLUMN(Données_différentes_sur_!G501)-2,FALSE))</f>
        <v/>
      </c>
      <c r="H501" s="44" t="str">
        <f>IF($C501="","",VLOOKUP($C501,'f1'!$D$2:$J$1048576,COLUMN(Données_différentes_sur_!H501)-2,FALSE))</f>
        <v/>
      </c>
      <c r="I501" s="45" t="str">
        <f>IF($C501="","",VLOOKUP($C501,'f1'!$D$2:$J$1048576,COLUMN(Données_différentes_sur_!I501)-2,FALSE))</f>
        <v/>
      </c>
      <c r="J501" s="41" t="str">
        <f>IF(K501="","",VLOOKUP(K501,'f2'!$B$2:$I$1048576,8,FALSE))</f>
        <v/>
      </c>
      <c r="K501" s="43" t="str">
        <f t="shared" si="7"/>
        <v/>
      </c>
      <c r="L501" s="45" t="str">
        <f>IF($K501="","",VLOOKUP($K501,'f2'!$B$2:$I$1048576,COLUMN(Données_différentes_sur_!L501)-10,FALSE))</f>
        <v/>
      </c>
      <c r="M501" s="45" t="str">
        <f>IF($K501="","",VLOOKUP($K501,'f2'!$B$2:$I$1048576,COLUMN(Données_différentes_sur_!M501)-10,FALSE))</f>
        <v/>
      </c>
      <c r="N501" s="48" t="str">
        <f>IF($K501="","",VLOOKUP($K501,'f2'!$B$2:$I$1048576,COLUMN(Données_différentes_sur_!N501)-10,FALSE))</f>
        <v/>
      </c>
      <c r="O501" s="44" t="str">
        <f>IF($K501="","",VLOOKUP($K501,'f2'!$B$2:$I$1048576,COLUMN(Données_différentes_sur_!O501)-10,FALSE))</f>
        <v/>
      </c>
      <c r="P501" s="44" t="str">
        <f>IF($K501="","",VLOOKUP($K501,'f2'!$B$2:$I$1048576,COLUMN(Données_différentes_sur_!P501)-10,FALSE))</f>
        <v/>
      </c>
      <c r="Q501" s="46" t="str">
        <f>IF($K501="","",VLOOKUP($K501,'f2'!$B$2:$I$1048576,COLUMN(Données_différentes_sur_!Q501)-10,FALSE))</f>
        <v/>
      </c>
    </row>
    <row r="502" spans="1:17" x14ac:dyDescent="0.2">
      <c r="A502" s="42">
        <v>500</v>
      </c>
      <c r="B502" s="41" t="str">
        <f>IF(C502="","",VLOOKUP(A502,'f1'!$B$2:$D$1778,2,FALSE))</f>
        <v/>
      </c>
      <c r="C502" s="43" t="str">
        <f>IF(A502&lt;SUM('f1'!A501:A2277),VLOOKUP(A502,'f1'!$B$2:$D$1778,3,FALSE),"")</f>
        <v/>
      </c>
      <c r="D502" s="45" t="str">
        <f>IF($C502="","",VLOOKUP($C502,'f1'!$D$2:$J$1048576,COLUMN(Données_différentes_sur_!D502)-2,FALSE))</f>
        <v/>
      </c>
      <c r="E502" s="45" t="str">
        <f>IF($C502="","",VLOOKUP($C502,'f1'!$D$2:$J$1048576,COLUMN(Données_différentes_sur_!E502)-2,FALSE))</f>
        <v/>
      </c>
      <c r="F502" s="48" t="str">
        <f>IF($C502="","",VLOOKUP($C502,'f1'!$D$2:$J$1048576,COLUMN(Données_différentes_sur_!F502)-2,FALSE))</f>
        <v/>
      </c>
      <c r="G502" s="44" t="str">
        <f>IF($C502="","",VLOOKUP($C502,'f1'!$D$2:$J$1048576,COLUMN(Données_différentes_sur_!G502)-2,FALSE))</f>
        <v/>
      </c>
      <c r="H502" s="44" t="str">
        <f>IF($C502="","",VLOOKUP($C502,'f1'!$D$2:$J$1048576,COLUMN(Données_différentes_sur_!H502)-2,FALSE))</f>
        <v/>
      </c>
      <c r="I502" s="45" t="str">
        <f>IF($C502="","",VLOOKUP($C502,'f1'!$D$2:$J$1048576,COLUMN(Données_différentes_sur_!I502)-2,FALSE))</f>
        <v/>
      </c>
      <c r="J502" s="41" t="str">
        <f>IF(K502="","",VLOOKUP(K502,'f2'!$B$2:$I$1048576,8,FALSE))</f>
        <v/>
      </c>
      <c r="K502" s="43" t="str">
        <f t="shared" si="7"/>
        <v/>
      </c>
      <c r="L502" s="45" t="str">
        <f>IF($K502="","",VLOOKUP($K502,'f2'!$B$2:$I$1048576,COLUMN(Données_différentes_sur_!L502)-10,FALSE))</f>
        <v/>
      </c>
      <c r="M502" s="45" t="str">
        <f>IF($K502="","",VLOOKUP($K502,'f2'!$B$2:$I$1048576,COLUMN(Données_différentes_sur_!M502)-10,FALSE))</f>
        <v/>
      </c>
      <c r="N502" s="48" t="str">
        <f>IF($K502="","",VLOOKUP($K502,'f2'!$B$2:$I$1048576,COLUMN(Données_différentes_sur_!N502)-10,FALSE))</f>
        <v/>
      </c>
      <c r="O502" s="44" t="str">
        <f>IF($K502="","",VLOOKUP($K502,'f2'!$B$2:$I$1048576,COLUMN(Données_différentes_sur_!O502)-10,FALSE))</f>
        <v/>
      </c>
      <c r="P502" s="44" t="str">
        <f>IF($K502="","",VLOOKUP($K502,'f2'!$B$2:$I$1048576,COLUMN(Données_différentes_sur_!P502)-10,FALSE))</f>
        <v/>
      </c>
      <c r="Q502" s="46" t="str">
        <f>IF($K502="","",VLOOKUP($K502,'f2'!$B$2:$I$1048576,COLUMN(Données_différentes_sur_!Q502)-10,FALSE))</f>
        <v/>
      </c>
    </row>
    <row r="503" spans="1:17" x14ac:dyDescent="0.2">
      <c r="A503" s="42">
        <v>501</v>
      </c>
      <c r="B503" s="41" t="str">
        <f>IF(C503="","",VLOOKUP(A503,'f1'!$B$2:$D$1778,2,FALSE))</f>
        <v/>
      </c>
      <c r="C503" s="43" t="str">
        <f>IF(A503&lt;SUM('f1'!A502:A2278),VLOOKUP(A503,'f1'!$B$2:$D$1778,3,FALSE),"")</f>
        <v/>
      </c>
      <c r="D503" s="45" t="str">
        <f>IF($C503="","",VLOOKUP($C503,'f1'!$D$2:$J$1048576,COLUMN(Données_différentes_sur_!D503)-2,FALSE))</f>
        <v/>
      </c>
      <c r="E503" s="45" t="str">
        <f>IF($C503="","",VLOOKUP($C503,'f1'!$D$2:$J$1048576,COLUMN(Données_différentes_sur_!E503)-2,FALSE))</f>
        <v/>
      </c>
      <c r="F503" s="48" t="str">
        <f>IF($C503="","",VLOOKUP($C503,'f1'!$D$2:$J$1048576,COLUMN(Données_différentes_sur_!F503)-2,FALSE))</f>
        <v/>
      </c>
      <c r="G503" s="44" t="str">
        <f>IF($C503="","",VLOOKUP($C503,'f1'!$D$2:$J$1048576,COLUMN(Données_différentes_sur_!G503)-2,FALSE))</f>
        <v/>
      </c>
      <c r="H503" s="44" t="str">
        <f>IF($C503="","",VLOOKUP($C503,'f1'!$D$2:$J$1048576,COLUMN(Données_différentes_sur_!H503)-2,FALSE))</f>
        <v/>
      </c>
      <c r="I503" s="45" t="str">
        <f>IF($C503="","",VLOOKUP($C503,'f1'!$D$2:$J$1048576,COLUMN(Données_différentes_sur_!I503)-2,FALSE))</f>
        <v/>
      </c>
      <c r="J503" s="41" t="str">
        <f>IF(K503="","",VLOOKUP(K503,'f2'!$B$2:$I$1048576,8,FALSE))</f>
        <v/>
      </c>
      <c r="K503" s="43" t="str">
        <f t="shared" si="7"/>
        <v/>
      </c>
      <c r="L503" s="45" t="str">
        <f>IF($K503="","",VLOOKUP($K503,'f2'!$B$2:$I$1048576,COLUMN(Données_différentes_sur_!L503)-10,FALSE))</f>
        <v/>
      </c>
      <c r="M503" s="45" t="str">
        <f>IF($K503="","",VLOOKUP($K503,'f2'!$B$2:$I$1048576,COLUMN(Données_différentes_sur_!M503)-10,FALSE))</f>
        <v/>
      </c>
      <c r="N503" s="48" t="str">
        <f>IF($K503="","",VLOOKUP($K503,'f2'!$B$2:$I$1048576,COLUMN(Données_différentes_sur_!N503)-10,FALSE))</f>
        <v/>
      </c>
      <c r="O503" s="44" t="str">
        <f>IF($K503="","",VLOOKUP($K503,'f2'!$B$2:$I$1048576,COLUMN(Données_différentes_sur_!O503)-10,FALSE))</f>
        <v/>
      </c>
      <c r="P503" s="44" t="str">
        <f>IF($K503="","",VLOOKUP($K503,'f2'!$B$2:$I$1048576,COLUMN(Données_différentes_sur_!P503)-10,FALSE))</f>
        <v/>
      </c>
      <c r="Q503" s="46" t="str">
        <f>IF($K503="","",VLOOKUP($K503,'f2'!$B$2:$I$1048576,COLUMN(Données_différentes_sur_!Q503)-10,FALSE))</f>
        <v/>
      </c>
    </row>
    <row r="504" spans="1:17" x14ac:dyDescent="0.2">
      <c r="A504" s="42">
        <v>502</v>
      </c>
      <c r="B504" s="41" t="str">
        <f>IF(C504="","",VLOOKUP(A504,'f1'!$B$2:$D$1778,2,FALSE))</f>
        <v/>
      </c>
      <c r="C504" s="43" t="str">
        <f>IF(A504&lt;SUM('f1'!A503:A2279),VLOOKUP(A504,'f1'!$B$2:$D$1778,3,FALSE),"")</f>
        <v/>
      </c>
      <c r="D504" s="45" t="str">
        <f>IF($C504="","",VLOOKUP($C504,'f1'!$D$2:$J$1048576,COLUMN(Données_différentes_sur_!D504)-2,FALSE))</f>
        <v/>
      </c>
      <c r="E504" s="45" t="str">
        <f>IF($C504="","",VLOOKUP($C504,'f1'!$D$2:$J$1048576,COLUMN(Données_différentes_sur_!E504)-2,FALSE))</f>
        <v/>
      </c>
      <c r="F504" s="48" t="str">
        <f>IF($C504="","",VLOOKUP($C504,'f1'!$D$2:$J$1048576,COLUMN(Données_différentes_sur_!F504)-2,FALSE))</f>
        <v/>
      </c>
      <c r="G504" s="44" t="str">
        <f>IF($C504="","",VLOOKUP($C504,'f1'!$D$2:$J$1048576,COLUMN(Données_différentes_sur_!G504)-2,FALSE))</f>
        <v/>
      </c>
      <c r="H504" s="44" t="str">
        <f>IF($C504="","",VLOOKUP($C504,'f1'!$D$2:$J$1048576,COLUMN(Données_différentes_sur_!H504)-2,FALSE))</f>
        <v/>
      </c>
      <c r="I504" s="45" t="str">
        <f>IF($C504="","",VLOOKUP($C504,'f1'!$D$2:$J$1048576,COLUMN(Données_différentes_sur_!I504)-2,FALSE))</f>
        <v/>
      </c>
      <c r="J504" s="41" t="str">
        <f>IF(K504="","",VLOOKUP(K504,'f2'!$B$2:$I$1048576,8,FALSE))</f>
        <v/>
      </c>
      <c r="K504" s="43" t="str">
        <f t="shared" si="7"/>
        <v/>
      </c>
      <c r="L504" s="45" t="str">
        <f>IF($K504="","",VLOOKUP($K504,'f2'!$B$2:$I$1048576,COLUMN(Données_différentes_sur_!L504)-10,FALSE))</f>
        <v/>
      </c>
      <c r="M504" s="45" t="str">
        <f>IF($K504="","",VLOOKUP($K504,'f2'!$B$2:$I$1048576,COLUMN(Données_différentes_sur_!M504)-10,FALSE))</f>
        <v/>
      </c>
      <c r="N504" s="48" t="str">
        <f>IF($K504="","",VLOOKUP($K504,'f2'!$B$2:$I$1048576,COLUMN(Données_différentes_sur_!N504)-10,FALSE))</f>
        <v/>
      </c>
      <c r="O504" s="44" t="str">
        <f>IF($K504="","",VLOOKUP($K504,'f2'!$B$2:$I$1048576,COLUMN(Données_différentes_sur_!O504)-10,FALSE))</f>
        <v/>
      </c>
      <c r="P504" s="44" t="str">
        <f>IF($K504="","",VLOOKUP($K504,'f2'!$B$2:$I$1048576,COLUMN(Données_différentes_sur_!P504)-10,FALSE))</f>
        <v/>
      </c>
      <c r="Q504" s="46" t="str">
        <f>IF($K504="","",VLOOKUP($K504,'f2'!$B$2:$I$1048576,COLUMN(Données_différentes_sur_!Q504)-10,FALSE))</f>
        <v/>
      </c>
    </row>
    <row r="505" spans="1:17" x14ac:dyDescent="0.2">
      <c r="A505" s="42">
        <v>503</v>
      </c>
      <c r="B505" s="41" t="str">
        <f>IF(C505="","",VLOOKUP(A505,'f1'!$B$2:$D$1778,2,FALSE))</f>
        <v/>
      </c>
      <c r="C505" s="43" t="str">
        <f>IF(A505&lt;SUM('f1'!A504:A2280),VLOOKUP(A505,'f1'!$B$2:$D$1778,3,FALSE),"")</f>
        <v/>
      </c>
      <c r="D505" s="45" t="str">
        <f>IF($C505="","",VLOOKUP($C505,'f1'!$D$2:$J$1048576,COLUMN(Données_différentes_sur_!D505)-2,FALSE))</f>
        <v/>
      </c>
      <c r="E505" s="45" t="str">
        <f>IF($C505="","",VLOOKUP($C505,'f1'!$D$2:$J$1048576,COLUMN(Données_différentes_sur_!E505)-2,FALSE))</f>
        <v/>
      </c>
      <c r="F505" s="48" t="str">
        <f>IF($C505="","",VLOOKUP($C505,'f1'!$D$2:$J$1048576,COLUMN(Données_différentes_sur_!F505)-2,FALSE))</f>
        <v/>
      </c>
      <c r="G505" s="44" t="str">
        <f>IF($C505="","",VLOOKUP($C505,'f1'!$D$2:$J$1048576,COLUMN(Données_différentes_sur_!G505)-2,FALSE))</f>
        <v/>
      </c>
      <c r="H505" s="44" t="str">
        <f>IF($C505="","",VLOOKUP($C505,'f1'!$D$2:$J$1048576,COLUMN(Données_différentes_sur_!H505)-2,FALSE))</f>
        <v/>
      </c>
      <c r="I505" s="45" t="str">
        <f>IF($C505="","",VLOOKUP($C505,'f1'!$D$2:$J$1048576,COLUMN(Données_différentes_sur_!I505)-2,FALSE))</f>
        <v/>
      </c>
      <c r="J505" s="41" t="str">
        <f>IF(K505="","",VLOOKUP(K505,'f2'!$B$2:$I$1048576,8,FALSE))</f>
        <v/>
      </c>
      <c r="K505" s="43" t="str">
        <f t="shared" si="7"/>
        <v/>
      </c>
      <c r="L505" s="45" t="str">
        <f>IF($K505="","",VLOOKUP($K505,'f2'!$B$2:$I$1048576,COLUMN(Données_différentes_sur_!L505)-10,FALSE))</f>
        <v/>
      </c>
      <c r="M505" s="45" t="str">
        <f>IF($K505="","",VLOOKUP($K505,'f2'!$B$2:$I$1048576,COLUMN(Données_différentes_sur_!M505)-10,FALSE))</f>
        <v/>
      </c>
      <c r="N505" s="48" t="str">
        <f>IF($K505="","",VLOOKUP($K505,'f2'!$B$2:$I$1048576,COLUMN(Données_différentes_sur_!N505)-10,FALSE))</f>
        <v/>
      </c>
      <c r="O505" s="44" t="str">
        <f>IF($K505="","",VLOOKUP($K505,'f2'!$B$2:$I$1048576,COLUMN(Données_différentes_sur_!O505)-10,FALSE))</f>
        <v/>
      </c>
      <c r="P505" s="44" t="str">
        <f>IF($K505="","",VLOOKUP($K505,'f2'!$B$2:$I$1048576,COLUMN(Données_différentes_sur_!P505)-10,FALSE))</f>
        <v/>
      </c>
      <c r="Q505" s="46" t="str">
        <f>IF($K505="","",VLOOKUP($K505,'f2'!$B$2:$I$1048576,COLUMN(Données_différentes_sur_!Q505)-10,FALSE))</f>
        <v/>
      </c>
    </row>
    <row r="506" spans="1:17" x14ac:dyDescent="0.2">
      <c r="A506" s="42">
        <v>504</v>
      </c>
      <c r="B506" s="41" t="str">
        <f>IF(C506="","",VLOOKUP(A506,'f1'!$B$2:$D$1778,2,FALSE))</f>
        <v/>
      </c>
      <c r="C506" s="43" t="str">
        <f>IF(A506&lt;SUM('f1'!A505:A2281),VLOOKUP(A506,'f1'!$B$2:$D$1778,3,FALSE),"")</f>
        <v/>
      </c>
      <c r="D506" s="45" t="str">
        <f>IF($C506="","",VLOOKUP($C506,'f1'!$D$2:$J$1048576,COLUMN(Données_différentes_sur_!D506)-2,FALSE))</f>
        <v/>
      </c>
      <c r="E506" s="45" t="str">
        <f>IF($C506="","",VLOOKUP($C506,'f1'!$D$2:$J$1048576,COLUMN(Données_différentes_sur_!E506)-2,FALSE))</f>
        <v/>
      </c>
      <c r="F506" s="48" t="str">
        <f>IF($C506="","",VLOOKUP($C506,'f1'!$D$2:$J$1048576,COLUMN(Données_différentes_sur_!F506)-2,FALSE))</f>
        <v/>
      </c>
      <c r="G506" s="44" t="str">
        <f>IF($C506="","",VLOOKUP($C506,'f1'!$D$2:$J$1048576,COLUMN(Données_différentes_sur_!G506)-2,FALSE))</f>
        <v/>
      </c>
      <c r="H506" s="44" t="str">
        <f>IF($C506="","",VLOOKUP($C506,'f1'!$D$2:$J$1048576,COLUMN(Données_différentes_sur_!H506)-2,FALSE))</f>
        <v/>
      </c>
      <c r="I506" s="45" t="str">
        <f>IF($C506="","",VLOOKUP($C506,'f1'!$D$2:$J$1048576,COLUMN(Données_différentes_sur_!I506)-2,FALSE))</f>
        <v/>
      </c>
      <c r="J506" s="41" t="str">
        <f>IF(K506="","",VLOOKUP(K506,'f2'!$B$2:$I$1048576,8,FALSE))</f>
        <v/>
      </c>
      <c r="K506" s="43" t="str">
        <f t="shared" si="7"/>
        <v/>
      </c>
      <c r="L506" s="45" t="str">
        <f>IF($K506="","",VLOOKUP($K506,'f2'!$B$2:$I$1048576,COLUMN(Données_différentes_sur_!L506)-10,FALSE))</f>
        <v/>
      </c>
      <c r="M506" s="45" t="str">
        <f>IF($K506="","",VLOOKUP($K506,'f2'!$B$2:$I$1048576,COLUMN(Données_différentes_sur_!M506)-10,FALSE))</f>
        <v/>
      </c>
      <c r="N506" s="48" t="str">
        <f>IF($K506="","",VLOOKUP($K506,'f2'!$B$2:$I$1048576,COLUMN(Données_différentes_sur_!N506)-10,FALSE))</f>
        <v/>
      </c>
      <c r="O506" s="44" t="str">
        <f>IF($K506="","",VLOOKUP($K506,'f2'!$B$2:$I$1048576,COLUMN(Données_différentes_sur_!O506)-10,FALSE))</f>
        <v/>
      </c>
      <c r="P506" s="44" t="str">
        <f>IF($K506="","",VLOOKUP($K506,'f2'!$B$2:$I$1048576,COLUMN(Données_différentes_sur_!P506)-10,FALSE))</f>
        <v/>
      </c>
      <c r="Q506" s="46" t="str">
        <f>IF($K506="","",VLOOKUP($K506,'f2'!$B$2:$I$1048576,COLUMN(Données_différentes_sur_!Q506)-10,FALSE))</f>
        <v/>
      </c>
    </row>
    <row r="507" spans="1:17" x14ac:dyDescent="0.2">
      <c r="A507" s="42">
        <v>505</v>
      </c>
      <c r="B507" s="41" t="str">
        <f>IF(C507="","",VLOOKUP(A507,'f1'!$B$2:$D$1778,2,FALSE))</f>
        <v/>
      </c>
      <c r="C507" s="43" t="str">
        <f>IF(A507&lt;SUM('f1'!A506:A2282),VLOOKUP(A507,'f1'!$B$2:$D$1778,3,FALSE),"")</f>
        <v/>
      </c>
      <c r="D507" s="45" t="str">
        <f>IF($C507="","",VLOOKUP($C507,'f1'!$D$2:$J$1048576,COLUMN(Données_différentes_sur_!D507)-2,FALSE))</f>
        <v/>
      </c>
      <c r="E507" s="45" t="str">
        <f>IF($C507="","",VLOOKUP($C507,'f1'!$D$2:$J$1048576,COLUMN(Données_différentes_sur_!E507)-2,FALSE))</f>
        <v/>
      </c>
      <c r="F507" s="48" t="str">
        <f>IF($C507="","",VLOOKUP($C507,'f1'!$D$2:$J$1048576,COLUMN(Données_différentes_sur_!F507)-2,FALSE))</f>
        <v/>
      </c>
      <c r="G507" s="44" t="str">
        <f>IF($C507="","",VLOOKUP($C507,'f1'!$D$2:$J$1048576,COLUMN(Données_différentes_sur_!G507)-2,FALSE))</f>
        <v/>
      </c>
      <c r="H507" s="44" t="str">
        <f>IF($C507="","",VLOOKUP($C507,'f1'!$D$2:$J$1048576,COLUMN(Données_différentes_sur_!H507)-2,FALSE))</f>
        <v/>
      </c>
      <c r="I507" s="45" t="str">
        <f>IF($C507="","",VLOOKUP($C507,'f1'!$D$2:$J$1048576,COLUMN(Données_différentes_sur_!I507)-2,FALSE))</f>
        <v/>
      </c>
      <c r="J507" s="41" t="str">
        <f>IF(K507="","",VLOOKUP(K507,'f2'!$B$2:$I$1048576,8,FALSE))</f>
        <v/>
      </c>
      <c r="K507" s="43" t="str">
        <f t="shared" si="7"/>
        <v/>
      </c>
      <c r="L507" s="45" t="str">
        <f>IF($K507="","",VLOOKUP($K507,'f2'!$B$2:$I$1048576,COLUMN(Données_différentes_sur_!L507)-10,FALSE))</f>
        <v/>
      </c>
      <c r="M507" s="45" t="str">
        <f>IF($K507="","",VLOOKUP($K507,'f2'!$B$2:$I$1048576,COLUMN(Données_différentes_sur_!M507)-10,FALSE))</f>
        <v/>
      </c>
      <c r="N507" s="48" t="str">
        <f>IF($K507="","",VLOOKUP($K507,'f2'!$B$2:$I$1048576,COLUMN(Données_différentes_sur_!N507)-10,FALSE))</f>
        <v/>
      </c>
      <c r="O507" s="44" t="str">
        <f>IF($K507="","",VLOOKUP($K507,'f2'!$B$2:$I$1048576,COLUMN(Données_différentes_sur_!O507)-10,FALSE))</f>
        <v/>
      </c>
      <c r="P507" s="44" t="str">
        <f>IF($K507="","",VLOOKUP($K507,'f2'!$B$2:$I$1048576,COLUMN(Données_différentes_sur_!P507)-10,FALSE))</f>
        <v/>
      </c>
      <c r="Q507" s="46" t="str">
        <f>IF($K507="","",VLOOKUP($K507,'f2'!$B$2:$I$1048576,COLUMN(Données_différentes_sur_!Q507)-10,FALSE))</f>
        <v/>
      </c>
    </row>
    <row r="508" spans="1:17" x14ac:dyDescent="0.2">
      <c r="A508" s="42">
        <v>506</v>
      </c>
      <c r="B508" s="41" t="str">
        <f>IF(C508="","",VLOOKUP(A508,'f1'!$B$2:$D$1778,2,FALSE))</f>
        <v/>
      </c>
      <c r="C508" s="43" t="str">
        <f>IF(A508&lt;SUM('f1'!A507:A2283),VLOOKUP(A508,'f1'!$B$2:$D$1778,3,FALSE),"")</f>
        <v/>
      </c>
      <c r="D508" s="45" t="str">
        <f>IF($C508="","",VLOOKUP($C508,'f1'!$D$2:$J$1048576,COLUMN(Données_différentes_sur_!D508)-2,FALSE))</f>
        <v/>
      </c>
      <c r="E508" s="45" t="str">
        <f>IF($C508="","",VLOOKUP($C508,'f1'!$D$2:$J$1048576,COLUMN(Données_différentes_sur_!E508)-2,FALSE))</f>
        <v/>
      </c>
      <c r="F508" s="48" t="str">
        <f>IF($C508="","",VLOOKUP($C508,'f1'!$D$2:$J$1048576,COLUMN(Données_différentes_sur_!F508)-2,FALSE))</f>
        <v/>
      </c>
      <c r="G508" s="44" t="str">
        <f>IF($C508="","",VLOOKUP($C508,'f1'!$D$2:$J$1048576,COLUMN(Données_différentes_sur_!G508)-2,FALSE))</f>
        <v/>
      </c>
      <c r="H508" s="44" t="str">
        <f>IF($C508="","",VLOOKUP($C508,'f1'!$D$2:$J$1048576,COLUMN(Données_différentes_sur_!H508)-2,FALSE))</f>
        <v/>
      </c>
      <c r="I508" s="45" t="str">
        <f>IF($C508="","",VLOOKUP($C508,'f1'!$D$2:$J$1048576,COLUMN(Données_différentes_sur_!I508)-2,FALSE))</f>
        <v/>
      </c>
      <c r="J508" s="41" t="str">
        <f>IF(K508="","",VLOOKUP(K508,'f2'!$B$2:$I$1048576,8,FALSE))</f>
        <v/>
      </c>
      <c r="K508" s="43" t="str">
        <f t="shared" si="7"/>
        <v/>
      </c>
      <c r="L508" s="45" t="str">
        <f>IF($K508="","",VLOOKUP($K508,'f2'!$B$2:$I$1048576,COLUMN(Données_différentes_sur_!L508)-10,FALSE))</f>
        <v/>
      </c>
      <c r="M508" s="45" t="str">
        <f>IF($K508="","",VLOOKUP($K508,'f2'!$B$2:$I$1048576,COLUMN(Données_différentes_sur_!M508)-10,FALSE))</f>
        <v/>
      </c>
      <c r="N508" s="48" t="str">
        <f>IF($K508="","",VLOOKUP($K508,'f2'!$B$2:$I$1048576,COLUMN(Données_différentes_sur_!N508)-10,FALSE))</f>
        <v/>
      </c>
      <c r="O508" s="44" t="str">
        <f>IF($K508="","",VLOOKUP($K508,'f2'!$B$2:$I$1048576,COLUMN(Données_différentes_sur_!O508)-10,FALSE))</f>
        <v/>
      </c>
      <c r="P508" s="44" t="str">
        <f>IF($K508="","",VLOOKUP($K508,'f2'!$B$2:$I$1048576,COLUMN(Données_différentes_sur_!P508)-10,FALSE))</f>
        <v/>
      </c>
      <c r="Q508" s="46" t="str">
        <f>IF($K508="","",VLOOKUP($K508,'f2'!$B$2:$I$1048576,COLUMN(Données_différentes_sur_!Q508)-10,FALSE))</f>
        <v/>
      </c>
    </row>
    <row r="509" spans="1:17" x14ac:dyDescent="0.2">
      <c r="A509" s="42">
        <v>507</v>
      </c>
      <c r="B509" s="41" t="str">
        <f>IF(C509="","",VLOOKUP(A509,'f1'!$B$2:$D$1778,2,FALSE))</f>
        <v/>
      </c>
      <c r="C509" s="43" t="str">
        <f>IF(A509&lt;SUM('f1'!A508:A2284),VLOOKUP(A509,'f1'!$B$2:$D$1778,3,FALSE),"")</f>
        <v/>
      </c>
      <c r="D509" s="45" t="str">
        <f>IF($C509="","",VLOOKUP($C509,'f1'!$D$2:$J$1048576,COLUMN(Données_différentes_sur_!D509)-2,FALSE))</f>
        <v/>
      </c>
      <c r="E509" s="45" t="str">
        <f>IF($C509="","",VLOOKUP($C509,'f1'!$D$2:$J$1048576,COLUMN(Données_différentes_sur_!E509)-2,FALSE))</f>
        <v/>
      </c>
      <c r="F509" s="48" t="str">
        <f>IF($C509="","",VLOOKUP($C509,'f1'!$D$2:$J$1048576,COLUMN(Données_différentes_sur_!F509)-2,FALSE))</f>
        <v/>
      </c>
      <c r="G509" s="44" t="str">
        <f>IF($C509="","",VLOOKUP($C509,'f1'!$D$2:$J$1048576,COLUMN(Données_différentes_sur_!G509)-2,FALSE))</f>
        <v/>
      </c>
      <c r="H509" s="44" t="str">
        <f>IF($C509="","",VLOOKUP($C509,'f1'!$D$2:$J$1048576,COLUMN(Données_différentes_sur_!H509)-2,FALSE))</f>
        <v/>
      </c>
      <c r="I509" s="45" t="str">
        <f>IF($C509="","",VLOOKUP($C509,'f1'!$D$2:$J$1048576,COLUMN(Données_différentes_sur_!I509)-2,FALSE))</f>
        <v/>
      </c>
      <c r="J509" s="41" t="str">
        <f>IF(K509="","",VLOOKUP(K509,'f2'!$B$2:$I$1048576,8,FALSE))</f>
        <v/>
      </c>
      <c r="K509" s="43" t="str">
        <f t="shared" si="7"/>
        <v/>
      </c>
      <c r="L509" s="45" t="str">
        <f>IF($K509="","",VLOOKUP($K509,'f2'!$B$2:$I$1048576,COLUMN(Données_différentes_sur_!L509)-10,FALSE))</f>
        <v/>
      </c>
      <c r="M509" s="45" t="str">
        <f>IF($K509="","",VLOOKUP($K509,'f2'!$B$2:$I$1048576,COLUMN(Données_différentes_sur_!M509)-10,FALSE))</f>
        <v/>
      </c>
      <c r="N509" s="48" t="str">
        <f>IF($K509="","",VLOOKUP($K509,'f2'!$B$2:$I$1048576,COLUMN(Données_différentes_sur_!N509)-10,FALSE))</f>
        <v/>
      </c>
      <c r="O509" s="44" t="str">
        <f>IF($K509="","",VLOOKUP($K509,'f2'!$B$2:$I$1048576,COLUMN(Données_différentes_sur_!O509)-10,FALSE))</f>
        <v/>
      </c>
      <c r="P509" s="44" t="str">
        <f>IF($K509="","",VLOOKUP($K509,'f2'!$B$2:$I$1048576,COLUMN(Données_différentes_sur_!P509)-10,FALSE))</f>
        <v/>
      </c>
      <c r="Q509" s="46" t="str">
        <f>IF($K509="","",VLOOKUP($K509,'f2'!$B$2:$I$1048576,COLUMN(Données_différentes_sur_!Q509)-10,FALSE))</f>
        <v/>
      </c>
    </row>
    <row r="510" spans="1:17" x14ac:dyDescent="0.2">
      <c r="A510" s="42">
        <v>508</v>
      </c>
      <c r="B510" s="41" t="str">
        <f>IF(C510="","",VLOOKUP(A510,'f1'!$B$2:$D$1778,2,FALSE))</f>
        <v/>
      </c>
      <c r="C510" s="43" t="str">
        <f>IF(A510&lt;SUM('f1'!A509:A2285),VLOOKUP(A510,'f1'!$B$2:$D$1778,3,FALSE),"")</f>
        <v/>
      </c>
      <c r="D510" s="45" t="str">
        <f>IF($C510="","",VLOOKUP($C510,'f1'!$D$2:$J$1048576,COLUMN(Données_différentes_sur_!D510)-2,FALSE))</f>
        <v/>
      </c>
      <c r="E510" s="45" t="str">
        <f>IF($C510="","",VLOOKUP($C510,'f1'!$D$2:$J$1048576,COLUMN(Données_différentes_sur_!E510)-2,FALSE))</f>
        <v/>
      </c>
      <c r="F510" s="48" t="str">
        <f>IF($C510="","",VLOOKUP($C510,'f1'!$D$2:$J$1048576,COLUMN(Données_différentes_sur_!F510)-2,FALSE))</f>
        <v/>
      </c>
      <c r="G510" s="44" t="str">
        <f>IF($C510="","",VLOOKUP($C510,'f1'!$D$2:$J$1048576,COLUMN(Données_différentes_sur_!G510)-2,FALSE))</f>
        <v/>
      </c>
      <c r="H510" s="44" t="str">
        <f>IF($C510="","",VLOOKUP($C510,'f1'!$D$2:$J$1048576,COLUMN(Données_différentes_sur_!H510)-2,FALSE))</f>
        <v/>
      </c>
      <c r="I510" s="45" t="str">
        <f>IF($C510="","",VLOOKUP($C510,'f1'!$D$2:$J$1048576,COLUMN(Données_différentes_sur_!I510)-2,FALSE))</f>
        <v/>
      </c>
      <c r="J510" s="41" t="str">
        <f>IF(K510="","",VLOOKUP(K510,'f2'!$B$2:$I$1048576,8,FALSE))</f>
        <v/>
      </c>
      <c r="K510" s="43" t="str">
        <f t="shared" si="7"/>
        <v/>
      </c>
      <c r="L510" s="45" t="str">
        <f>IF($K510="","",VLOOKUP($K510,'f2'!$B$2:$I$1048576,COLUMN(Données_différentes_sur_!L510)-10,FALSE))</f>
        <v/>
      </c>
      <c r="M510" s="45" t="str">
        <f>IF($K510="","",VLOOKUP($K510,'f2'!$B$2:$I$1048576,COLUMN(Données_différentes_sur_!M510)-10,FALSE))</f>
        <v/>
      </c>
      <c r="N510" s="48" t="str">
        <f>IF($K510="","",VLOOKUP($K510,'f2'!$B$2:$I$1048576,COLUMN(Données_différentes_sur_!N510)-10,FALSE))</f>
        <v/>
      </c>
      <c r="O510" s="44" t="str">
        <f>IF($K510="","",VLOOKUP($K510,'f2'!$B$2:$I$1048576,COLUMN(Données_différentes_sur_!O510)-10,FALSE))</f>
        <v/>
      </c>
      <c r="P510" s="44" t="str">
        <f>IF($K510="","",VLOOKUP($K510,'f2'!$B$2:$I$1048576,COLUMN(Données_différentes_sur_!P510)-10,FALSE))</f>
        <v/>
      </c>
      <c r="Q510" s="46" t="str">
        <f>IF($K510="","",VLOOKUP($K510,'f2'!$B$2:$I$1048576,COLUMN(Données_différentes_sur_!Q510)-10,FALSE))</f>
        <v/>
      </c>
    </row>
    <row r="511" spans="1:17" x14ac:dyDescent="0.2">
      <c r="A511" s="42">
        <v>509</v>
      </c>
      <c r="B511" s="41" t="str">
        <f>IF(C511="","",VLOOKUP(A511,'f1'!$B$2:$D$1778,2,FALSE))</f>
        <v/>
      </c>
      <c r="C511" s="43" t="str">
        <f>IF(A511&lt;SUM('f1'!A510:A2286),VLOOKUP(A511,'f1'!$B$2:$D$1778,3,FALSE),"")</f>
        <v/>
      </c>
      <c r="D511" s="45" t="str">
        <f>IF($C511="","",VLOOKUP($C511,'f1'!$D$2:$J$1048576,COLUMN(Données_différentes_sur_!D511)-2,FALSE))</f>
        <v/>
      </c>
      <c r="E511" s="45" t="str">
        <f>IF($C511="","",VLOOKUP($C511,'f1'!$D$2:$J$1048576,COLUMN(Données_différentes_sur_!E511)-2,FALSE))</f>
        <v/>
      </c>
      <c r="F511" s="48" t="str">
        <f>IF($C511="","",VLOOKUP($C511,'f1'!$D$2:$J$1048576,COLUMN(Données_différentes_sur_!F511)-2,FALSE))</f>
        <v/>
      </c>
      <c r="G511" s="44" t="str">
        <f>IF($C511="","",VLOOKUP($C511,'f1'!$D$2:$J$1048576,COLUMN(Données_différentes_sur_!G511)-2,FALSE))</f>
        <v/>
      </c>
      <c r="H511" s="44" t="str">
        <f>IF($C511="","",VLOOKUP($C511,'f1'!$D$2:$J$1048576,COLUMN(Données_différentes_sur_!H511)-2,FALSE))</f>
        <v/>
      </c>
      <c r="I511" s="45" t="str">
        <f>IF($C511="","",VLOOKUP($C511,'f1'!$D$2:$J$1048576,COLUMN(Données_différentes_sur_!I511)-2,FALSE))</f>
        <v/>
      </c>
      <c r="J511" s="41" t="str">
        <f>IF(K511="","",VLOOKUP(K511,'f2'!$B$2:$I$1048576,8,FALSE))</f>
        <v/>
      </c>
      <c r="K511" s="43" t="str">
        <f t="shared" si="7"/>
        <v/>
      </c>
      <c r="L511" s="45" t="str">
        <f>IF($K511="","",VLOOKUP($K511,'f2'!$B$2:$I$1048576,COLUMN(Données_différentes_sur_!L511)-10,FALSE))</f>
        <v/>
      </c>
      <c r="M511" s="45" t="str">
        <f>IF($K511="","",VLOOKUP($K511,'f2'!$B$2:$I$1048576,COLUMN(Données_différentes_sur_!M511)-10,FALSE))</f>
        <v/>
      </c>
      <c r="N511" s="48" t="str">
        <f>IF($K511="","",VLOOKUP($K511,'f2'!$B$2:$I$1048576,COLUMN(Données_différentes_sur_!N511)-10,FALSE))</f>
        <v/>
      </c>
      <c r="O511" s="44" t="str">
        <f>IF($K511="","",VLOOKUP($K511,'f2'!$B$2:$I$1048576,COLUMN(Données_différentes_sur_!O511)-10,FALSE))</f>
        <v/>
      </c>
      <c r="P511" s="44" t="str">
        <f>IF($K511="","",VLOOKUP($K511,'f2'!$B$2:$I$1048576,COLUMN(Données_différentes_sur_!P511)-10,FALSE))</f>
        <v/>
      </c>
      <c r="Q511" s="46" t="str">
        <f>IF($K511="","",VLOOKUP($K511,'f2'!$B$2:$I$1048576,COLUMN(Données_différentes_sur_!Q511)-10,FALSE))</f>
        <v/>
      </c>
    </row>
    <row r="512" spans="1:17" x14ac:dyDescent="0.2">
      <c r="A512" s="42">
        <v>510</v>
      </c>
      <c r="B512" s="41" t="str">
        <f>IF(C512="","",VLOOKUP(A512,'f1'!$B$2:$D$1778,2,FALSE))</f>
        <v/>
      </c>
      <c r="C512" s="43" t="str">
        <f>IF(A512&lt;SUM('f1'!A511:A2287),VLOOKUP(A512,'f1'!$B$2:$D$1778,3,FALSE),"")</f>
        <v/>
      </c>
      <c r="D512" s="45" t="str">
        <f>IF($C512="","",VLOOKUP($C512,'f1'!$D$2:$J$1048576,COLUMN(Données_différentes_sur_!D512)-2,FALSE))</f>
        <v/>
      </c>
      <c r="E512" s="45" t="str">
        <f>IF($C512="","",VLOOKUP($C512,'f1'!$D$2:$J$1048576,COLUMN(Données_différentes_sur_!E512)-2,FALSE))</f>
        <v/>
      </c>
      <c r="F512" s="48" t="str">
        <f>IF($C512="","",VLOOKUP($C512,'f1'!$D$2:$J$1048576,COLUMN(Données_différentes_sur_!F512)-2,FALSE))</f>
        <v/>
      </c>
      <c r="G512" s="44" t="str">
        <f>IF($C512="","",VLOOKUP($C512,'f1'!$D$2:$J$1048576,COLUMN(Données_différentes_sur_!G512)-2,FALSE))</f>
        <v/>
      </c>
      <c r="H512" s="44" t="str">
        <f>IF($C512="","",VLOOKUP($C512,'f1'!$D$2:$J$1048576,COLUMN(Données_différentes_sur_!H512)-2,FALSE))</f>
        <v/>
      </c>
      <c r="I512" s="45" t="str">
        <f>IF($C512="","",VLOOKUP($C512,'f1'!$D$2:$J$1048576,COLUMN(Données_différentes_sur_!I512)-2,FALSE))</f>
        <v/>
      </c>
      <c r="J512" s="41" t="str">
        <f>IF(K512="","",VLOOKUP(K512,'f2'!$B$2:$I$1048576,8,FALSE))</f>
        <v/>
      </c>
      <c r="K512" s="43" t="str">
        <f t="shared" si="7"/>
        <v/>
      </c>
      <c r="L512" s="45" t="str">
        <f>IF($K512="","",VLOOKUP($K512,'f2'!$B$2:$I$1048576,COLUMN(Données_différentes_sur_!L512)-10,FALSE))</f>
        <v/>
      </c>
      <c r="M512" s="45" t="str">
        <f>IF($K512="","",VLOOKUP($K512,'f2'!$B$2:$I$1048576,COLUMN(Données_différentes_sur_!M512)-10,FALSE))</f>
        <v/>
      </c>
      <c r="N512" s="48" t="str">
        <f>IF($K512="","",VLOOKUP($K512,'f2'!$B$2:$I$1048576,COLUMN(Données_différentes_sur_!N512)-10,FALSE))</f>
        <v/>
      </c>
      <c r="O512" s="44" t="str">
        <f>IF($K512="","",VLOOKUP($K512,'f2'!$B$2:$I$1048576,COLUMN(Données_différentes_sur_!O512)-10,FALSE))</f>
        <v/>
      </c>
      <c r="P512" s="44" t="str">
        <f>IF($K512="","",VLOOKUP($K512,'f2'!$B$2:$I$1048576,COLUMN(Données_différentes_sur_!P512)-10,FALSE))</f>
        <v/>
      </c>
      <c r="Q512" s="46" t="str">
        <f>IF($K512="","",VLOOKUP($K512,'f2'!$B$2:$I$1048576,COLUMN(Données_différentes_sur_!Q512)-10,FALSE))</f>
        <v/>
      </c>
    </row>
    <row r="513" spans="1:17" x14ac:dyDescent="0.2">
      <c r="A513" s="42">
        <v>511</v>
      </c>
      <c r="B513" s="41" t="str">
        <f>IF(C513="","",VLOOKUP(A513,'f1'!$B$2:$D$1778,2,FALSE))</f>
        <v/>
      </c>
      <c r="C513" s="43" t="str">
        <f>IF(A513&lt;SUM('f1'!A512:A2288),VLOOKUP(A513,'f1'!$B$2:$D$1778,3,FALSE),"")</f>
        <v/>
      </c>
      <c r="D513" s="45" t="str">
        <f>IF($C513="","",VLOOKUP($C513,'f1'!$D$2:$J$1048576,COLUMN(Données_différentes_sur_!D513)-2,FALSE))</f>
        <v/>
      </c>
      <c r="E513" s="45" t="str">
        <f>IF($C513="","",VLOOKUP($C513,'f1'!$D$2:$J$1048576,COLUMN(Données_différentes_sur_!E513)-2,FALSE))</f>
        <v/>
      </c>
      <c r="F513" s="48" t="str">
        <f>IF($C513="","",VLOOKUP($C513,'f1'!$D$2:$J$1048576,COLUMN(Données_différentes_sur_!F513)-2,FALSE))</f>
        <v/>
      </c>
      <c r="G513" s="44" t="str">
        <f>IF($C513="","",VLOOKUP($C513,'f1'!$D$2:$J$1048576,COLUMN(Données_différentes_sur_!G513)-2,FALSE))</f>
        <v/>
      </c>
      <c r="H513" s="44" t="str">
        <f>IF($C513="","",VLOOKUP($C513,'f1'!$D$2:$J$1048576,COLUMN(Données_différentes_sur_!H513)-2,FALSE))</f>
        <v/>
      </c>
      <c r="I513" s="45" t="str">
        <f>IF($C513="","",VLOOKUP($C513,'f1'!$D$2:$J$1048576,COLUMN(Données_différentes_sur_!I513)-2,FALSE))</f>
        <v/>
      </c>
      <c r="J513" s="41" t="str">
        <f>IF(K513="","",VLOOKUP(K513,'f2'!$B$2:$I$1048576,8,FALSE))</f>
        <v/>
      </c>
      <c r="K513" s="43" t="str">
        <f t="shared" si="7"/>
        <v/>
      </c>
      <c r="L513" s="45" t="str">
        <f>IF($K513="","",VLOOKUP($K513,'f2'!$B$2:$I$1048576,COLUMN(Données_différentes_sur_!L513)-10,FALSE))</f>
        <v/>
      </c>
      <c r="M513" s="45" t="str">
        <f>IF($K513="","",VLOOKUP($K513,'f2'!$B$2:$I$1048576,COLUMN(Données_différentes_sur_!M513)-10,FALSE))</f>
        <v/>
      </c>
      <c r="N513" s="48" t="str">
        <f>IF($K513="","",VLOOKUP($K513,'f2'!$B$2:$I$1048576,COLUMN(Données_différentes_sur_!N513)-10,FALSE))</f>
        <v/>
      </c>
      <c r="O513" s="44" t="str">
        <f>IF($K513="","",VLOOKUP($K513,'f2'!$B$2:$I$1048576,COLUMN(Données_différentes_sur_!O513)-10,FALSE))</f>
        <v/>
      </c>
      <c r="P513" s="44" t="str">
        <f>IF($K513="","",VLOOKUP($K513,'f2'!$B$2:$I$1048576,COLUMN(Données_différentes_sur_!P513)-10,FALSE))</f>
        <v/>
      </c>
      <c r="Q513" s="46" t="str">
        <f>IF($K513="","",VLOOKUP($K513,'f2'!$B$2:$I$1048576,COLUMN(Données_différentes_sur_!Q513)-10,FALSE))</f>
        <v/>
      </c>
    </row>
    <row r="514" spans="1:17" x14ac:dyDescent="0.2">
      <c r="A514" s="42">
        <v>512</v>
      </c>
      <c r="B514" s="41" t="str">
        <f>IF(C514="","",VLOOKUP(A514,'f1'!$B$2:$D$1778,2,FALSE))</f>
        <v/>
      </c>
      <c r="C514" s="43" t="str">
        <f>IF(A514&lt;SUM('f1'!A513:A2289),VLOOKUP(A514,'f1'!$B$2:$D$1778,3,FALSE),"")</f>
        <v/>
      </c>
      <c r="D514" s="45" t="str">
        <f>IF($C514="","",VLOOKUP($C514,'f1'!$D$2:$J$1048576,COLUMN(Données_différentes_sur_!D514)-2,FALSE))</f>
        <v/>
      </c>
      <c r="E514" s="45" t="str">
        <f>IF($C514="","",VLOOKUP($C514,'f1'!$D$2:$J$1048576,COLUMN(Données_différentes_sur_!E514)-2,FALSE))</f>
        <v/>
      </c>
      <c r="F514" s="48" t="str">
        <f>IF($C514="","",VLOOKUP($C514,'f1'!$D$2:$J$1048576,COLUMN(Données_différentes_sur_!F514)-2,FALSE))</f>
        <v/>
      </c>
      <c r="G514" s="44" t="str">
        <f>IF($C514="","",VLOOKUP($C514,'f1'!$D$2:$J$1048576,COLUMN(Données_différentes_sur_!G514)-2,FALSE))</f>
        <v/>
      </c>
      <c r="H514" s="44" t="str">
        <f>IF($C514="","",VLOOKUP($C514,'f1'!$D$2:$J$1048576,COLUMN(Données_différentes_sur_!H514)-2,FALSE))</f>
        <v/>
      </c>
      <c r="I514" s="45" t="str">
        <f>IF($C514="","",VLOOKUP($C514,'f1'!$D$2:$J$1048576,COLUMN(Données_différentes_sur_!I514)-2,FALSE))</f>
        <v/>
      </c>
      <c r="J514" s="41" t="str">
        <f>IF(K514="","",VLOOKUP(K514,'f2'!$B$2:$I$1048576,8,FALSE))</f>
        <v/>
      </c>
      <c r="K514" s="43" t="str">
        <f t="shared" si="7"/>
        <v/>
      </c>
      <c r="L514" s="45" t="str">
        <f>IF($K514="","",VLOOKUP($K514,'f2'!$B$2:$I$1048576,COLUMN(Données_différentes_sur_!L514)-10,FALSE))</f>
        <v/>
      </c>
      <c r="M514" s="45" t="str">
        <f>IF($K514="","",VLOOKUP($K514,'f2'!$B$2:$I$1048576,COLUMN(Données_différentes_sur_!M514)-10,FALSE))</f>
        <v/>
      </c>
      <c r="N514" s="48" t="str">
        <f>IF($K514="","",VLOOKUP($K514,'f2'!$B$2:$I$1048576,COLUMN(Données_différentes_sur_!N514)-10,FALSE))</f>
        <v/>
      </c>
      <c r="O514" s="44" t="str">
        <f>IF($K514="","",VLOOKUP($K514,'f2'!$B$2:$I$1048576,COLUMN(Données_différentes_sur_!O514)-10,FALSE))</f>
        <v/>
      </c>
      <c r="P514" s="44" t="str">
        <f>IF($K514="","",VLOOKUP($K514,'f2'!$B$2:$I$1048576,COLUMN(Données_différentes_sur_!P514)-10,FALSE))</f>
        <v/>
      </c>
      <c r="Q514" s="46" t="str">
        <f>IF($K514="","",VLOOKUP($K514,'f2'!$B$2:$I$1048576,COLUMN(Données_différentes_sur_!Q514)-10,FALSE))</f>
        <v/>
      </c>
    </row>
    <row r="515" spans="1:17" x14ac:dyDescent="0.2">
      <c r="A515" s="42">
        <v>513</v>
      </c>
      <c r="B515" s="41" t="str">
        <f>IF(C515="","",VLOOKUP(A515,'f1'!$B$2:$D$1778,2,FALSE))</f>
        <v/>
      </c>
      <c r="C515" s="43" t="str">
        <f>IF(A515&lt;SUM('f1'!A514:A2290),VLOOKUP(A515,'f1'!$B$2:$D$1778,3,FALSE),"")</f>
        <v/>
      </c>
      <c r="D515" s="45" t="str">
        <f>IF($C515="","",VLOOKUP($C515,'f1'!$D$2:$J$1048576,COLUMN(Données_différentes_sur_!D515)-2,FALSE))</f>
        <v/>
      </c>
      <c r="E515" s="45" t="str">
        <f>IF($C515="","",VLOOKUP($C515,'f1'!$D$2:$J$1048576,COLUMN(Données_différentes_sur_!E515)-2,FALSE))</f>
        <v/>
      </c>
      <c r="F515" s="48" t="str">
        <f>IF($C515="","",VLOOKUP($C515,'f1'!$D$2:$J$1048576,COLUMN(Données_différentes_sur_!F515)-2,FALSE))</f>
        <v/>
      </c>
      <c r="G515" s="44" t="str">
        <f>IF($C515="","",VLOOKUP($C515,'f1'!$D$2:$J$1048576,COLUMN(Données_différentes_sur_!G515)-2,FALSE))</f>
        <v/>
      </c>
      <c r="H515" s="44" t="str">
        <f>IF($C515="","",VLOOKUP($C515,'f1'!$D$2:$J$1048576,COLUMN(Données_différentes_sur_!H515)-2,FALSE))</f>
        <v/>
      </c>
      <c r="I515" s="45" t="str">
        <f>IF($C515="","",VLOOKUP($C515,'f1'!$D$2:$J$1048576,COLUMN(Données_différentes_sur_!I515)-2,FALSE))</f>
        <v/>
      </c>
      <c r="J515" s="41" t="str">
        <f>IF(K515="","",VLOOKUP(K515,'f2'!$B$2:$I$1048576,8,FALSE))</f>
        <v/>
      </c>
      <c r="K515" s="43" t="str">
        <f t="shared" si="7"/>
        <v/>
      </c>
      <c r="L515" s="45" t="str">
        <f>IF($K515="","",VLOOKUP($K515,'f2'!$B$2:$I$1048576,COLUMN(Données_différentes_sur_!L515)-10,FALSE))</f>
        <v/>
      </c>
      <c r="M515" s="45" t="str">
        <f>IF($K515="","",VLOOKUP($K515,'f2'!$B$2:$I$1048576,COLUMN(Données_différentes_sur_!M515)-10,FALSE))</f>
        <v/>
      </c>
      <c r="N515" s="48" t="str">
        <f>IF($K515="","",VLOOKUP($K515,'f2'!$B$2:$I$1048576,COLUMN(Données_différentes_sur_!N515)-10,FALSE))</f>
        <v/>
      </c>
      <c r="O515" s="44" t="str">
        <f>IF($K515="","",VLOOKUP($K515,'f2'!$B$2:$I$1048576,COLUMN(Données_différentes_sur_!O515)-10,FALSE))</f>
        <v/>
      </c>
      <c r="P515" s="44" t="str">
        <f>IF($K515="","",VLOOKUP($K515,'f2'!$B$2:$I$1048576,COLUMN(Données_différentes_sur_!P515)-10,FALSE))</f>
        <v/>
      </c>
      <c r="Q515" s="46" t="str">
        <f>IF($K515="","",VLOOKUP($K515,'f2'!$B$2:$I$1048576,COLUMN(Données_différentes_sur_!Q515)-10,FALSE))</f>
        <v/>
      </c>
    </row>
    <row r="516" spans="1:17" x14ac:dyDescent="0.2">
      <c r="A516" s="42">
        <v>514</v>
      </c>
      <c r="B516" s="41" t="str">
        <f>IF(C516="","",VLOOKUP(A516,'f1'!$B$2:$D$1778,2,FALSE))</f>
        <v/>
      </c>
      <c r="C516" s="43" t="str">
        <f>IF(A516&lt;SUM('f1'!A515:A2291),VLOOKUP(A516,'f1'!$B$2:$D$1778,3,FALSE),"")</f>
        <v/>
      </c>
      <c r="D516" s="45" t="str">
        <f>IF($C516="","",VLOOKUP($C516,'f1'!$D$2:$J$1048576,COLUMN(Données_différentes_sur_!D516)-2,FALSE))</f>
        <v/>
      </c>
      <c r="E516" s="45" t="str">
        <f>IF($C516="","",VLOOKUP($C516,'f1'!$D$2:$J$1048576,COLUMN(Données_différentes_sur_!E516)-2,FALSE))</f>
        <v/>
      </c>
      <c r="F516" s="48" t="str">
        <f>IF($C516="","",VLOOKUP($C516,'f1'!$D$2:$J$1048576,COLUMN(Données_différentes_sur_!F516)-2,FALSE))</f>
        <v/>
      </c>
      <c r="G516" s="44" t="str">
        <f>IF($C516="","",VLOOKUP($C516,'f1'!$D$2:$J$1048576,COLUMN(Données_différentes_sur_!G516)-2,FALSE))</f>
        <v/>
      </c>
      <c r="H516" s="44" t="str">
        <f>IF($C516="","",VLOOKUP($C516,'f1'!$D$2:$J$1048576,COLUMN(Données_différentes_sur_!H516)-2,FALSE))</f>
        <v/>
      </c>
      <c r="I516" s="45" t="str">
        <f>IF($C516="","",VLOOKUP($C516,'f1'!$D$2:$J$1048576,COLUMN(Données_différentes_sur_!I516)-2,FALSE))</f>
        <v/>
      </c>
      <c r="J516" s="41" t="str">
        <f>IF(K516="","",VLOOKUP(K516,'f2'!$B$2:$I$1048576,8,FALSE))</f>
        <v/>
      </c>
      <c r="K516" s="43" t="str">
        <f t="shared" ref="K516:K579" si="8">IF(C516="","",C516)</f>
        <v/>
      </c>
      <c r="L516" s="45" t="str">
        <f>IF($K516="","",VLOOKUP($K516,'f2'!$B$2:$I$1048576,COLUMN(Données_différentes_sur_!L516)-10,FALSE))</f>
        <v/>
      </c>
      <c r="M516" s="45" t="str">
        <f>IF($K516="","",VLOOKUP($K516,'f2'!$B$2:$I$1048576,COLUMN(Données_différentes_sur_!M516)-10,FALSE))</f>
        <v/>
      </c>
      <c r="N516" s="48" t="str">
        <f>IF($K516="","",VLOOKUP($K516,'f2'!$B$2:$I$1048576,COLUMN(Données_différentes_sur_!N516)-10,FALSE))</f>
        <v/>
      </c>
      <c r="O516" s="44" t="str">
        <f>IF($K516="","",VLOOKUP($K516,'f2'!$B$2:$I$1048576,COLUMN(Données_différentes_sur_!O516)-10,FALSE))</f>
        <v/>
      </c>
      <c r="P516" s="44" t="str">
        <f>IF($K516="","",VLOOKUP($K516,'f2'!$B$2:$I$1048576,COLUMN(Données_différentes_sur_!P516)-10,FALSE))</f>
        <v/>
      </c>
      <c r="Q516" s="46" t="str">
        <f>IF($K516="","",VLOOKUP($K516,'f2'!$B$2:$I$1048576,COLUMN(Données_différentes_sur_!Q516)-10,FALSE))</f>
        <v/>
      </c>
    </row>
    <row r="517" spans="1:17" x14ac:dyDescent="0.2">
      <c r="A517" s="42">
        <v>515</v>
      </c>
      <c r="B517" s="41" t="str">
        <f>IF(C517="","",VLOOKUP(A517,'f1'!$B$2:$D$1778,2,FALSE))</f>
        <v/>
      </c>
      <c r="C517" s="43" t="str">
        <f>IF(A517&lt;SUM('f1'!A516:A2292),VLOOKUP(A517,'f1'!$B$2:$D$1778,3,FALSE),"")</f>
        <v/>
      </c>
      <c r="D517" s="45" t="str">
        <f>IF($C517="","",VLOOKUP($C517,'f1'!$D$2:$J$1048576,COLUMN(Données_différentes_sur_!D517)-2,FALSE))</f>
        <v/>
      </c>
      <c r="E517" s="45" t="str">
        <f>IF($C517="","",VLOOKUP($C517,'f1'!$D$2:$J$1048576,COLUMN(Données_différentes_sur_!E517)-2,FALSE))</f>
        <v/>
      </c>
      <c r="F517" s="48" t="str">
        <f>IF($C517="","",VLOOKUP($C517,'f1'!$D$2:$J$1048576,COLUMN(Données_différentes_sur_!F517)-2,FALSE))</f>
        <v/>
      </c>
      <c r="G517" s="44" t="str">
        <f>IF($C517="","",VLOOKUP($C517,'f1'!$D$2:$J$1048576,COLUMN(Données_différentes_sur_!G517)-2,FALSE))</f>
        <v/>
      </c>
      <c r="H517" s="44" t="str">
        <f>IF($C517="","",VLOOKUP($C517,'f1'!$D$2:$J$1048576,COLUMN(Données_différentes_sur_!H517)-2,FALSE))</f>
        <v/>
      </c>
      <c r="I517" s="45" t="str">
        <f>IF($C517="","",VLOOKUP($C517,'f1'!$D$2:$J$1048576,COLUMN(Données_différentes_sur_!I517)-2,FALSE))</f>
        <v/>
      </c>
      <c r="J517" s="41" t="str">
        <f>IF(K517="","",VLOOKUP(K517,'f2'!$B$2:$I$1048576,8,FALSE))</f>
        <v/>
      </c>
      <c r="K517" s="43" t="str">
        <f t="shared" si="8"/>
        <v/>
      </c>
      <c r="L517" s="45" t="str">
        <f>IF($K517="","",VLOOKUP($K517,'f2'!$B$2:$I$1048576,COLUMN(Données_différentes_sur_!L517)-10,FALSE))</f>
        <v/>
      </c>
      <c r="M517" s="45" t="str">
        <f>IF($K517="","",VLOOKUP($K517,'f2'!$B$2:$I$1048576,COLUMN(Données_différentes_sur_!M517)-10,FALSE))</f>
        <v/>
      </c>
      <c r="N517" s="48" t="str">
        <f>IF($K517="","",VLOOKUP($K517,'f2'!$B$2:$I$1048576,COLUMN(Données_différentes_sur_!N517)-10,FALSE))</f>
        <v/>
      </c>
      <c r="O517" s="44" t="str">
        <f>IF($K517="","",VLOOKUP($K517,'f2'!$B$2:$I$1048576,COLUMN(Données_différentes_sur_!O517)-10,FALSE))</f>
        <v/>
      </c>
      <c r="P517" s="44" t="str">
        <f>IF($K517="","",VLOOKUP($K517,'f2'!$B$2:$I$1048576,COLUMN(Données_différentes_sur_!P517)-10,FALSE))</f>
        <v/>
      </c>
      <c r="Q517" s="46" t="str">
        <f>IF($K517="","",VLOOKUP($K517,'f2'!$B$2:$I$1048576,COLUMN(Données_différentes_sur_!Q517)-10,FALSE))</f>
        <v/>
      </c>
    </row>
    <row r="518" spans="1:17" x14ac:dyDescent="0.2">
      <c r="A518" s="42">
        <v>516</v>
      </c>
      <c r="B518" s="41" t="str">
        <f>IF(C518="","",VLOOKUP(A518,'f1'!$B$2:$D$1778,2,FALSE))</f>
        <v/>
      </c>
      <c r="C518" s="43" t="str">
        <f>IF(A518&lt;SUM('f1'!A517:A2293),VLOOKUP(A518,'f1'!$B$2:$D$1778,3,FALSE),"")</f>
        <v/>
      </c>
      <c r="D518" s="45" t="str">
        <f>IF($C518="","",VLOOKUP($C518,'f1'!$D$2:$J$1048576,COLUMN(Données_différentes_sur_!D518)-2,FALSE))</f>
        <v/>
      </c>
      <c r="E518" s="45" t="str">
        <f>IF($C518="","",VLOOKUP($C518,'f1'!$D$2:$J$1048576,COLUMN(Données_différentes_sur_!E518)-2,FALSE))</f>
        <v/>
      </c>
      <c r="F518" s="48" t="str">
        <f>IF($C518="","",VLOOKUP($C518,'f1'!$D$2:$J$1048576,COLUMN(Données_différentes_sur_!F518)-2,FALSE))</f>
        <v/>
      </c>
      <c r="G518" s="44" t="str">
        <f>IF($C518="","",VLOOKUP($C518,'f1'!$D$2:$J$1048576,COLUMN(Données_différentes_sur_!G518)-2,FALSE))</f>
        <v/>
      </c>
      <c r="H518" s="44" t="str">
        <f>IF($C518="","",VLOOKUP($C518,'f1'!$D$2:$J$1048576,COLUMN(Données_différentes_sur_!H518)-2,FALSE))</f>
        <v/>
      </c>
      <c r="I518" s="45" t="str">
        <f>IF($C518="","",VLOOKUP($C518,'f1'!$D$2:$J$1048576,COLUMN(Données_différentes_sur_!I518)-2,FALSE))</f>
        <v/>
      </c>
      <c r="J518" s="41" t="str">
        <f>IF(K518="","",VLOOKUP(K518,'f2'!$B$2:$I$1048576,8,FALSE))</f>
        <v/>
      </c>
      <c r="K518" s="43" t="str">
        <f t="shared" si="8"/>
        <v/>
      </c>
      <c r="L518" s="45" t="str">
        <f>IF($K518="","",VLOOKUP($K518,'f2'!$B$2:$I$1048576,COLUMN(Données_différentes_sur_!L518)-10,FALSE))</f>
        <v/>
      </c>
      <c r="M518" s="45" t="str">
        <f>IF($K518="","",VLOOKUP($K518,'f2'!$B$2:$I$1048576,COLUMN(Données_différentes_sur_!M518)-10,FALSE))</f>
        <v/>
      </c>
      <c r="N518" s="48" t="str">
        <f>IF($K518="","",VLOOKUP($K518,'f2'!$B$2:$I$1048576,COLUMN(Données_différentes_sur_!N518)-10,FALSE))</f>
        <v/>
      </c>
      <c r="O518" s="44" t="str">
        <f>IF($K518="","",VLOOKUP($K518,'f2'!$B$2:$I$1048576,COLUMN(Données_différentes_sur_!O518)-10,FALSE))</f>
        <v/>
      </c>
      <c r="P518" s="44" t="str">
        <f>IF($K518="","",VLOOKUP($K518,'f2'!$B$2:$I$1048576,COLUMN(Données_différentes_sur_!P518)-10,FALSE))</f>
        <v/>
      </c>
      <c r="Q518" s="46" t="str">
        <f>IF($K518="","",VLOOKUP($K518,'f2'!$B$2:$I$1048576,COLUMN(Données_différentes_sur_!Q518)-10,FALSE))</f>
        <v/>
      </c>
    </row>
    <row r="519" spans="1:17" x14ac:dyDescent="0.2">
      <c r="A519" s="42">
        <v>517</v>
      </c>
      <c r="B519" s="41" t="str">
        <f>IF(C519="","",VLOOKUP(A519,'f1'!$B$2:$D$1778,2,FALSE))</f>
        <v/>
      </c>
      <c r="C519" s="43" t="str">
        <f>IF(A519&lt;SUM('f1'!A518:A2294),VLOOKUP(A519,'f1'!$B$2:$D$1778,3,FALSE),"")</f>
        <v/>
      </c>
      <c r="D519" s="45" t="str">
        <f>IF($C519="","",VLOOKUP($C519,'f1'!$D$2:$J$1048576,COLUMN(Données_différentes_sur_!D519)-2,FALSE))</f>
        <v/>
      </c>
      <c r="E519" s="45" t="str">
        <f>IF($C519="","",VLOOKUP($C519,'f1'!$D$2:$J$1048576,COLUMN(Données_différentes_sur_!E519)-2,FALSE))</f>
        <v/>
      </c>
      <c r="F519" s="48" t="str">
        <f>IF($C519="","",VLOOKUP($C519,'f1'!$D$2:$J$1048576,COLUMN(Données_différentes_sur_!F519)-2,FALSE))</f>
        <v/>
      </c>
      <c r="G519" s="44" t="str">
        <f>IF($C519="","",VLOOKUP($C519,'f1'!$D$2:$J$1048576,COLUMN(Données_différentes_sur_!G519)-2,FALSE))</f>
        <v/>
      </c>
      <c r="H519" s="44" t="str">
        <f>IF($C519="","",VLOOKUP($C519,'f1'!$D$2:$J$1048576,COLUMN(Données_différentes_sur_!H519)-2,FALSE))</f>
        <v/>
      </c>
      <c r="I519" s="45" t="str">
        <f>IF($C519="","",VLOOKUP($C519,'f1'!$D$2:$J$1048576,COLUMN(Données_différentes_sur_!I519)-2,FALSE))</f>
        <v/>
      </c>
      <c r="J519" s="41" t="str">
        <f>IF(K519="","",VLOOKUP(K519,'f2'!$B$2:$I$1048576,8,FALSE))</f>
        <v/>
      </c>
      <c r="K519" s="43" t="str">
        <f t="shared" si="8"/>
        <v/>
      </c>
      <c r="L519" s="45" t="str">
        <f>IF($K519="","",VLOOKUP($K519,'f2'!$B$2:$I$1048576,COLUMN(Données_différentes_sur_!L519)-10,FALSE))</f>
        <v/>
      </c>
      <c r="M519" s="45" t="str">
        <f>IF($K519="","",VLOOKUP($K519,'f2'!$B$2:$I$1048576,COLUMN(Données_différentes_sur_!M519)-10,FALSE))</f>
        <v/>
      </c>
      <c r="N519" s="48" t="str">
        <f>IF($K519="","",VLOOKUP($K519,'f2'!$B$2:$I$1048576,COLUMN(Données_différentes_sur_!N519)-10,FALSE))</f>
        <v/>
      </c>
      <c r="O519" s="44" t="str">
        <f>IF($K519="","",VLOOKUP($K519,'f2'!$B$2:$I$1048576,COLUMN(Données_différentes_sur_!O519)-10,FALSE))</f>
        <v/>
      </c>
      <c r="P519" s="44" t="str">
        <f>IF($K519="","",VLOOKUP($K519,'f2'!$B$2:$I$1048576,COLUMN(Données_différentes_sur_!P519)-10,FALSE))</f>
        <v/>
      </c>
      <c r="Q519" s="46" t="str">
        <f>IF($K519="","",VLOOKUP($K519,'f2'!$B$2:$I$1048576,COLUMN(Données_différentes_sur_!Q519)-10,FALSE))</f>
        <v/>
      </c>
    </row>
    <row r="520" spans="1:17" x14ac:dyDescent="0.2">
      <c r="A520" s="42">
        <v>518</v>
      </c>
      <c r="B520" s="41" t="str">
        <f>IF(C520="","",VLOOKUP(A520,'f1'!$B$2:$D$1778,2,FALSE))</f>
        <v/>
      </c>
      <c r="C520" s="43" t="str">
        <f>IF(A520&lt;SUM('f1'!A519:A2295),VLOOKUP(A520,'f1'!$B$2:$D$1778,3,FALSE),"")</f>
        <v/>
      </c>
      <c r="D520" s="45" t="str">
        <f>IF($C520="","",VLOOKUP($C520,'f1'!$D$2:$J$1048576,COLUMN(Données_différentes_sur_!D520)-2,FALSE))</f>
        <v/>
      </c>
      <c r="E520" s="45" t="str">
        <f>IF($C520="","",VLOOKUP($C520,'f1'!$D$2:$J$1048576,COLUMN(Données_différentes_sur_!E520)-2,FALSE))</f>
        <v/>
      </c>
      <c r="F520" s="48" t="str">
        <f>IF($C520="","",VLOOKUP($C520,'f1'!$D$2:$J$1048576,COLUMN(Données_différentes_sur_!F520)-2,FALSE))</f>
        <v/>
      </c>
      <c r="G520" s="44" t="str">
        <f>IF($C520="","",VLOOKUP($C520,'f1'!$D$2:$J$1048576,COLUMN(Données_différentes_sur_!G520)-2,FALSE))</f>
        <v/>
      </c>
      <c r="H520" s="44" t="str">
        <f>IF($C520="","",VLOOKUP($C520,'f1'!$D$2:$J$1048576,COLUMN(Données_différentes_sur_!H520)-2,FALSE))</f>
        <v/>
      </c>
      <c r="I520" s="45" t="str">
        <f>IF($C520="","",VLOOKUP($C520,'f1'!$D$2:$J$1048576,COLUMN(Données_différentes_sur_!I520)-2,FALSE))</f>
        <v/>
      </c>
      <c r="J520" s="41" t="str">
        <f>IF(K520="","",VLOOKUP(K520,'f2'!$B$2:$I$1048576,8,FALSE))</f>
        <v/>
      </c>
      <c r="K520" s="43" t="str">
        <f t="shared" si="8"/>
        <v/>
      </c>
      <c r="L520" s="45" t="str">
        <f>IF($K520="","",VLOOKUP($K520,'f2'!$B$2:$I$1048576,COLUMN(Données_différentes_sur_!L520)-10,FALSE))</f>
        <v/>
      </c>
      <c r="M520" s="45" t="str">
        <f>IF($K520="","",VLOOKUP($K520,'f2'!$B$2:$I$1048576,COLUMN(Données_différentes_sur_!M520)-10,FALSE))</f>
        <v/>
      </c>
      <c r="N520" s="48" t="str">
        <f>IF($K520="","",VLOOKUP($K520,'f2'!$B$2:$I$1048576,COLUMN(Données_différentes_sur_!N520)-10,FALSE))</f>
        <v/>
      </c>
      <c r="O520" s="44" t="str">
        <f>IF($K520="","",VLOOKUP($K520,'f2'!$B$2:$I$1048576,COLUMN(Données_différentes_sur_!O520)-10,FALSE))</f>
        <v/>
      </c>
      <c r="P520" s="44" t="str">
        <f>IF($K520="","",VLOOKUP($K520,'f2'!$B$2:$I$1048576,COLUMN(Données_différentes_sur_!P520)-10,FALSE))</f>
        <v/>
      </c>
      <c r="Q520" s="46" t="str">
        <f>IF($K520="","",VLOOKUP($K520,'f2'!$B$2:$I$1048576,COLUMN(Données_différentes_sur_!Q520)-10,FALSE))</f>
        <v/>
      </c>
    </row>
    <row r="521" spans="1:17" x14ac:dyDescent="0.2">
      <c r="A521" s="42">
        <v>519</v>
      </c>
      <c r="B521" s="41" t="str">
        <f>IF(C521="","",VLOOKUP(A521,'f1'!$B$2:$D$1778,2,FALSE))</f>
        <v/>
      </c>
      <c r="C521" s="43" t="str">
        <f>IF(A521&lt;SUM('f1'!A520:A2296),VLOOKUP(A521,'f1'!$B$2:$D$1778,3,FALSE),"")</f>
        <v/>
      </c>
      <c r="D521" s="45" t="str">
        <f>IF($C521="","",VLOOKUP($C521,'f1'!$D$2:$J$1048576,COLUMN(Données_différentes_sur_!D521)-2,FALSE))</f>
        <v/>
      </c>
      <c r="E521" s="45" t="str">
        <f>IF($C521="","",VLOOKUP($C521,'f1'!$D$2:$J$1048576,COLUMN(Données_différentes_sur_!E521)-2,FALSE))</f>
        <v/>
      </c>
      <c r="F521" s="48" t="str">
        <f>IF($C521="","",VLOOKUP($C521,'f1'!$D$2:$J$1048576,COLUMN(Données_différentes_sur_!F521)-2,FALSE))</f>
        <v/>
      </c>
      <c r="G521" s="44" t="str">
        <f>IF($C521="","",VLOOKUP($C521,'f1'!$D$2:$J$1048576,COLUMN(Données_différentes_sur_!G521)-2,FALSE))</f>
        <v/>
      </c>
      <c r="H521" s="44" t="str">
        <f>IF($C521="","",VLOOKUP($C521,'f1'!$D$2:$J$1048576,COLUMN(Données_différentes_sur_!H521)-2,FALSE))</f>
        <v/>
      </c>
      <c r="I521" s="45" t="str">
        <f>IF($C521="","",VLOOKUP($C521,'f1'!$D$2:$J$1048576,COLUMN(Données_différentes_sur_!I521)-2,FALSE))</f>
        <v/>
      </c>
      <c r="J521" s="41" t="str">
        <f>IF(K521="","",VLOOKUP(K521,'f2'!$B$2:$I$1048576,8,FALSE))</f>
        <v/>
      </c>
      <c r="K521" s="43" t="str">
        <f t="shared" si="8"/>
        <v/>
      </c>
      <c r="L521" s="45" t="str">
        <f>IF($K521="","",VLOOKUP($K521,'f2'!$B$2:$I$1048576,COLUMN(Données_différentes_sur_!L521)-10,FALSE))</f>
        <v/>
      </c>
      <c r="M521" s="45" t="str">
        <f>IF($K521="","",VLOOKUP($K521,'f2'!$B$2:$I$1048576,COLUMN(Données_différentes_sur_!M521)-10,FALSE))</f>
        <v/>
      </c>
      <c r="N521" s="48" t="str">
        <f>IF($K521="","",VLOOKUP($K521,'f2'!$B$2:$I$1048576,COLUMN(Données_différentes_sur_!N521)-10,FALSE))</f>
        <v/>
      </c>
      <c r="O521" s="44" t="str">
        <f>IF($K521="","",VLOOKUP($K521,'f2'!$B$2:$I$1048576,COLUMN(Données_différentes_sur_!O521)-10,FALSE))</f>
        <v/>
      </c>
      <c r="P521" s="44" t="str">
        <f>IF($K521="","",VLOOKUP($K521,'f2'!$B$2:$I$1048576,COLUMN(Données_différentes_sur_!P521)-10,FALSE))</f>
        <v/>
      </c>
      <c r="Q521" s="46" t="str">
        <f>IF($K521="","",VLOOKUP($K521,'f2'!$B$2:$I$1048576,COLUMN(Données_différentes_sur_!Q521)-10,FALSE))</f>
        <v/>
      </c>
    </row>
    <row r="522" spans="1:17" x14ac:dyDescent="0.2">
      <c r="A522" s="42">
        <v>520</v>
      </c>
      <c r="B522" s="41" t="str">
        <f>IF(C522="","",VLOOKUP(A522,'f1'!$B$2:$D$1778,2,FALSE))</f>
        <v/>
      </c>
      <c r="C522" s="43" t="str">
        <f>IF(A522&lt;SUM('f1'!A521:A2297),VLOOKUP(A522,'f1'!$B$2:$D$1778,3,FALSE),"")</f>
        <v/>
      </c>
      <c r="D522" s="45" t="str">
        <f>IF($C522="","",VLOOKUP($C522,'f1'!$D$2:$J$1048576,COLUMN(Données_différentes_sur_!D522)-2,FALSE))</f>
        <v/>
      </c>
      <c r="E522" s="45" t="str">
        <f>IF($C522="","",VLOOKUP($C522,'f1'!$D$2:$J$1048576,COLUMN(Données_différentes_sur_!E522)-2,FALSE))</f>
        <v/>
      </c>
      <c r="F522" s="48" t="str">
        <f>IF($C522="","",VLOOKUP($C522,'f1'!$D$2:$J$1048576,COLUMN(Données_différentes_sur_!F522)-2,FALSE))</f>
        <v/>
      </c>
      <c r="G522" s="44" t="str">
        <f>IF($C522="","",VLOOKUP($C522,'f1'!$D$2:$J$1048576,COLUMN(Données_différentes_sur_!G522)-2,FALSE))</f>
        <v/>
      </c>
      <c r="H522" s="44" t="str">
        <f>IF($C522="","",VLOOKUP($C522,'f1'!$D$2:$J$1048576,COLUMN(Données_différentes_sur_!H522)-2,FALSE))</f>
        <v/>
      </c>
      <c r="I522" s="45" t="str">
        <f>IF($C522="","",VLOOKUP($C522,'f1'!$D$2:$J$1048576,COLUMN(Données_différentes_sur_!I522)-2,FALSE))</f>
        <v/>
      </c>
      <c r="J522" s="41" t="str">
        <f>IF(K522="","",VLOOKUP(K522,'f2'!$B$2:$I$1048576,8,FALSE))</f>
        <v/>
      </c>
      <c r="K522" s="43" t="str">
        <f t="shared" si="8"/>
        <v/>
      </c>
      <c r="L522" s="45" t="str">
        <f>IF($K522="","",VLOOKUP($K522,'f2'!$B$2:$I$1048576,COLUMN(Données_différentes_sur_!L522)-10,FALSE))</f>
        <v/>
      </c>
      <c r="M522" s="45" t="str">
        <f>IF($K522="","",VLOOKUP($K522,'f2'!$B$2:$I$1048576,COLUMN(Données_différentes_sur_!M522)-10,FALSE))</f>
        <v/>
      </c>
      <c r="N522" s="48" t="str">
        <f>IF($K522="","",VLOOKUP($K522,'f2'!$B$2:$I$1048576,COLUMN(Données_différentes_sur_!N522)-10,FALSE))</f>
        <v/>
      </c>
      <c r="O522" s="44" t="str">
        <f>IF($K522="","",VLOOKUP($K522,'f2'!$B$2:$I$1048576,COLUMN(Données_différentes_sur_!O522)-10,FALSE))</f>
        <v/>
      </c>
      <c r="P522" s="44" t="str">
        <f>IF($K522="","",VLOOKUP($K522,'f2'!$B$2:$I$1048576,COLUMN(Données_différentes_sur_!P522)-10,FALSE))</f>
        <v/>
      </c>
      <c r="Q522" s="46" t="str">
        <f>IF($K522="","",VLOOKUP($K522,'f2'!$B$2:$I$1048576,COLUMN(Données_différentes_sur_!Q522)-10,FALSE))</f>
        <v/>
      </c>
    </row>
    <row r="523" spans="1:17" x14ac:dyDescent="0.2">
      <c r="A523" s="42">
        <v>521</v>
      </c>
      <c r="B523" s="41" t="str">
        <f>IF(C523="","",VLOOKUP(A523,'f1'!$B$2:$D$1778,2,FALSE))</f>
        <v/>
      </c>
      <c r="C523" s="43" t="str">
        <f>IF(A523&lt;SUM('f1'!A522:A2298),VLOOKUP(A523,'f1'!$B$2:$D$1778,3,FALSE),"")</f>
        <v/>
      </c>
      <c r="D523" s="45" t="str">
        <f>IF($C523="","",VLOOKUP($C523,'f1'!$D$2:$J$1048576,COLUMN(Données_différentes_sur_!D523)-2,FALSE))</f>
        <v/>
      </c>
      <c r="E523" s="45" t="str">
        <f>IF($C523="","",VLOOKUP($C523,'f1'!$D$2:$J$1048576,COLUMN(Données_différentes_sur_!E523)-2,FALSE))</f>
        <v/>
      </c>
      <c r="F523" s="48" t="str">
        <f>IF($C523="","",VLOOKUP($C523,'f1'!$D$2:$J$1048576,COLUMN(Données_différentes_sur_!F523)-2,FALSE))</f>
        <v/>
      </c>
      <c r="G523" s="44" t="str">
        <f>IF($C523="","",VLOOKUP($C523,'f1'!$D$2:$J$1048576,COLUMN(Données_différentes_sur_!G523)-2,FALSE))</f>
        <v/>
      </c>
      <c r="H523" s="44" t="str">
        <f>IF($C523="","",VLOOKUP($C523,'f1'!$D$2:$J$1048576,COLUMN(Données_différentes_sur_!H523)-2,FALSE))</f>
        <v/>
      </c>
      <c r="I523" s="45" t="str">
        <f>IF($C523="","",VLOOKUP($C523,'f1'!$D$2:$J$1048576,COLUMN(Données_différentes_sur_!I523)-2,FALSE))</f>
        <v/>
      </c>
      <c r="J523" s="41" t="str">
        <f>IF(K523="","",VLOOKUP(K523,'f2'!$B$2:$I$1048576,8,FALSE))</f>
        <v/>
      </c>
      <c r="K523" s="43" t="str">
        <f t="shared" si="8"/>
        <v/>
      </c>
      <c r="L523" s="45" t="str">
        <f>IF($K523="","",VLOOKUP($K523,'f2'!$B$2:$I$1048576,COLUMN(Données_différentes_sur_!L523)-10,FALSE))</f>
        <v/>
      </c>
      <c r="M523" s="45" t="str">
        <f>IF($K523="","",VLOOKUP($K523,'f2'!$B$2:$I$1048576,COLUMN(Données_différentes_sur_!M523)-10,FALSE))</f>
        <v/>
      </c>
      <c r="N523" s="48" t="str">
        <f>IF($K523="","",VLOOKUP($K523,'f2'!$B$2:$I$1048576,COLUMN(Données_différentes_sur_!N523)-10,FALSE))</f>
        <v/>
      </c>
      <c r="O523" s="44" t="str">
        <f>IF($K523="","",VLOOKUP($K523,'f2'!$B$2:$I$1048576,COLUMN(Données_différentes_sur_!O523)-10,FALSE))</f>
        <v/>
      </c>
      <c r="P523" s="44" t="str">
        <f>IF($K523="","",VLOOKUP($K523,'f2'!$B$2:$I$1048576,COLUMN(Données_différentes_sur_!P523)-10,FALSE))</f>
        <v/>
      </c>
      <c r="Q523" s="46" t="str">
        <f>IF($K523="","",VLOOKUP($K523,'f2'!$B$2:$I$1048576,COLUMN(Données_différentes_sur_!Q523)-10,FALSE))</f>
        <v/>
      </c>
    </row>
    <row r="524" spans="1:17" x14ac:dyDescent="0.2">
      <c r="A524" s="42">
        <v>522</v>
      </c>
      <c r="B524" s="41" t="str">
        <f>IF(C524="","",VLOOKUP(A524,'f1'!$B$2:$D$1778,2,FALSE))</f>
        <v/>
      </c>
      <c r="C524" s="43" t="str">
        <f>IF(A524&lt;SUM('f1'!A523:A2299),VLOOKUP(A524,'f1'!$B$2:$D$1778,3,FALSE),"")</f>
        <v/>
      </c>
      <c r="D524" s="45" t="str">
        <f>IF($C524="","",VLOOKUP($C524,'f1'!$D$2:$J$1048576,COLUMN(Données_différentes_sur_!D524)-2,FALSE))</f>
        <v/>
      </c>
      <c r="E524" s="45" t="str">
        <f>IF($C524="","",VLOOKUP($C524,'f1'!$D$2:$J$1048576,COLUMN(Données_différentes_sur_!E524)-2,FALSE))</f>
        <v/>
      </c>
      <c r="F524" s="48" t="str">
        <f>IF($C524="","",VLOOKUP($C524,'f1'!$D$2:$J$1048576,COLUMN(Données_différentes_sur_!F524)-2,FALSE))</f>
        <v/>
      </c>
      <c r="G524" s="44" t="str">
        <f>IF($C524="","",VLOOKUP($C524,'f1'!$D$2:$J$1048576,COLUMN(Données_différentes_sur_!G524)-2,FALSE))</f>
        <v/>
      </c>
      <c r="H524" s="44" t="str">
        <f>IF($C524="","",VLOOKUP($C524,'f1'!$D$2:$J$1048576,COLUMN(Données_différentes_sur_!H524)-2,FALSE))</f>
        <v/>
      </c>
      <c r="I524" s="45" t="str">
        <f>IF($C524="","",VLOOKUP($C524,'f1'!$D$2:$J$1048576,COLUMN(Données_différentes_sur_!I524)-2,FALSE))</f>
        <v/>
      </c>
      <c r="J524" s="41" t="str">
        <f>IF(K524="","",VLOOKUP(K524,'f2'!$B$2:$I$1048576,8,FALSE))</f>
        <v/>
      </c>
      <c r="K524" s="43" t="str">
        <f t="shared" si="8"/>
        <v/>
      </c>
      <c r="L524" s="45" t="str">
        <f>IF($K524="","",VLOOKUP($K524,'f2'!$B$2:$I$1048576,COLUMN(Données_différentes_sur_!L524)-10,FALSE))</f>
        <v/>
      </c>
      <c r="M524" s="45" t="str">
        <f>IF($K524="","",VLOOKUP($K524,'f2'!$B$2:$I$1048576,COLUMN(Données_différentes_sur_!M524)-10,FALSE))</f>
        <v/>
      </c>
      <c r="N524" s="48" t="str">
        <f>IF($K524="","",VLOOKUP($K524,'f2'!$B$2:$I$1048576,COLUMN(Données_différentes_sur_!N524)-10,FALSE))</f>
        <v/>
      </c>
      <c r="O524" s="44" t="str">
        <f>IF($K524="","",VLOOKUP($K524,'f2'!$B$2:$I$1048576,COLUMN(Données_différentes_sur_!O524)-10,FALSE))</f>
        <v/>
      </c>
      <c r="P524" s="44" t="str">
        <f>IF($K524="","",VLOOKUP($K524,'f2'!$B$2:$I$1048576,COLUMN(Données_différentes_sur_!P524)-10,FALSE))</f>
        <v/>
      </c>
      <c r="Q524" s="46" t="str">
        <f>IF($K524="","",VLOOKUP($K524,'f2'!$B$2:$I$1048576,COLUMN(Données_différentes_sur_!Q524)-10,FALSE))</f>
        <v/>
      </c>
    </row>
    <row r="525" spans="1:17" x14ac:dyDescent="0.2">
      <c r="A525" s="42">
        <v>523</v>
      </c>
      <c r="B525" s="41" t="str">
        <f>IF(C525="","",VLOOKUP(A525,'f1'!$B$2:$D$1778,2,FALSE))</f>
        <v/>
      </c>
      <c r="C525" s="43" t="str">
        <f>IF(A525&lt;SUM('f1'!A524:A2300),VLOOKUP(A525,'f1'!$B$2:$D$1778,3,FALSE),"")</f>
        <v/>
      </c>
      <c r="D525" s="45" t="str">
        <f>IF($C525="","",VLOOKUP($C525,'f1'!$D$2:$J$1048576,COLUMN(Données_différentes_sur_!D525)-2,FALSE))</f>
        <v/>
      </c>
      <c r="E525" s="45" t="str">
        <f>IF($C525="","",VLOOKUP($C525,'f1'!$D$2:$J$1048576,COLUMN(Données_différentes_sur_!E525)-2,FALSE))</f>
        <v/>
      </c>
      <c r="F525" s="48" t="str">
        <f>IF($C525="","",VLOOKUP($C525,'f1'!$D$2:$J$1048576,COLUMN(Données_différentes_sur_!F525)-2,FALSE))</f>
        <v/>
      </c>
      <c r="G525" s="44" t="str">
        <f>IF($C525="","",VLOOKUP($C525,'f1'!$D$2:$J$1048576,COLUMN(Données_différentes_sur_!G525)-2,FALSE))</f>
        <v/>
      </c>
      <c r="H525" s="44" t="str">
        <f>IF($C525="","",VLOOKUP($C525,'f1'!$D$2:$J$1048576,COLUMN(Données_différentes_sur_!H525)-2,FALSE))</f>
        <v/>
      </c>
      <c r="I525" s="45" t="str">
        <f>IF($C525="","",VLOOKUP($C525,'f1'!$D$2:$J$1048576,COLUMN(Données_différentes_sur_!I525)-2,FALSE))</f>
        <v/>
      </c>
      <c r="J525" s="41" t="str">
        <f>IF(K525="","",VLOOKUP(K525,'f2'!$B$2:$I$1048576,8,FALSE))</f>
        <v/>
      </c>
      <c r="K525" s="43" t="str">
        <f t="shared" si="8"/>
        <v/>
      </c>
      <c r="L525" s="45" t="str">
        <f>IF($K525="","",VLOOKUP($K525,'f2'!$B$2:$I$1048576,COLUMN(Données_différentes_sur_!L525)-10,FALSE))</f>
        <v/>
      </c>
      <c r="M525" s="45" t="str">
        <f>IF($K525="","",VLOOKUP($K525,'f2'!$B$2:$I$1048576,COLUMN(Données_différentes_sur_!M525)-10,FALSE))</f>
        <v/>
      </c>
      <c r="N525" s="48" t="str">
        <f>IF($K525="","",VLOOKUP($K525,'f2'!$B$2:$I$1048576,COLUMN(Données_différentes_sur_!N525)-10,FALSE))</f>
        <v/>
      </c>
      <c r="O525" s="44" t="str">
        <f>IF($K525="","",VLOOKUP($K525,'f2'!$B$2:$I$1048576,COLUMN(Données_différentes_sur_!O525)-10,FALSE))</f>
        <v/>
      </c>
      <c r="P525" s="44" t="str">
        <f>IF($K525="","",VLOOKUP($K525,'f2'!$B$2:$I$1048576,COLUMN(Données_différentes_sur_!P525)-10,FALSE))</f>
        <v/>
      </c>
      <c r="Q525" s="46" t="str">
        <f>IF($K525="","",VLOOKUP($K525,'f2'!$B$2:$I$1048576,COLUMN(Données_différentes_sur_!Q525)-10,FALSE))</f>
        <v/>
      </c>
    </row>
    <row r="526" spans="1:17" x14ac:dyDescent="0.2">
      <c r="A526" s="42">
        <v>524</v>
      </c>
      <c r="B526" s="41" t="str">
        <f>IF(C526="","",VLOOKUP(A526,'f1'!$B$2:$D$1778,2,FALSE))</f>
        <v/>
      </c>
      <c r="C526" s="43" t="str">
        <f>IF(A526&lt;SUM('f1'!A525:A2301),VLOOKUP(A526,'f1'!$B$2:$D$1778,3,FALSE),"")</f>
        <v/>
      </c>
      <c r="D526" s="45" t="str">
        <f>IF($C526="","",VLOOKUP($C526,'f1'!$D$2:$J$1048576,COLUMN(Données_différentes_sur_!D526)-2,FALSE))</f>
        <v/>
      </c>
      <c r="E526" s="45" t="str">
        <f>IF($C526="","",VLOOKUP($C526,'f1'!$D$2:$J$1048576,COLUMN(Données_différentes_sur_!E526)-2,FALSE))</f>
        <v/>
      </c>
      <c r="F526" s="48" t="str">
        <f>IF($C526="","",VLOOKUP($C526,'f1'!$D$2:$J$1048576,COLUMN(Données_différentes_sur_!F526)-2,FALSE))</f>
        <v/>
      </c>
      <c r="G526" s="44" t="str">
        <f>IF($C526="","",VLOOKUP($C526,'f1'!$D$2:$J$1048576,COLUMN(Données_différentes_sur_!G526)-2,FALSE))</f>
        <v/>
      </c>
      <c r="H526" s="44" t="str">
        <f>IF($C526="","",VLOOKUP($C526,'f1'!$D$2:$J$1048576,COLUMN(Données_différentes_sur_!H526)-2,FALSE))</f>
        <v/>
      </c>
      <c r="I526" s="45" t="str">
        <f>IF($C526="","",VLOOKUP($C526,'f1'!$D$2:$J$1048576,COLUMN(Données_différentes_sur_!I526)-2,FALSE))</f>
        <v/>
      </c>
      <c r="J526" s="41" t="str">
        <f>IF(K526="","",VLOOKUP(K526,'f2'!$B$2:$I$1048576,8,FALSE))</f>
        <v/>
      </c>
      <c r="K526" s="43" t="str">
        <f t="shared" si="8"/>
        <v/>
      </c>
      <c r="L526" s="45" t="str">
        <f>IF($K526="","",VLOOKUP($K526,'f2'!$B$2:$I$1048576,COLUMN(Données_différentes_sur_!L526)-10,FALSE))</f>
        <v/>
      </c>
      <c r="M526" s="45" t="str">
        <f>IF($K526="","",VLOOKUP($K526,'f2'!$B$2:$I$1048576,COLUMN(Données_différentes_sur_!M526)-10,FALSE))</f>
        <v/>
      </c>
      <c r="N526" s="48" t="str">
        <f>IF($K526="","",VLOOKUP($K526,'f2'!$B$2:$I$1048576,COLUMN(Données_différentes_sur_!N526)-10,FALSE))</f>
        <v/>
      </c>
      <c r="O526" s="44" t="str">
        <f>IF($K526="","",VLOOKUP($K526,'f2'!$B$2:$I$1048576,COLUMN(Données_différentes_sur_!O526)-10,FALSE))</f>
        <v/>
      </c>
      <c r="P526" s="44" t="str">
        <f>IF($K526="","",VLOOKUP($K526,'f2'!$B$2:$I$1048576,COLUMN(Données_différentes_sur_!P526)-10,FALSE))</f>
        <v/>
      </c>
      <c r="Q526" s="46" t="str">
        <f>IF($K526="","",VLOOKUP($K526,'f2'!$B$2:$I$1048576,COLUMN(Données_différentes_sur_!Q526)-10,FALSE))</f>
        <v/>
      </c>
    </row>
    <row r="527" spans="1:17" x14ac:dyDescent="0.2">
      <c r="A527" s="42">
        <v>525</v>
      </c>
      <c r="B527" s="41" t="str">
        <f>IF(C527="","",VLOOKUP(A527,'f1'!$B$2:$D$1778,2,FALSE))</f>
        <v/>
      </c>
      <c r="C527" s="43" t="str">
        <f>IF(A527&lt;SUM('f1'!A526:A2302),VLOOKUP(A527,'f1'!$B$2:$D$1778,3,FALSE),"")</f>
        <v/>
      </c>
      <c r="D527" s="45" t="str">
        <f>IF($C527="","",VLOOKUP($C527,'f1'!$D$2:$J$1048576,COLUMN(Données_différentes_sur_!D527)-2,FALSE))</f>
        <v/>
      </c>
      <c r="E527" s="45" t="str">
        <f>IF($C527="","",VLOOKUP($C527,'f1'!$D$2:$J$1048576,COLUMN(Données_différentes_sur_!E527)-2,FALSE))</f>
        <v/>
      </c>
      <c r="F527" s="48" t="str">
        <f>IF($C527="","",VLOOKUP($C527,'f1'!$D$2:$J$1048576,COLUMN(Données_différentes_sur_!F527)-2,FALSE))</f>
        <v/>
      </c>
      <c r="G527" s="44" t="str">
        <f>IF($C527="","",VLOOKUP($C527,'f1'!$D$2:$J$1048576,COLUMN(Données_différentes_sur_!G527)-2,FALSE))</f>
        <v/>
      </c>
      <c r="H527" s="44" t="str">
        <f>IF($C527="","",VLOOKUP($C527,'f1'!$D$2:$J$1048576,COLUMN(Données_différentes_sur_!H527)-2,FALSE))</f>
        <v/>
      </c>
      <c r="I527" s="45" t="str">
        <f>IF($C527="","",VLOOKUP($C527,'f1'!$D$2:$J$1048576,COLUMN(Données_différentes_sur_!I527)-2,FALSE))</f>
        <v/>
      </c>
      <c r="J527" s="41" t="str">
        <f>IF(K527="","",VLOOKUP(K527,'f2'!$B$2:$I$1048576,8,FALSE))</f>
        <v/>
      </c>
      <c r="K527" s="43" t="str">
        <f t="shared" si="8"/>
        <v/>
      </c>
      <c r="L527" s="45" t="str">
        <f>IF($K527="","",VLOOKUP($K527,'f2'!$B$2:$I$1048576,COLUMN(Données_différentes_sur_!L527)-10,FALSE))</f>
        <v/>
      </c>
      <c r="M527" s="45" t="str">
        <f>IF($K527="","",VLOOKUP($K527,'f2'!$B$2:$I$1048576,COLUMN(Données_différentes_sur_!M527)-10,FALSE))</f>
        <v/>
      </c>
      <c r="N527" s="48" t="str">
        <f>IF($K527="","",VLOOKUP($K527,'f2'!$B$2:$I$1048576,COLUMN(Données_différentes_sur_!N527)-10,FALSE))</f>
        <v/>
      </c>
      <c r="O527" s="44" t="str">
        <f>IF($K527="","",VLOOKUP($K527,'f2'!$B$2:$I$1048576,COLUMN(Données_différentes_sur_!O527)-10,FALSE))</f>
        <v/>
      </c>
      <c r="P527" s="44" t="str">
        <f>IF($K527="","",VLOOKUP($K527,'f2'!$B$2:$I$1048576,COLUMN(Données_différentes_sur_!P527)-10,FALSE))</f>
        <v/>
      </c>
      <c r="Q527" s="46" t="str">
        <f>IF($K527="","",VLOOKUP($K527,'f2'!$B$2:$I$1048576,COLUMN(Données_différentes_sur_!Q527)-10,FALSE))</f>
        <v/>
      </c>
    </row>
    <row r="528" spans="1:17" x14ac:dyDescent="0.2">
      <c r="A528" s="42">
        <v>526</v>
      </c>
      <c r="B528" s="41" t="str">
        <f>IF(C528="","",VLOOKUP(A528,'f1'!$B$2:$D$1778,2,FALSE))</f>
        <v/>
      </c>
      <c r="C528" s="43" t="str">
        <f>IF(A528&lt;SUM('f1'!A527:A2303),VLOOKUP(A528,'f1'!$B$2:$D$1778,3,FALSE),"")</f>
        <v/>
      </c>
      <c r="D528" s="45" t="str">
        <f>IF($C528="","",VLOOKUP($C528,'f1'!$D$2:$J$1048576,COLUMN(Données_différentes_sur_!D528)-2,FALSE))</f>
        <v/>
      </c>
      <c r="E528" s="45" t="str">
        <f>IF($C528="","",VLOOKUP($C528,'f1'!$D$2:$J$1048576,COLUMN(Données_différentes_sur_!E528)-2,FALSE))</f>
        <v/>
      </c>
      <c r="F528" s="48" t="str">
        <f>IF($C528="","",VLOOKUP($C528,'f1'!$D$2:$J$1048576,COLUMN(Données_différentes_sur_!F528)-2,FALSE))</f>
        <v/>
      </c>
      <c r="G528" s="44" t="str">
        <f>IF($C528="","",VLOOKUP($C528,'f1'!$D$2:$J$1048576,COLUMN(Données_différentes_sur_!G528)-2,FALSE))</f>
        <v/>
      </c>
      <c r="H528" s="44" t="str">
        <f>IF($C528="","",VLOOKUP($C528,'f1'!$D$2:$J$1048576,COLUMN(Données_différentes_sur_!H528)-2,FALSE))</f>
        <v/>
      </c>
      <c r="I528" s="45" t="str">
        <f>IF($C528="","",VLOOKUP($C528,'f1'!$D$2:$J$1048576,COLUMN(Données_différentes_sur_!I528)-2,FALSE))</f>
        <v/>
      </c>
      <c r="J528" s="41" t="str">
        <f>IF(K528="","",VLOOKUP(K528,'f2'!$B$2:$I$1048576,8,FALSE))</f>
        <v/>
      </c>
      <c r="K528" s="43" t="str">
        <f t="shared" si="8"/>
        <v/>
      </c>
      <c r="L528" s="45" t="str">
        <f>IF($K528="","",VLOOKUP($K528,'f2'!$B$2:$I$1048576,COLUMN(Données_différentes_sur_!L528)-10,FALSE))</f>
        <v/>
      </c>
      <c r="M528" s="45" t="str">
        <f>IF($K528="","",VLOOKUP($K528,'f2'!$B$2:$I$1048576,COLUMN(Données_différentes_sur_!M528)-10,FALSE))</f>
        <v/>
      </c>
      <c r="N528" s="48" t="str">
        <f>IF($K528="","",VLOOKUP($K528,'f2'!$B$2:$I$1048576,COLUMN(Données_différentes_sur_!N528)-10,FALSE))</f>
        <v/>
      </c>
      <c r="O528" s="44" t="str">
        <f>IF($K528="","",VLOOKUP($K528,'f2'!$B$2:$I$1048576,COLUMN(Données_différentes_sur_!O528)-10,FALSE))</f>
        <v/>
      </c>
      <c r="P528" s="44" t="str">
        <f>IF($K528="","",VLOOKUP($K528,'f2'!$B$2:$I$1048576,COLUMN(Données_différentes_sur_!P528)-10,FALSE))</f>
        <v/>
      </c>
      <c r="Q528" s="46" t="str">
        <f>IF($K528="","",VLOOKUP($K528,'f2'!$B$2:$I$1048576,COLUMN(Données_différentes_sur_!Q528)-10,FALSE))</f>
        <v/>
      </c>
    </row>
    <row r="529" spans="1:17" x14ac:dyDescent="0.2">
      <c r="A529" s="42">
        <v>527</v>
      </c>
      <c r="B529" s="41" t="str">
        <f>IF(C529="","",VLOOKUP(A529,'f1'!$B$2:$D$1778,2,FALSE))</f>
        <v/>
      </c>
      <c r="C529" s="43" t="str">
        <f>IF(A529&lt;SUM('f1'!A528:A2304),VLOOKUP(A529,'f1'!$B$2:$D$1778,3,FALSE),"")</f>
        <v/>
      </c>
      <c r="D529" s="45" t="str">
        <f>IF($C529="","",VLOOKUP($C529,'f1'!$D$2:$J$1048576,COLUMN(Données_différentes_sur_!D529)-2,FALSE))</f>
        <v/>
      </c>
      <c r="E529" s="45" t="str">
        <f>IF($C529="","",VLOOKUP($C529,'f1'!$D$2:$J$1048576,COLUMN(Données_différentes_sur_!E529)-2,FALSE))</f>
        <v/>
      </c>
      <c r="F529" s="48" t="str">
        <f>IF($C529="","",VLOOKUP($C529,'f1'!$D$2:$J$1048576,COLUMN(Données_différentes_sur_!F529)-2,FALSE))</f>
        <v/>
      </c>
      <c r="G529" s="44" t="str">
        <f>IF($C529="","",VLOOKUP($C529,'f1'!$D$2:$J$1048576,COLUMN(Données_différentes_sur_!G529)-2,FALSE))</f>
        <v/>
      </c>
      <c r="H529" s="44" t="str">
        <f>IF($C529="","",VLOOKUP($C529,'f1'!$D$2:$J$1048576,COLUMN(Données_différentes_sur_!H529)-2,FALSE))</f>
        <v/>
      </c>
      <c r="I529" s="45" t="str">
        <f>IF($C529="","",VLOOKUP($C529,'f1'!$D$2:$J$1048576,COLUMN(Données_différentes_sur_!I529)-2,FALSE))</f>
        <v/>
      </c>
      <c r="J529" s="41" t="str">
        <f>IF(K529="","",VLOOKUP(K529,'f2'!$B$2:$I$1048576,8,FALSE))</f>
        <v/>
      </c>
      <c r="K529" s="43" t="str">
        <f t="shared" si="8"/>
        <v/>
      </c>
      <c r="L529" s="45" t="str">
        <f>IF($K529="","",VLOOKUP($K529,'f2'!$B$2:$I$1048576,COLUMN(Données_différentes_sur_!L529)-10,FALSE))</f>
        <v/>
      </c>
      <c r="M529" s="45" t="str">
        <f>IF($K529="","",VLOOKUP($K529,'f2'!$B$2:$I$1048576,COLUMN(Données_différentes_sur_!M529)-10,FALSE))</f>
        <v/>
      </c>
      <c r="N529" s="48" t="str">
        <f>IF($K529="","",VLOOKUP($K529,'f2'!$B$2:$I$1048576,COLUMN(Données_différentes_sur_!N529)-10,FALSE))</f>
        <v/>
      </c>
      <c r="O529" s="44" t="str">
        <f>IF($K529="","",VLOOKUP($K529,'f2'!$B$2:$I$1048576,COLUMN(Données_différentes_sur_!O529)-10,FALSE))</f>
        <v/>
      </c>
      <c r="P529" s="44" t="str">
        <f>IF($K529="","",VLOOKUP($K529,'f2'!$B$2:$I$1048576,COLUMN(Données_différentes_sur_!P529)-10,FALSE))</f>
        <v/>
      </c>
      <c r="Q529" s="46" t="str">
        <f>IF($K529="","",VLOOKUP($K529,'f2'!$B$2:$I$1048576,COLUMN(Données_différentes_sur_!Q529)-10,FALSE))</f>
        <v/>
      </c>
    </row>
    <row r="530" spans="1:17" x14ac:dyDescent="0.2">
      <c r="A530" s="42">
        <v>528</v>
      </c>
      <c r="B530" s="41" t="str">
        <f>IF(C530="","",VLOOKUP(A530,'f1'!$B$2:$D$1778,2,FALSE))</f>
        <v/>
      </c>
      <c r="C530" s="43" t="str">
        <f>IF(A530&lt;SUM('f1'!A529:A2305),VLOOKUP(A530,'f1'!$B$2:$D$1778,3,FALSE),"")</f>
        <v/>
      </c>
      <c r="D530" s="45" t="str">
        <f>IF($C530="","",VLOOKUP($C530,'f1'!$D$2:$J$1048576,COLUMN(Données_différentes_sur_!D530)-2,FALSE))</f>
        <v/>
      </c>
      <c r="E530" s="45" t="str">
        <f>IF($C530="","",VLOOKUP($C530,'f1'!$D$2:$J$1048576,COLUMN(Données_différentes_sur_!E530)-2,FALSE))</f>
        <v/>
      </c>
      <c r="F530" s="48" t="str">
        <f>IF($C530="","",VLOOKUP($C530,'f1'!$D$2:$J$1048576,COLUMN(Données_différentes_sur_!F530)-2,FALSE))</f>
        <v/>
      </c>
      <c r="G530" s="44" t="str">
        <f>IF($C530="","",VLOOKUP($C530,'f1'!$D$2:$J$1048576,COLUMN(Données_différentes_sur_!G530)-2,FALSE))</f>
        <v/>
      </c>
      <c r="H530" s="44" t="str">
        <f>IF($C530="","",VLOOKUP($C530,'f1'!$D$2:$J$1048576,COLUMN(Données_différentes_sur_!H530)-2,FALSE))</f>
        <v/>
      </c>
      <c r="I530" s="45" t="str">
        <f>IF($C530="","",VLOOKUP($C530,'f1'!$D$2:$J$1048576,COLUMN(Données_différentes_sur_!I530)-2,FALSE))</f>
        <v/>
      </c>
      <c r="J530" s="41" t="str">
        <f>IF(K530="","",VLOOKUP(K530,'f2'!$B$2:$I$1048576,8,FALSE))</f>
        <v/>
      </c>
      <c r="K530" s="43" t="str">
        <f t="shared" si="8"/>
        <v/>
      </c>
      <c r="L530" s="45" t="str">
        <f>IF($K530="","",VLOOKUP($K530,'f2'!$B$2:$I$1048576,COLUMN(Données_différentes_sur_!L530)-10,FALSE))</f>
        <v/>
      </c>
      <c r="M530" s="45" t="str">
        <f>IF($K530="","",VLOOKUP($K530,'f2'!$B$2:$I$1048576,COLUMN(Données_différentes_sur_!M530)-10,FALSE))</f>
        <v/>
      </c>
      <c r="N530" s="48" t="str">
        <f>IF($K530="","",VLOOKUP($K530,'f2'!$B$2:$I$1048576,COLUMN(Données_différentes_sur_!N530)-10,FALSE))</f>
        <v/>
      </c>
      <c r="O530" s="44" t="str">
        <f>IF($K530="","",VLOOKUP($K530,'f2'!$B$2:$I$1048576,COLUMN(Données_différentes_sur_!O530)-10,FALSE))</f>
        <v/>
      </c>
      <c r="P530" s="44" t="str">
        <f>IF($K530="","",VLOOKUP($K530,'f2'!$B$2:$I$1048576,COLUMN(Données_différentes_sur_!P530)-10,FALSE))</f>
        <v/>
      </c>
      <c r="Q530" s="46" t="str">
        <f>IF($K530="","",VLOOKUP($K530,'f2'!$B$2:$I$1048576,COLUMN(Données_différentes_sur_!Q530)-10,FALSE))</f>
        <v/>
      </c>
    </row>
    <row r="531" spans="1:17" x14ac:dyDescent="0.2">
      <c r="A531" s="42">
        <v>529</v>
      </c>
      <c r="B531" s="41" t="str">
        <f>IF(C531="","",VLOOKUP(A531,'f1'!$B$2:$D$1778,2,FALSE))</f>
        <v/>
      </c>
      <c r="C531" s="43" t="str">
        <f>IF(A531&lt;SUM('f1'!A530:A2306),VLOOKUP(A531,'f1'!$B$2:$D$1778,3,FALSE),"")</f>
        <v/>
      </c>
      <c r="D531" s="45" t="str">
        <f>IF($C531="","",VLOOKUP($C531,'f1'!$D$2:$J$1048576,COLUMN(Données_différentes_sur_!D531)-2,FALSE))</f>
        <v/>
      </c>
      <c r="E531" s="45" t="str">
        <f>IF($C531="","",VLOOKUP($C531,'f1'!$D$2:$J$1048576,COLUMN(Données_différentes_sur_!E531)-2,FALSE))</f>
        <v/>
      </c>
      <c r="F531" s="48" t="str">
        <f>IF($C531="","",VLOOKUP($C531,'f1'!$D$2:$J$1048576,COLUMN(Données_différentes_sur_!F531)-2,FALSE))</f>
        <v/>
      </c>
      <c r="G531" s="44" t="str">
        <f>IF($C531="","",VLOOKUP($C531,'f1'!$D$2:$J$1048576,COLUMN(Données_différentes_sur_!G531)-2,FALSE))</f>
        <v/>
      </c>
      <c r="H531" s="44" t="str">
        <f>IF($C531="","",VLOOKUP($C531,'f1'!$D$2:$J$1048576,COLUMN(Données_différentes_sur_!H531)-2,FALSE))</f>
        <v/>
      </c>
      <c r="I531" s="45" t="str">
        <f>IF($C531="","",VLOOKUP($C531,'f1'!$D$2:$J$1048576,COLUMN(Données_différentes_sur_!I531)-2,FALSE))</f>
        <v/>
      </c>
      <c r="J531" s="41" t="str">
        <f>IF(K531="","",VLOOKUP(K531,'f2'!$B$2:$I$1048576,8,FALSE))</f>
        <v/>
      </c>
      <c r="K531" s="43" t="str">
        <f t="shared" si="8"/>
        <v/>
      </c>
      <c r="L531" s="45" t="str">
        <f>IF($K531="","",VLOOKUP($K531,'f2'!$B$2:$I$1048576,COLUMN(Données_différentes_sur_!L531)-10,FALSE))</f>
        <v/>
      </c>
      <c r="M531" s="45" t="str">
        <f>IF($K531="","",VLOOKUP($K531,'f2'!$B$2:$I$1048576,COLUMN(Données_différentes_sur_!M531)-10,FALSE))</f>
        <v/>
      </c>
      <c r="N531" s="48" t="str">
        <f>IF($K531="","",VLOOKUP($K531,'f2'!$B$2:$I$1048576,COLUMN(Données_différentes_sur_!N531)-10,FALSE))</f>
        <v/>
      </c>
      <c r="O531" s="44" t="str">
        <f>IF($K531="","",VLOOKUP($K531,'f2'!$B$2:$I$1048576,COLUMN(Données_différentes_sur_!O531)-10,FALSE))</f>
        <v/>
      </c>
      <c r="P531" s="44" t="str">
        <f>IF($K531="","",VLOOKUP($K531,'f2'!$B$2:$I$1048576,COLUMN(Données_différentes_sur_!P531)-10,FALSE))</f>
        <v/>
      </c>
      <c r="Q531" s="46" t="str">
        <f>IF($K531="","",VLOOKUP($K531,'f2'!$B$2:$I$1048576,COLUMN(Données_différentes_sur_!Q531)-10,FALSE))</f>
        <v/>
      </c>
    </row>
    <row r="532" spans="1:17" x14ac:dyDescent="0.2">
      <c r="A532" s="42">
        <v>530</v>
      </c>
      <c r="B532" s="41" t="str">
        <f>IF(C532="","",VLOOKUP(A532,'f1'!$B$2:$D$1778,2,FALSE))</f>
        <v/>
      </c>
      <c r="C532" s="43" t="str">
        <f>IF(A532&lt;SUM('f1'!A531:A2307),VLOOKUP(A532,'f1'!$B$2:$D$1778,3,FALSE),"")</f>
        <v/>
      </c>
      <c r="D532" s="45" t="str">
        <f>IF($C532="","",VLOOKUP($C532,'f1'!$D$2:$J$1048576,COLUMN(Données_différentes_sur_!D532)-2,FALSE))</f>
        <v/>
      </c>
      <c r="E532" s="45" t="str">
        <f>IF($C532="","",VLOOKUP($C532,'f1'!$D$2:$J$1048576,COLUMN(Données_différentes_sur_!E532)-2,FALSE))</f>
        <v/>
      </c>
      <c r="F532" s="48" t="str">
        <f>IF($C532="","",VLOOKUP($C532,'f1'!$D$2:$J$1048576,COLUMN(Données_différentes_sur_!F532)-2,FALSE))</f>
        <v/>
      </c>
      <c r="G532" s="44" t="str">
        <f>IF($C532="","",VLOOKUP($C532,'f1'!$D$2:$J$1048576,COLUMN(Données_différentes_sur_!G532)-2,FALSE))</f>
        <v/>
      </c>
      <c r="H532" s="44" t="str">
        <f>IF($C532="","",VLOOKUP($C532,'f1'!$D$2:$J$1048576,COLUMN(Données_différentes_sur_!H532)-2,FALSE))</f>
        <v/>
      </c>
      <c r="I532" s="45" t="str">
        <f>IF($C532="","",VLOOKUP($C532,'f1'!$D$2:$J$1048576,COLUMN(Données_différentes_sur_!I532)-2,FALSE))</f>
        <v/>
      </c>
      <c r="J532" s="41" t="str">
        <f>IF(K532="","",VLOOKUP(K532,'f2'!$B$2:$I$1048576,8,FALSE))</f>
        <v/>
      </c>
      <c r="K532" s="43" t="str">
        <f t="shared" si="8"/>
        <v/>
      </c>
      <c r="L532" s="45" t="str">
        <f>IF($K532="","",VLOOKUP($K532,'f2'!$B$2:$I$1048576,COLUMN(Données_différentes_sur_!L532)-10,FALSE))</f>
        <v/>
      </c>
      <c r="M532" s="45" t="str">
        <f>IF($K532="","",VLOOKUP($K532,'f2'!$B$2:$I$1048576,COLUMN(Données_différentes_sur_!M532)-10,FALSE))</f>
        <v/>
      </c>
      <c r="N532" s="48" t="str">
        <f>IF($K532="","",VLOOKUP($K532,'f2'!$B$2:$I$1048576,COLUMN(Données_différentes_sur_!N532)-10,FALSE))</f>
        <v/>
      </c>
      <c r="O532" s="44" t="str">
        <f>IF($K532="","",VLOOKUP($K532,'f2'!$B$2:$I$1048576,COLUMN(Données_différentes_sur_!O532)-10,FALSE))</f>
        <v/>
      </c>
      <c r="P532" s="44" t="str">
        <f>IF($K532="","",VLOOKUP($K532,'f2'!$B$2:$I$1048576,COLUMN(Données_différentes_sur_!P532)-10,FALSE))</f>
        <v/>
      </c>
      <c r="Q532" s="46" t="str">
        <f>IF($K532="","",VLOOKUP($K532,'f2'!$B$2:$I$1048576,COLUMN(Données_différentes_sur_!Q532)-10,FALSE))</f>
        <v/>
      </c>
    </row>
    <row r="533" spans="1:17" x14ac:dyDescent="0.2">
      <c r="A533" s="42">
        <v>531</v>
      </c>
      <c r="B533" s="41" t="str">
        <f>IF(C533="","",VLOOKUP(A533,'f1'!$B$2:$D$1778,2,FALSE))</f>
        <v/>
      </c>
      <c r="C533" s="43" t="str">
        <f>IF(A533&lt;SUM('f1'!A532:A2308),VLOOKUP(A533,'f1'!$B$2:$D$1778,3,FALSE),"")</f>
        <v/>
      </c>
      <c r="D533" s="45" t="str">
        <f>IF($C533="","",VLOOKUP($C533,'f1'!$D$2:$J$1048576,COLUMN(Données_différentes_sur_!D533)-2,FALSE))</f>
        <v/>
      </c>
      <c r="E533" s="45" t="str">
        <f>IF($C533="","",VLOOKUP($C533,'f1'!$D$2:$J$1048576,COLUMN(Données_différentes_sur_!E533)-2,FALSE))</f>
        <v/>
      </c>
      <c r="F533" s="48" t="str">
        <f>IF($C533="","",VLOOKUP($C533,'f1'!$D$2:$J$1048576,COLUMN(Données_différentes_sur_!F533)-2,FALSE))</f>
        <v/>
      </c>
      <c r="G533" s="44" t="str">
        <f>IF($C533="","",VLOOKUP($C533,'f1'!$D$2:$J$1048576,COLUMN(Données_différentes_sur_!G533)-2,FALSE))</f>
        <v/>
      </c>
      <c r="H533" s="44" t="str">
        <f>IF($C533="","",VLOOKUP($C533,'f1'!$D$2:$J$1048576,COLUMN(Données_différentes_sur_!H533)-2,FALSE))</f>
        <v/>
      </c>
      <c r="I533" s="45" t="str">
        <f>IF($C533="","",VLOOKUP($C533,'f1'!$D$2:$J$1048576,COLUMN(Données_différentes_sur_!I533)-2,FALSE))</f>
        <v/>
      </c>
      <c r="J533" s="41" t="str">
        <f>IF(K533="","",VLOOKUP(K533,'f2'!$B$2:$I$1048576,8,FALSE))</f>
        <v/>
      </c>
      <c r="K533" s="43" t="str">
        <f t="shared" si="8"/>
        <v/>
      </c>
      <c r="L533" s="45" t="str">
        <f>IF($K533="","",VLOOKUP($K533,'f2'!$B$2:$I$1048576,COLUMN(Données_différentes_sur_!L533)-10,FALSE))</f>
        <v/>
      </c>
      <c r="M533" s="45" t="str">
        <f>IF($K533="","",VLOOKUP($K533,'f2'!$B$2:$I$1048576,COLUMN(Données_différentes_sur_!M533)-10,FALSE))</f>
        <v/>
      </c>
      <c r="N533" s="48" t="str">
        <f>IF($K533="","",VLOOKUP($K533,'f2'!$B$2:$I$1048576,COLUMN(Données_différentes_sur_!N533)-10,FALSE))</f>
        <v/>
      </c>
      <c r="O533" s="44" t="str">
        <f>IF($K533="","",VLOOKUP($K533,'f2'!$B$2:$I$1048576,COLUMN(Données_différentes_sur_!O533)-10,FALSE))</f>
        <v/>
      </c>
      <c r="P533" s="44" t="str">
        <f>IF($K533="","",VLOOKUP($K533,'f2'!$B$2:$I$1048576,COLUMN(Données_différentes_sur_!P533)-10,FALSE))</f>
        <v/>
      </c>
      <c r="Q533" s="46" t="str">
        <f>IF($K533="","",VLOOKUP($K533,'f2'!$B$2:$I$1048576,COLUMN(Données_différentes_sur_!Q533)-10,FALSE))</f>
        <v/>
      </c>
    </row>
    <row r="534" spans="1:17" x14ac:dyDescent="0.2">
      <c r="A534" s="42">
        <v>532</v>
      </c>
      <c r="B534" s="41" t="str">
        <f>IF(C534="","",VLOOKUP(A534,'f1'!$B$2:$D$1778,2,FALSE))</f>
        <v/>
      </c>
      <c r="C534" s="43" t="str">
        <f>IF(A534&lt;SUM('f1'!A533:A2309),VLOOKUP(A534,'f1'!$B$2:$D$1778,3,FALSE),"")</f>
        <v/>
      </c>
      <c r="D534" s="45" t="str">
        <f>IF($C534="","",VLOOKUP($C534,'f1'!$D$2:$J$1048576,COLUMN(Données_différentes_sur_!D534)-2,FALSE))</f>
        <v/>
      </c>
      <c r="E534" s="45" t="str">
        <f>IF($C534="","",VLOOKUP($C534,'f1'!$D$2:$J$1048576,COLUMN(Données_différentes_sur_!E534)-2,FALSE))</f>
        <v/>
      </c>
      <c r="F534" s="48" t="str">
        <f>IF($C534="","",VLOOKUP($C534,'f1'!$D$2:$J$1048576,COLUMN(Données_différentes_sur_!F534)-2,FALSE))</f>
        <v/>
      </c>
      <c r="G534" s="44" t="str">
        <f>IF($C534="","",VLOOKUP($C534,'f1'!$D$2:$J$1048576,COLUMN(Données_différentes_sur_!G534)-2,FALSE))</f>
        <v/>
      </c>
      <c r="H534" s="44" t="str">
        <f>IF($C534="","",VLOOKUP($C534,'f1'!$D$2:$J$1048576,COLUMN(Données_différentes_sur_!H534)-2,FALSE))</f>
        <v/>
      </c>
      <c r="I534" s="45" t="str">
        <f>IF($C534="","",VLOOKUP($C534,'f1'!$D$2:$J$1048576,COLUMN(Données_différentes_sur_!I534)-2,FALSE))</f>
        <v/>
      </c>
      <c r="J534" s="41" t="str">
        <f>IF(K534="","",VLOOKUP(K534,'f2'!$B$2:$I$1048576,8,FALSE))</f>
        <v/>
      </c>
      <c r="K534" s="43" t="str">
        <f t="shared" si="8"/>
        <v/>
      </c>
      <c r="L534" s="45" t="str">
        <f>IF($K534="","",VLOOKUP($K534,'f2'!$B$2:$I$1048576,COLUMN(Données_différentes_sur_!L534)-10,FALSE))</f>
        <v/>
      </c>
      <c r="M534" s="45" t="str">
        <f>IF($K534="","",VLOOKUP($K534,'f2'!$B$2:$I$1048576,COLUMN(Données_différentes_sur_!M534)-10,FALSE))</f>
        <v/>
      </c>
      <c r="N534" s="48" t="str">
        <f>IF($K534="","",VLOOKUP($K534,'f2'!$B$2:$I$1048576,COLUMN(Données_différentes_sur_!N534)-10,FALSE))</f>
        <v/>
      </c>
      <c r="O534" s="44" t="str">
        <f>IF($K534="","",VLOOKUP($K534,'f2'!$B$2:$I$1048576,COLUMN(Données_différentes_sur_!O534)-10,FALSE))</f>
        <v/>
      </c>
      <c r="P534" s="44" t="str">
        <f>IF($K534="","",VLOOKUP($K534,'f2'!$B$2:$I$1048576,COLUMN(Données_différentes_sur_!P534)-10,FALSE))</f>
        <v/>
      </c>
      <c r="Q534" s="46" t="str">
        <f>IF($K534="","",VLOOKUP($K534,'f2'!$B$2:$I$1048576,COLUMN(Données_différentes_sur_!Q534)-10,FALSE))</f>
        <v/>
      </c>
    </row>
    <row r="535" spans="1:17" x14ac:dyDescent="0.2">
      <c r="A535" s="42">
        <v>533</v>
      </c>
      <c r="B535" s="41" t="str">
        <f>IF(C535="","",VLOOKUP(A535,'f1'!$B$2:$D$1778,2,FALSE))</f>
        <v/>
      </c>
      <c r="C535" s="43" t="str">
        <f>IF(A535&lt;SUM('f1'!A534:A2310),VLOOKUP(A535,'f1'!$B$2:$D$1778,3,FALSE),"")</f>
        <v/>
      </c>
      <c r="D535" s="45" t="str">
        <f>IF($C535="","",VLOOKUP($C535,'f1'!$D$2:$J$1048576,COLUMN(Données_différentes_sur_!D535)-2,FALSE))</f>
        <v/>
      </c>
      <c r="E535" s="45" t="str">
        <f>IF($C535="","",VLOOKUP($C535,'f1'!$D$2:$J$1048576,COLUMN(Données_différentes_sur_!E535)-2,FALSE))</f>
        <v/>
      </c>
      <c r="F535" s="48" t="str">
        <f>IF($C535="","",VLOOKUP($C535,'f1'!$D$2:$J$1048576,COLUMN(Données_différentes_sur_!F535)-2,FALSE))</f>
        <v/>
      </c>
      <c r="G535" s="44" t="str">
        <f>IF($C535="","",VLOOKUP($C535,'f1'!$D$2:$J$1048576,COLUMN(Données_différentes_sur_!G535)-2,FALSE))</f>
        <v/>
      </c>
      <c r="H535" s="44" t="str">
        <f>IF($C535="","",VLOOKUP($C535,'f1'!$D$2:$J$1048576,COLUMN(Données_différentes_sur_!H535)-2,FALSE))</f>
        <v/>
      </c>
      <c r="I535" s="45" t="str">
        <f>IF($C535="","",VLOOKUP($C535,'f1'!$D$2:$J$1048576,COLUMN(Données_différentes_sur_!I535)-2,FALSE))</f>
        <v/>
      </c>
      <c r="J535" s="41" t="str">
        <f>IF(K535="","",VLOOKUP(K535,'f2'!$B$2:$I$1048576,8,FALSE))</f>
        <v/>
      </c>
      <c r="K535" s="43" t="str">
        <f t="shared" si="8"/>
        <v/>
      </c>
      <c r="L535" s="45" t="str">
        <f>IF($K535="","",VLOOKUP($K535,'f2'!$B$2:$I$1048576,COLUMN(Données_différentes_sur_!L535)-10,FALSE))</f>
        <v/>
      </c>
      <c r="M535" s="45" t="str">
        <f>IF($K535="","",VLOOKUP($K535,'f2'!$B$2:$I$1048576,COLUMN(Données_différentes_sur_!M535)-10,FALSE))</f>
        <v/>
      </c>
      <c r="N535" s="48" t="str">
        <f>IF($K535="","",VLOOKUP($K535,'f2'!$B$2:$I$1048576,COLUMN(Données_différentes_sur_!N535)-10,FALSE))</f>
        <v/>
      </c>
      <c r="O535" s="44" t="str">
        <f>IF($K535="","",VLOOKUP($K535,'f2'!$B$2:$I$1048576,COLUMN(Données_différentes_sur_!O535)-10,FALSE))</f>
        <v/>
      </c>
      <c r="P535" s="44" t="str">
        <f>IF($K535="","",VLOOKUP($K535,'f2'!$B$2:$I$1048576,COLUMN(Données_différentes_sur_!P535)-10,FALSE))</f>
        <v/>
      </c>
      <c r="Q535" s="46" t="str">
        <f>IF($K535="","",VLOOKUP($K535,'f2'!$B$2:$I$1048576,COLUMN(Données_différentes_sur_!Q535)-10,FALSE))</f>
        <v/>
      </c>
    </row>
    <row r="536" spans="1:17" x14ac:dyDescent="0.2">
      <c r="A536" s="42">
        <v>534</v>
      </c>
      <c r="B536" s="41" t="str">
        <f>IF(C536="","",VLOOKUP(A536,'f1'!$B$2:$D$1778,2,FALSE))</f>
        <v/>
      </c>
      <c r="C536" s="43" t="str">
        <f>IF(A536&lt;SUM('f1'!A535:A2311),VLOOKUP(A536,'f1'!$B$2:$D$1778,3,FALSE),"")</f>
        <v/>
      </c>
      <c r="D536" s="45" t="str">
        <f>IF($C536="","",VLOOKUP($C536,'f1'!$D$2:$J$1048576,COLUMN(Données_différentes_sur_!D536)-2,FALSE))</f>
        <v/>
      </c>
      <c r="E536" s="45" t="str">
        <f>IF($C536="","",VLOOKUP($C536,'f1'!$D$2:$J$1048576,COLUMN(Données_différentes_sur_!E536)-2,FALSE))</f>
        <v/>
      </c>
      <c r="F536" s="48" t="str">
        <f>IF($C536="","",VLOOKUP($C536,'f1'!$D$2:$J$1048576,COLUMN(Données_différentes_sur_!F536)-2,FALSE))</f>
        <v/>
      </c>
      <c r="G536" s="44" t="str">
        <f>IF($C536="","",VLOOKUP($C536,'f1'!$D$2:$J$1048576,COLUMN(Données_différentes_sur_!G536)-2,FALSE))</f>
        <v/>
      </c>
      <c r="H536" s="44" t="str">
        <f>IF($C536="","",VLOOKUP($C536,'f1'!$D$2:$J$1048576,COLUMN(Données_différentes_sur_!H536)-2,FALSE))</f>
        <v/>
      </c>
      <c r="I536" s="45" t="str">
        <f>IF($C536="","",VLOOKUP($C536,'f1'!$D$2:$J$1048576,COLUMN(Données_différentes_sur_!I536)-2,FALSE))</f>
        <v/>
      </c>
      <c r="J536" s="41" t="str">
        <f>IF(K536="","",VLOOKUP(K536,'f2'!$B$2:$I$1048576,8,FALSE))</f>
        <v/>
      </c>
      <c r="K536" s="43" t="str">
        <f t="shared" si="8"/>
        <v/>
      </c>
      <c r="L536" s="45" t="str">
        <f>IF($K536="","",VLOOKUP($K536,'f2'!$B$2:$I$1048576,COLUMN(Données_différentes_sur_!L536)-10,FALSE))</f>
        <v/>
      </c>
      <c r="M536" s="45" t="str">
        <f>IF($K536="","",VLOOKUP($K536,'f2'!$B$2:$I$1048576,COLUMN(Données_différentes_sur_!M536)-10,FALSE))</f>
        <v/>
      </c>
      <c r="N536" s="48" t="str">
        <f>IF($K536="","",VLOOKUP($K536,'f2'!$B$2:$I$1048576,COLUMN(Données_différentes_sur_!N536)-10,FALSE))</f>
        <v/>
      </c>
      <c r="O536" s="44" t="str">
        <f>IF($K536="","",VLOOKUP($K536,'f2'!$B$2:$I$1048576,COLUMN(Données_différentes_sur_!O536)-10,FALSE))</f>
        <v/>
      </c>
      <c r="P536" s="44" t="str">
        <f>IF($K536="","",VLOOKUP($K536,'f2'!$B$2:$I$1048576,COLUMN(Données_différentes_sur_!P536)-10,FALSE))</f>
        <v/>
      </c>
      <c r="Q536" s="46" t="str">
        <f>IF($K536="","",VLOOKUP($K536,'f2'!$B$2:$I$1048576,COLUMN(Données_différentes_sur_!Q536)-10,FALSE))</f>
        <v/>
      </c>
    </row>
    <row r="537" spans="1:17" x14ac:dyDescent="0.2">
      <c r="A537" s="42">
        <v>535</v>
      </c>
      <c r="B537" s="41" t="str">
        <f>IF(C537="","",VLOOKUP(A537,'f1'!$B$2:$D$1778,2,FALSE))</f>
        <v/>
      </c>
      <c r="C537" s="43" t="str">
        <f>IF(A537&lt;SUM('f1'!A536:A2312),VLOOKUP(A537,'f1'!$B$2:$D$1778,3,FALSE),"")</f>
        <v/>
      </c>
      <c r="D537" s="45" t="str">
        <f>IF($C537="","",VLOOKUP($C537,'f1'!$D$2:$J$1048576,COLUMN(Données_différentes_sur_!D537)-2,FALSE))</f>
        <v/>
      </c>
      <c r="E537" s="45" t="str">
        <f>IF($C537="","",VLOOKUP($C537,'f1'!$D$2:$J$1048576,COLUMN(Données_différentes_sur_!E537)-2,FALSE))</f>
        <v/>
      </c>
      <c r="F537" s="48" t="str">
        <f>IF($C537="","",VLOOKUP($C537,'f1'!$D$2:$J$1048576,COLUMN(Données_différentes_sur_!F537)-2,FALSE))</f>
        <v/>
      </c>
      <c r="G537" s="44" t="str">
        <f>IF($C537="","",VLOOKUP($C537,'f1'!$D$2:$J$1048576,COLUMN(Données_différentes_sur_!G537)-2,FALSE))</f>
        <v/>
      </c>
      <c r="H537" s="44" t="str">
        <f>IF($C537="","",VLOOKUP($C537,'f1'!$D$2:$J$1048576,COLUMN(Données_différentes_sur_!H537)-2,FALSE))</f>
        <v/>
      </c>
      <c r="I537" s="45" t="str">
        <f>IF($C537="","",VLOOKUP($C537,'f1'!$D$2:$J$1048576,COLUMN(Données_différentes_sur_!I537)-2,FALSE))</f>
        <v/>
      </c>
      <c r="J537" s="41" t="str">
        <f>IF(K537="","",VLOOKUP(K537,'f2'!$B$2:$I$1048576,8,FALSE))</f>
        <v/>
      </c>
      <c r="K537" s="43" t="str">
        <f t="shared" si="8"/>
        <v/>
      </c>
      <c r="L537" s="45" t="str">
        <f>IF($K537="","",VLOOKUP($K537,'f2'!$B$2:$I$1048576,COLUMN(Données_différentes_sur_!L537)-10,FALSE))</f>
        <v/>
      </c>
      <c r="M537" s="45" t="str">
        <f>IF($K537="","",VLOOKUP($K537,'f2'!$B$2:$I$1048576,COLUMN(Données_différentes_sur_!M537)-10,FALSE))</f>
        <v/>
      </c>
      <c r="N537" s="48" t="str">
        <f>IF($K537="","",VLOOKUP($K537,'f2'!$B$2:$I$1048576,COLUMN(Données_différentes_sur_!N537)-10,FALSE))</f>
        <v/>
      </c>
      <c r="O537" s="44" t="str">
        <f>IF($K537="","",VLOOKUP($K537,'f2'!$B$2:$I$1048576,COLUMN(Données_différentes_sur_!O537)-10,FALSE))</f>
        <v/>
      </c>
      <c r="P537" s="44" t="str">
        <f>IF($K537="","",VLOOKUP($K537,'f2'!$B$2:$I$1048576,COLUMN(Données_différentes_sur_!P537)-10,FALSE))</f>
        <v/>
      </c>
      <c r="Q537" s="46" t="str">
        <f>IF($K537="","",VLOOKUP($K537,'f2'!$B$2:$I$1048576,COLUMN(Données_différentes_sur_!Q537)-10,FALSE))</f>
        <v/>
      </c>
    </row>
    <row r="538" spans="1:17" x14ac:dyDescent="0.2">
      <c r="A538" s="42">
        <v>536</v>
      </c>
      <c r="B538" s="41" t="str">
        <f>IF(C538="","",VLOOKUP(A538,'f1'!$B$2:$D$1778,2,FALSE))</f>
        <v/>
      </c>
      <c r="C538" s="43" t="str">
        <f>IF(A538&lt;SUM('f1'!A537:A2313),VLOOKUP(A538,'f1'!$B$2:$D$1778,3,FALSE),"")</f>
        <v/>
      </c>
      <c r="D538" s="45" t="str">
        <f>IF($C538="","",VLOOKUP($C538,'f1'!$D$2:$J$1048576,COLUMN(Données_différentes_sur_!D538)-2,FALSE))</f>
        <v/>
      </c>
      <c r="E538" s="45" t="str">
        <f>IF($C538="","",VLOOKUP($C538,'f1'!$D$2:$J$1048576,COLUMN(Données_différentes_sur_!E538)-2,FALSE))</f>
        <v/>
      </c>
      <c r="F538" s="48" t="str">
        <f>IF($C538="","",VLOOKUP($C538,'f1'!$D$2:$J$1048576,COLUMN(Données_différentes_sur_!F538)-2,FALSE))</f>
        <v/>
      </c>
      <c r="G538" s="44" t="str">
        <f>IF($C538="","",VLOOKUP($C538,'f1'!$D$2:$J$1048576,COLUMN(Données_différentes_sur_!G538)-2,FALSE))</f>
        <v/>
      </c>
      <c r="H538" s="44" t="str">
        <f>IF($C538="","",VLOOKUP($C538,'f1'!$D$2:$J$1048576,COLUMN(Données_différentes_sur_!H538)-2,FALSE))</f>
        <v/>
      </c>
      <c r="I538" s="45" t="str">
        <f>IF($C538="","",VLOOKUP($C538,'f1'!$D$2:$J$1048576,COLUMN(Données_différentes_sur_!I538)-2,FALSE))</f>
        <v/>
      </c>
      <c r="J538" s="41" t="str">
        <f>IF(K538="","",VLOOKUP(K538,'f2'!$B$2:$I$1048576,8,FALSE))</f>
        <v/>
      </c>
      <c r="K538" s="43" t="str">
        <f t="shared" si="8"/>
        <v/>
      </c>
      <c r="L538" s="45" t="str">
        <f>IF($K538="","",VLOOKUP($K538,'f2'!$B$2:$I$1048576,COLUMN(Données_différentes_sur_!L538)-10,FALSE))</f>
        <v/>
      </c>
      <c r="M538" s="45" t="str">
        <f>IF($K538="","",VLOOKUP($K538,'f2'!$B$2:$I$1048576,COLUMN(Données_différentes_sur_!M538)-10,FALSE))</f>
        <v/>
      </c>
      <c r="N538" s="48" t="str">
        <f>IF($K538="","",VLOOKUP($K538,'f2'!$B$2:$I$1048576,COLUMN(Données_différentes_sur_!N538)-10,FALSE))</f>
        <v/>
      </c>
      <c r="O538" s="44" t="str">
        <f>IF($K538="","",VLOOKUP($K538,'f2'!$B$2:$I$1048576,COLUMN(Données_différentes_sur_!O538)-10,FALSE))</f>
        <v/>
      </c>
      <c r="P538" s="44" t="str">
        <f>IF($K538="","",VLOOKUP($K538,'f2'!$B$2:$I$1048576,COLUMN(Données_différentes_sur_!P538)-10,FALSE))</f>
        <v/>
      </c>
      <c r="Q538" s="46" t="str">
        <f>IF($K538="","",VLOOKUP($K538,'f2'!$B$2:$I$1048576,COLUMN(Données_différentes_sur_!Q538)-10,FALSE))</f>
        <v/>
      </c>
    </row>
    <row r="539" spans="1:17" x14ac:dyDescent="0.2">
      <c r="A539" s="42">
        <v>537</v>
      </c>
      <c r="B539" s="41" t="str">
        <f>IF(C539="","",VLOOKUP(A539,'f1'!$B$2:$D$1778,2,FALSE))</f>
        <v/>
      </c>
      <c r="C539" s="43" t="str">
        <f>IF(A539&lt;SUM('f1'!A538:A2314),VLOOKUP(A539,'f1'!$B$2:$D$1778,3,FALSE),"")</f>
        <v/>
      </c>
      <c r="D539" s="45" t="str">
        <f>IF($C539="","",VLOOKUP($C539,'f1'!$D$2:$J$1048576,COLUMN(Données_différentes_sur_!D539)-2,FALSE))</f>
        <v/>
      </c>
      <c r="E539" s="45" t="str">
        <f>IF($C539="","",VLOOKUP($C539,'f1'!$D$2:$J$1048576,COLUMN(Données_différentes_sur_!E539)-2,FALSE))</f>
        <v/>
      </c>
      <c r="F539" s="48" t="str">
        <f>IF($C539="","",VLOOKUP($C539,'f1'!$D$2:$J$1048576,COLUMN(Données_différentes_sur_!F539)-2,FALSE))</f>
        <v/>
      </c>
      <c r="G539" s="44" t="str">
        <f>IF($C539="","",VLOOKUP($C539,'f1'!$D$2:$J$1048576,COLUMN(Données_différentes_sur_!G539)-2,FALSE))</f>
        <v/>
      </c>
      <c r="H539" s="44" t="str">
        <f>IF($C539="","",VLOOKUP($C539,'f1'!$D$2:$J$1048576,COLUMN(Données_différentes_sur_!H539)-2,FALSE))</f>
        <v/>
      </c>
      <c r="I539" s="45" t="str">
        <f>IF($C539="","",VLOOKUP($C539,'f1'!$D$2:$J$1048576,COLUMN(Données_différentes_sur_!I539)-2,FALSE))</f>
        <v/>
      </c>
      <c r="J539" s="41" t="str">
        <f>IF(K539="","",VLOOKUP(K539,'f2'!$B$2:$I$1048576,8,FALSE))</f>
        <v/>
      </c>
      <c r="K539" s="43" t="str">
        <f t="shared" si="8"/>
        <v/>
      </c>
      <c r="L539" s="45" t="str">
        <f>IF($K539="","",VLOOKUP($K539,'f2'!$B$2:$I$1048576,COLUMN(Données_différentes_sur_!L539)-10,FALSE))</f>
        <v/>
      </c>
      <c r="M539" s="45" t="str">
        <f>IF($K539="","",VLOOKUP($K539,'f2'!$B$2:$I$1048576,COLUMN(Données_différentes_sur_!M539)-10,FALSE))</f>
        <v/>
      </c>
      <c r="N539" s="48" t="str">
        <f>IF($K539="","",VLOOKUP($K539,'f2'!$B$2:$I$1048576,COLUMN(Données_différentes_sur_!N539)-10,FALSE))</f>
        <v/>
      </c>
      <c r="O539" s="44" t="str">
        <f>IF($K539="","",VLOOKUP($K539,'f2'!$B$2:$I$1048576,COLUMN(Données_différentes_sur_!O539)-10,FALSE))</f>
        <v/>
      </c>
      <c r="P539" s="44" t="str">
        <f>IF($K539="","",VLOOKUP($K539,'f2'!$B$2:$I$1048576,COLUMN(Données_différentes_sur_!P539)-10,FALSE))</f>
        <v/>
      </c>
      <c r="Q539" s="46" t="str">
        <f>IF($K539="","",VLOOKUP($K539,'f2'!$B$2:$I$1048576,COLUMN(Données_différentes_sur_!Q539)-10,FALSE))</f>
        <v/>
      </c>
    </row>
    <row r="540" spans="1:17" x14ac:dyDescent="0.2">
      <c r="A540" s="42">
        <v>538</v>
      </c>
      <c r="B540" s="41" t="str">
        <f>IF(C540="","",VLOOKUP(A540,'f1'!$B$2:$D$1778,2,FALSE))</f>
        <v/>
      </c>
      <c r="C540" s="43" t="str">
        <f>IF(A540&lt;SUM('f1'!A539:A2315),VLOOKUP(A540,'f1'!$B$2:$D$1778,3,FALSE),"")</f>
        <v/>
      </c>
      <c r="D540" s="45" t="str">
        <f>IF($C540="","",VLOOKUP($C540,'f1'!$D$2:$J$1048576,COLUMN(Données_différentes_sur_!D540)-2,FALSE))</f>
        <v/>
      </c>
      <c r="E540" s="45" t="str">
        <f>IF($C540="","",VLOOKUP($C540,'f1'!$D$2:$J$1048576,COLUMN(Données_différentes_sur_!E540)-2,FALSE))</f>
        <v/>
      </c>
      <c r="F540" s="48" t="str">
        <f>IF($C540="","",VLOOKUP($C540,'f1'!$D$2:$J$1048576,COLUMN(Données_différentes_sur_!F540)-2,FALSE))</f>
        <v/>
      </c>
      <c r="G540" s="44" t="str">
        <f>IF($C540="","",VLOOKUP($C540,'f1'!$D$2:$J$1048576,COLUMN(Données_différentes_sur_!G540)-2,FALSE))</f>
        <v/>
      </c>
      <c r="H540" s="44" t="str">
        <f>IF($C540="","",VLOOKUP($C540,'f1'!$D$2:$J$1048576,COLUMN(Données_différentes_sur_!H540)-2,FALSE))</f>
        <v/>
      </c>
      <c r="I540" s="45" t="str">
        <f>IF($C540="","",VLOOKUP($C540,'f1'!$D$2:$J$1048576,COLUMN(Données_différentes_sur_!I540)-2,FALSE))</f>
        <v/>
      </c>
      <c r="J540" s="41" t="str">
        <f>IF(K540="","",VLOOKUP(K540,'f2'!$B$2:$I$1048576,8,FALSE))</f>
        <v/>
      </c>
      <c r="K540" s="43" t="str">
        <f t="shared" si="8"/>
        <v/>
      </c>
      <c r="L540" s="45" t="str">
        <f>IF($K540="","",VLOOKUP($K540,'f2'!$B$2:$I$1048576,COLUMN(Données_différentes_sur_!L540)-10,FALSE))</f>
        <v/>
      </c>
      <c r="M540" s="45" t="str">
        <f>IF($K540="","",VLOOKUP($K540,'f2'!$B$2:$I$1048576,COLUMN(Données_différentes_sur_!M540)-10,FALSE))</f>
        <v/>
      </c>
      <c r="N540" s="48" t="str">
        <f>IF($K540="","",VLOOKUP($K540,'f2'!$B$2:$I$1048576,COLUMN(Données_différentes_sur_!N540)-10,FALSE))</f>
        <v/>
      </c>
      <c r="O540" s="44" t="str">
        <f>IF($K540="","",VLOOKUP($K540,'f2'!$B$2:$I$1048576,COLUMN(Données_différentes_sur_!O540)-10,FALSE))</f>
        <v/>
      </c>
      <c r="P540" s="44" t="str">
        <f>IF($K540="","",VLOOKUP($K540,'f2'!$B$2:$I$1048576,COLUMN(Données_différentes_sur_!P540)-10,FALSE))</f>
        <v/>
      </c>
      <c r="Q540" s="46" t="str">
        <f>IF($K540="","",VLOOKUP($K540,'f2'!$B$2:$I$1048576,COLUMN(Données_différentes_sur_!Q540)-10,FALSE))</f>
        <v/>
      </c>
    </row>
    <row r="541" spans="1:17" x14ac:dyDescent="0.2">
      <c r="A541" s="42">
        <v>539</v>
      </c>
      <c r="B541" s="41" t="str">
        <f>IF(C541="","",VLOOKUP(A541,'f1'!$B$2:$D$1778,2,FALSE))</f>
        <v/>
      </c>
      <c r="C541" s="43" t="str">
        <f>IF(A541&lt;SUM('f1'!A540:A2316),VLOOKUP(A541,'f1'!$B$2:$D$1778,3,FALSE),"")</f>
        <v/>
      </c>
      <c r="D541" s="45" t="str">
        <f>IF($C541="","",VLOOKUP($C541,'f1'!$D$2:$J$1048576,COLUMN(Données_différentes_sur_!D541)-2,FALSE))</f>
        <v/>
      </c>
      <c r="E541" s="45" t="str">
        <f>IF($C541="","",VLOOKUP($C541,'f1'!$D$2:$J$1048576,COLUMN(Données_différentes_sur_!E541)-2,FALSE))</f>
        <v/>
      </c>
      <c r="F541" s="48" t="str">
        <f>IF($C541="","",VLOOKUP($C541,'f1'!$D$2:$J$1048576,COLUMN(Données_différentes_sur_!F541)-2,FALSE))</f>
        <v/>
      </c>
      <c r="G541" s="44" t="str">
        <f>IF($C541="","",VLOOKUP($C541,'f1'!$D$2:$J$1048576,COLUMN(Données_différentes_sur_!G541)-2,FALSE))</f>
        <v/>
      </c>
      <c r="H541" s="44" t="str">
        <f>IF($C541="","",VLOOKUP($C541,'f1'!$D$2:$J$1048576,COLUMN(Données_différentes_sur_!H541)-2,FALSE))</f>
        <v/>
      </c>
      <c r="I541" s="45" t="str">
        <f>IF($C541="","",VLOOKUP($C541,'f1'!$D$2:$J$1048576,COLUMN(Données_différentes_sur_!I541)-2,FALSE))</f>
        <v/>
      </c>
      <c r="J541" s="41" t="str">
        <f>IF(K541="","",VLOOKUP(K541,'f2'!$B$2:$I$1048576,8,FALSE))</f>
        <v/>
      </c>
      <c r="K541" s="43" t="str">
        <f t="shared" si="8"/>
        <v/>
      </c>
      <c r="L541" s="45" t="str">
        <f>IF($K541="","",VLOOKUP($K541,'f2'!$B$2:$I$1048576,COLUMN(Données_différentes_sur_!L541)-10,FALSE))</f>
        <v/>
      </c>
      <c r="M541" s="45" t="str">
        <f>IF($K541="","",VLOOKUP($K541,'f2'!$B$2:$I$1048576,COLUMN(Données_différentes_sur_!M541)-10,FALSE))</f>
        <v/>
      </c>
      <c r="N541" s="48" t="str">
        <f>IF($K541="","",VLOOKUP($K541,'f2'!$B$2:$I$1048576,COLUMN(Données_différentes_sur_!N541)-10,FALSE))</f>
        <v/>
      </c>
      <c r="O541" s="44" t="str">
        <f>IF($K541="","",VLOOKUP($K541,'f2'!$B$2:$I$1048576,COLUMN(Données_différentes_sur_!O541)-10,FALSE))</f>
        <v/>
      </c>
      <c r="P541" s="44" t="str">
        <f>IF($K541="","",VLOOKUP($K541,'f2'!$B$2:$I$1048576,COLUMN(Données_différentes_sur_!P541)-10,FALSE))</f>
        <v/>
      </c>
      <c r="Q541" s="46" t="str">
        <f>IF($K541="","",VLOOKUP($K541,'f2'!$B$2:$I$1048576,COLUMN(Données_différentes_sur_!Q541)-10,FALSE))</f>
        <v/>
      </c>
    </row>
    <row r="542" spans="1:17" x14ac:dyDescent="0.2">
      <c r="A542" s="42">
        <v>540</v>
      </c>
      <c r="B542" s="41" t="str">
        <f>IF(C542="","",VLOOKUP(A542,'f1'!$B$2:$D$1778,2,FALSE))</f>
        <v/>
      </c>
      <c r="C542" s="43" t="str">
        <f>IF(A542&lt;SUM('f1'!A541:A2317),VLOOKUP(A542,'f1'!$B$2:$D$1778,3,FALSE),"")</f>
        <v/>
      </c>
      <c r="D542" s="45" t="str">
        <f>IF($C542="","",VLOOKUP($C542,'f1'!$D$2:$J$1048576,COLUMN(Données_différentes_sur_!D542)-2,FALSE))</f>
        <v/>
      </c>
      <c r="E542" s="45" t="str">
        <f>IF($C542="","",VLOOKUP($C542,'f1'!$D$2:$J$1048576,COLUMN(Données_différentes_sur_!E542)-2,FALSE))</f>
        <v/>
      </c>
      <c r="F542" s="48" t="str">
        <f>IF($C542="","",VLOOKUP($C542,'f1'!$D$2:$J$1048576,COLUMN(Données_différentes_sur_!F542)-2,FALSE))</f>
        <v/>
      </c>
      <c r="G542" s="44" t="str">
        <f>IF($C542="","",VLOOKUP($C542,'f1'!$D$2:$J$1048576,COLUMN(Données_différentes_sur_!G542)-2,FALSE))</f>
        <v/>
      </c>
      <c r="H542" s="44" t="str">
        <f>IF($C542="","",VLOOKUP($C542,'f1'!$D$2:$J$1048576,COLUMN(Données_différentes_sur_!H542)-2,FALSE))</f>
        <v/>
      </c>
      <c r="I542" s="45" t="str">
        <f>IF($C542="","",VLOOKUP($C542,'f1'!$D$2:$J$1048576,COLUMN(Données_différentes_sur_!I542)-2,FALSE))</f>
        <v/>
      </c>
      <c r="J542" s="41" t="str">
        <f>IF(K542="","",VLOOKUP(K542,'f2'!$B$2:$I$1048576,8,FALSE))</f>
        <v/>
      </c>
      <c r="K542" s="43" t="str">
        <f t="shared" si="8"/>
        <v/>
      </c>
      <c r="L542" s="45" t="str">
        <f>IF($K542="","",VLOOKUP($K542,'f2'!$B$2:$I$1048576,COLUMN(Données_différentes_sur_!L542)-10,FALSE))</f>
        <v/>
      </c>
      <c r="M542" s="45" t="str">
        <f>IF($K542="","",VLOOKUP($K542,'f2'!$B$2:$I$1048576,COLUMN(Données_différentes_sur_!M542)-10,FALSE))</f>
        <v/>
      </c>
      <c r="N542" s="48" t="str">
        <f>IF($K542="","",VLOOKUP($K542,'f2'!$B$2:$I$1048576,COLUMN(Données_différentes_sur_!N542)-10,FALSE))</f>
        <v/>
      </c>
      <c r="O542" s="44" t="str">
        <f>IF($K542="","",VLOOKUP($K542,'f2'!$B$2:$I$1048576,COLUMN(Données_différentes_sur_!O542)-10,FALSE))</f>
        <v/>
      </c>
      <c r="P542" s="44" t="str">
        <f>IF($K542="","",VLOOKUP($K542,'f2'!$B$2:$I$1048576,COLUMN(Données_différentes_sur_!P542)-10,FALSE))</f>
        <v/>
      </c>
      <c r="Q542" s="46" t="str">
        <f>IF($K542="","",VLOOKUP($K542,'f2'!$B$2:$I$1048576,COLUMN(Données_différentes_sur_!Q542)-10,FALSE))</f>
        <v/>
      </c>
    </row>
    <row r="543" spans="1:17" x14ac:dyDescent="0.2">
      <c r="A543" s="42">
        <v>541</v>
      </c>
      <c r="B543" s="41" t="str">
        <f>IF(C543="","",VLOOKUP(A543,'f1'!$B$2:$D$1778,2,FALSE))</f>
        <v/>
      </c>
      <c r="C543" s="43" t="str">
        <f>IF(A543&lt;SUM('f1'!A542:A2318),VLOOKUP(A543,'f1'!$B$2:$D$1778,3,FALSE),"")</f>
        <v/>
      </c>
      <c r="D543" s="45" t="str">
        <f>IF($C543="","",VLOOKUP($C543,'f1'!$D$2:$J$1048576,COLUMN(Données_différentes_sur_!D543)-2,FALSE))</f>
        <v/>
      </c>
      <c r="E543" s="45" t="str">
        <f>IF($C543="","",VLOOKUP($C543,'f1'!$D$2:$J$1048576,COLUMN(Données_différentes_sur_!E543)-2,FALSE))</f>
        <v/>
      </c>
      <c r="F543" s="48" t="str">
        <f>IF($C543="","",VLOOKUP($C543,'f1'!$D$2:$J$1048576,COLUMN(Données_différentes_sur_!F543)-2,FALSE))</f>
        <v/>
      </c>
      <c r="G543" s="44" t="str">
        <f>IF($C543="","",VLOOKUP($C543,'f1'!$D$2:$J$1048576,COLUMN(Données_différentes_sur_!G543)-2,FALSE))</f>
        <v/>
      </c>
      <c r="H543" s="44" t="str">
        <f>IF($C543="","",VLOOKUP($C543,'f1'!$D$2:$J$1048576,COLUMN(Données_différentes_sur_!H543)-2,FALSE))</f>
        <v/>
      </c>
      <c r="I543" s="45" t="str">
        <f>IF($C543="","",VLOOKUP($C543,'f1'!$D$2:$J$1048576,COLUMN(Données_différentes_sur_!I543)-2,FALSE))</f>
        <v/>
      </c>
      <c r="J543" s="41" t="str">
        <f>IF(K543="","",VLOOKUP(K543,'f2'!$B$2:$I$1048576,8,FALSE))</f>
        <v/>
      </c>
      <c r="K543" s="43" t="str">
        <f t="shared" si="8"/>
        <v/>
      </c>
      <c r="L543" s="45" t="str">
        <f>IF($K543="","",VLOOKUP($K543,'f2'!$B$2:$I$1048576,COLUMN(Données_différentes_sur_!L543)-10,FALSE))</f>
        <v/>
      </c>
      <c r="M543" s="45" t="str">
        <f>IF($K543="","",VLOOKUP($K543,'f2'!$B$2:$I$1048576,COLUMN(Données_différentes_sur_!M543)-10,FALSE))</f>
        <v/>
      </c>
      <c r="N543" s="48" t="str">
        <f>IF($K543="","",VLOOKUP($K543,'f2'!$B$2:$I$1048576,COLUMN(Données_différentes_sur_!N543)-10,FALSE))</f>
        <v/>
      </c>
      <c r="O543" s="44" t="str">
        <f>IF($K543="","",VLOOKUP($K543,'f2'!$B$2:$I$1048576,COLUMN(Données_différentes_sur_!O543)-10,FALSE))</f>
        <v/>
      </c>
      <c r="P543" s="44" t="str">
        <f>IF($K543="","",VLOOKUP($K543,'f2'!$B$2:$I$1048576,COLUMN(Données_différentes_sur_!P543)-10,FALSE))</f>
        <v/>
      </c>
      <c r="Q543" s="46" t="str">
        <f>IF($K543="","",VLOOKUP($K543,'f2'!$B$2:$I$1048576,COLUMN(Données_différentes_sur_!Q543)-10,FALSE))</f>
        <v/>
      </c>
    </row>
    <row r="544" spans="1:17" x14ac:dyDescent="0.2">
      <c r="A544" s="42">
        <v>542</v>
      </c>
      <c r="B544" s="41" t="str">
        <f>IF(C544="","",VLOOKUP(A544,'f1'!$B$2:$D$1778,2,FALSE))</f>
        <v/>
      </c>
      <c r="C544" s="43" t="str">
        <f>IF(A544&lt;SUM('f1'!A543:A2319),VLOOKUP(A544,'f1'!$B$2:$D$1778,3,FALSE),"")</f>
        <v/>
      </c>
      <c r="D544" s="45" t="str">
        <f>IF($C544="","",VLOOKUP($C544,'f1'!$D$2:$J$1048576,COLUMN(Données_différentes_sur_!D544)-2,FALSE))</f>
        <v/>
      </c>
      <c r="E544" s="45" t="str">
        <f>IF($C544="","",VLOOKUP($C544,'f1'!$D$2:$J$1048576,COLUMN(Données_différentes_sur_!E544)-2,FALSE))</f>
        <v/>
      </c>
      <c r="F544" s="48" t="str">
        <f>IF($C544="","",VLOOKUP($C544,'f1'!$D$2:$J$1048576,COLUMN(Données_différentes_sur_!F544)-2,FALSE))</f>
        <v/>
      </c>
      <c r="G544" s="44" t="str">
        <f>IF($C544="","",VLOOKUP($C544,'f1'!$D$2:$J$1048576,COLUMN(Données_différentes_sur_!G544)-2,FALSE))</f>
        <v/>
      </c>
      <c r="H544" s="44" t="str">
        <f>IF($C544="","",VLOOKUP($C544,'f1'!$D$2:$J$1048576,COLUMN(Données_différentes_sur_!H544)-2,FALSE))</f>
        <v/>
      </c>
      <c r="I544" s="45" t="str">
        <f>IF($C544="","",VLOOKUP($C544,'f1'!$D$2:$J$1048576,COLUMN(Données_différentes_sur_!I544)-2,FALSE))</f>
        <v/>
      </c>
      <c r="J544" s="41" t="str">
        <f>IF(K544="","",VLOOKUP(K544,'f2'!$B$2:$I$1048576,8,FALSE))</f>
        <v/>
      </c>
      <c r="K544" s="43" t="str">
        <f t="shared" si="8"/>
        <v/>
      </c>
      <c r="L544" s="45" t="str">
        <f>IF($K544="","",VLOOKUP($K544,'f2'!$B$2:$I$1048576,COLUMN(Données_différentes_sur_!L544)-10,FALSE))</f>
        <v/>
      </c>
      <c r="M544" s="45" t="str">
        <f>IF($K544="","",VLOOKUP($K544,'f2'!$B$2:$I$1048576,COLUMN(Données_différentes_sur_!M544)-10,FALSE))</f>
        <v/>
      </c>
      <c r="N544" s="48" t="str">
        <f>IF($K544="","",VLOOKUP($K544,'f2'!$B$2:$I$1048576,COLUMN(Données_différentes_sur_!N544)-10,FALSE))</f>
        <v/>
      </c>
      <c r="O544" s="44" t="str">
        <f>IF($K544="","",VLOOKUP($K544,'f2'!$B$2:$I$1048576,COLUMN(Données_différentes_sur_!O544)-10,FALSE))</f>
        <v/>
      </c>
      <c r="P544" s="44" t="str">
        <f>IF($K544="","",VLOOKUP($K544,'f2'!$B$2:$I$1048576,COLUMN(Données_différentes_sur_!P544)-10,FALSE))</f>
        <v/>
      </c>
      <c r="Q544" s="46" t="str">
        <f>IF($K544="","",VLOOKUP($K544,'f2'!$B$2:$I$1048576,COLUMN(Données_différentes_sur_!Q544)-10,FALSE))</f>
        <v/>
      </c>
    </row>
    <row r="545" spans="1:17" x14ac:dyDescent="0.2">
      <c r="A545" s="42">
        <v>543</v>
      </c>
      <c r="B545" s="41" t="str">
        <f>IF(C545="","",VLOOKUP(A545,'f1'!$B$2:$D$1778,2,FALSE))</f>
        <v/>
      </c>
      <c r="C545" s="43" t="str">
        <f>IF(A545&lt;SUM('f1'!A544:A2320),VLOOKUP(A545,'f1'!$B$2:$D$1778,3,FALSE),"")</f>
        <v/>
      </c>
      <c r="D545" s="45" t="str">
        <f>IF($C545="","",VLOOKUP($C545,'f1'!$D$2:$J$1048576,COLUMN(Données_différentes_sur_!D545)-2,FALSE))</f>
        <v/>
      </c>
      <c r="E545" s="45" t="str">
        <f>IF($C545="","",VLOOKUP($C545,'f1'!$D$2:$J$1048576,COLUMN(Données_différentes_sur_!E545)-2,FALSE))</f>
        <v/>
      </c>
      <c r="F545" s="48" t="str">
        <f>IF($C545="","",VLOOKUP($C545,'f1'!$D$2:$J$1048576,COLUMN(Données_différentes_sur_!F545)-2,FALSE))</f>
        <v/>
      </c>
      <c r="G545" s="44" t="str">
        <f>IF($C545="","",VLOOKUP($C545,'f1'!$D$2:$J$1048576,COLUMN(Données_différentes_sur_!G545)-2,FALSE))</f>
        <v/>
      </c>
      <c r="H545" s="44" t="str">
        <f>IF($C545="","",VLOOKUP($C545,'f1'!$D$2:$J$1048576,COLUMN(Données_différentes_sur_!H545)-2,FALSE))</f>
        <v/>
      </c>
      <c r="I545" s="45" t="str">
        <f>IF($C545="","",VLOOKUP($C545,'f1'!$D$2:$J$1048576,COLUMN(Données_différentes_sur_!I545)-2,FALSE))</f>
        <v/>
      </c>
      <c r="J545" s="41" t="str">
        <f>IF(K545="","",VLOOKUP(K545,'f2'!$B$2:$I$1048576,8,FALSE))</f>
        <v/>
      </c>
      <c r="K545" s="43" t="str">
        <f t="shared" si="8"/>
        <v/>
      </c>
      <c r="L545" s="45" t="str">
        <f>IF($K545="","",VLOOKUP($K545,'f2'!$B$2:$I$1048576,COLUMN(Données_différentes_sur_!L545)-10,FALSE))</f>
        <v/>
      </c>
      <c r="M545" s="45" t="str">
        <f>IF($K545="","",VLOOKUP($K545,'f2'!$B$2:$I$1048576,COLUMN(Données_différentes_sur_!M545)-10,FALSE))</f>
        <v/>
      </c>
      <c r="N545" s="48" t="str">
        <f>IF($K545="","",VLOOKUP($K545,'f2'!$B$2:$I$1048576,COLUMN(Données_différentes_sur_!N545)-10,FALSE))</f>
        <v/>
      </c>
      <c r="O545" s="44" t="str">
        <f>IF($K545="","",VLOOKUP($K545,'f2'!$B$2:$I$1048576,COLUMN(Données_différentes_sur_!O545)-10,FALSE))</f>
        <v/>
      </c>
      <c r="P545" s="44" t="str">
        <f>IF($K545="","",VLOOKUP($K545,'f2'!$B$2:$I$1048576,COLUMN(Données_différentes_sur_!P545)-10,FALSE))</f>
        <v/>
      </c>
      <c r="Q545" s="46" t="str">
        <f>IF($K545="","",VLOOKUP($K545,'f2'!$B$2:$I$1048576,COLUMN(Données_différentes_sur_!Q545)-10,FALSE))</f>
        <v/>
      </c>
    </row>
    <row r="546" spans="1:17" x14ac:dyDescent="0.2">
      <c r="A546" s="42">
        <v>544</v>
      </c>
      <c r="B546" s="41" t="str">
        <f>IF(C546="","",VLOOKUP(A546,'f1'!$B$2:$D$1778,2,FALSE))</f>
        <v/>
      </c>
      <c r="C546" s="43" t="str">
        <f>IF(A546&lt;SUM('f1'!A545:A2321),VLOOKUP(A546,'f1'!$B$2:$D$1778,3,FALSE),"")</f>
        <v/>
      </c>
      <c r="D546" s="45" t="str">
        <f>IF($C546="","",VLOOKUP($C546,'f1'!$D$2:$J$1048576,COLUMN(Données_différentes_sur_!D546)-2,FALSE))</f>
        <v/>
      </c>
      <c r="E546" s="45" t="str">
        <f>IF($C546="","",VLOOKUP($C546,'f1'!$D$2:$J$1048576,COLUMN(Données_différentes_sur_!E546)-2,FALSE))</f>
        <v/>
      </c>
      <c r="F546" s="48" t="str">
        <f>IF($C546="","",VLOOKUP($C546,'f1'!$D$2:$J$1048576,COLUMN(Données_différentes_sur_!F546)-2,FALSE))</f>
        <v/>
      </c>
      <c r="G546" s="44" t="str">
        <f>IF($C546="","",VLOOKUP($C546,'f1'!$D$2:$J$1048576,COLUMN(Données_différentes_sur_!G546)-2,FALSE))</f>
        <v/>
      </c>
      <c r="H546" s="44" t="str">
        <f>IF($C546="","",VLOOKUP($C546,'f1'!$D$2:$J$1048576,COLUMN(Données_différentes_sur_!H546)-2,FALSE))</f>
        <v/>
      </c>
      <c r="I546" s="45" t="str">
        <f>IF($C546="","",VLOOKUP($C546,'f1'!$D$2:$J$1048576,COLUMN(Données_différentes_sur_!I546)-2,FALSE))</f>
        <v/>
      </c>
      <c r="J546" s="41" t="str">
        <f>IF(K546="","",VLOOKUP(K546,'f2'!$B$2:$I$1048576,8,FALSE))</f>
        <v/>
      </c>
      <c r="K546" s="43" t="str">
        <f t="shared" si="8"/>
        <v/>
      </c>
      <c r="L546" s="45" t="str">
        <f>IF($K546="","",VLOOKUP($K546,'f2'!$B$2:$I$1048576,COLUMN(Données_différentes_sur_!L546)-10,FALSE))</f>
        <v/>
      </c>
      <c r="M546" s="45" t="str">
        <f>IF($K546="","",VLOOKUP($K546,'f2'!$B$2:$I$1048576,COLUMN(Données_différentes_sur_!M546)-10,FALSE))</f>
        <v/>
      </c>
      <c r="N546" s="48" t="str">
        <f>IF($K546="","",VLOOKUP($K546,'f2'!$B$2:$I$1048576,COLUMN(Données_différentes_sur_!N546)-10,FALSE))</f>
        <v/>
      </c>
      <c r="O546" s="44" t="str">
        <f>IF($K546="","",VLOOKUP($K546,'f2'!$B$2:$I$1048576,COLUMN(Données_différentes_sur_!O546)-10,FALSE))</f>
        <v/>
      </c>
      <c r="P546" s="44" t="str">
        <f>IF($K546="","",VLOOKUP($K546,'f2'!$B$2:$I$1048576,COLUMN(Données_différentes_sur_!P546)-10,FALSE))</f>
        <v/>
      </c>
      <c r="Q546" s="46" t="str">
        <f>IF($K546="","",VLOOKUP($K546,'f2'!$B$2:$I$1048576,COLUMN(Données_différentes_sur_!Q546)-10,FALSE))</f>
        <v/>
      </c>
    </row>
    <row r="547" spans="1:17" x14ac:dyDescent="0.2">
      <c r="A547" s="42">
        <v>545</v>
      </c>
      <c r="B547" s="41" t="str">
        <f>IF(C547="","",VLOOKUP(A547,'f1'!$B$2:$D$1778,2,FALSE))</f>
        <v/>
      </c>
      <c r="C547" s="43" t="str">
        <f>IF(A547&lt;SUM('f1'!A546:A2322),VLOOKUP(A547,'f1'!$B$2:$D$1778,3,FALSE),"")</f>
        <v/>
      </c>
      <c r="D547" s="45" t="str">
        <f>IF($C547="","",VLOOKUP($C547,'f1'!$D$2:$J$1048576,COLUMN(Données_différentes_sur_!D547)-2,FALSE))</f>
        <v/>
      </c>
      <c r="E547" s="45" t="str">
        <f>IF($C547="","",VLOOKUP($C547,'f1'!$D$2:$J$1048576,COLUMN(Données_différentes_sur_!E547)-2,FALSE))</f>
        <v/>
      </c>
      <c r="F547" s="48" t="str">
        <f>IF($C547="","",VLOOKUP($C547,'f1'!$D$2:$J$1048576,COLUMN(Données_différentes_sur_!F547)-2,FALSE))</f>
        <v/>
      </c>
      <c r="G547" s="44" t="str">
        <f>IF($C547="","",VLOOKUP($C547,'f1'!$D$2:$J$1048576,COLUMN(Données_différentes_sur_!G547)-2,FALSE))</f>
        <v/>
      </c>
      <c r="H547" s="44" t="str">
        <f>IF($C547="","",VLOOKUP($C547,'f1'!$D$2:$J$1048576,COLUMN(Données_différentes_sur_!H547)-2,FALSE))</f>
        <v/>
      </c>
      <c r="I547" s="45" t="str">
        <f>IF($C547="","",VLOOKUP($C547,'f1'!$D$2:$J$1048576,COLUMN(Données_différentes_sur_!I547)-2,FALSE))</f>
        <v/>
      </c>
      <c r="J547" s="41" t="str">
        <f>IF(K547="","",VLOOKUP(K547,'f2'!$B$2:$I$1048576,8,FALSE))</f>
        <v/>
      </c>
      <c r="K547" s="43" t="str">
        <f t="shared" si="8"/>
        <v/>
      </c>
      <c r="L547" s="45" t="str">
        <f>IF($K547="","",VLOOKUP($K547,'f2'!$B$2:$I$1048576,COLUMN(Données_différentes_sur_!L547)-10,FALSE))</f>
        <v/>
      </c>
      <c r="M547" s="45" t="str">
        <f>IF($K547="","",VLOOKUP($K547,'f2'!$B$2:$I$1048576,COLUMN(Données_différentes_sur_!M547)-10,FALSE))</f>
        <v/>
      </c>
      <c r="N547" s="48" t="str">
        <f>IF($K547="","",VLOOKUP($K547,'f2'!$B$2:$I$1048576,COLUMN(Données_différentes_sur_!N547)-10,FALSE))</f>
        <v/>
      </c>
      <c r="O547" s="44" t="str">
        <f>IF($K547="","",VLOOKUP($K547,'f2'!$B$2:$I$1048576,COLUMN(Données_différentes_sur_!O547)-10,FALSE))</f>
        <v/>
      </c>
      <c r="P547" s="44" t="str">
        <f>IF($K547="","",VLOOKUP($K547,'f2'!$B$2:$I$1048576,COLUMN(Données_différentes_sur_!P547)-10,FALSE))</f>
        <v/>
      </c>
      <c r="Q547" s="46" t="str">
        <f>IF($K547="","",VLOOKUP($K547,'f2'!$B$2:$I$1048576,COLUMN(Données_différentes_sur_!Q547)-10,FALSE))</f>
        <v/>
      </c>
    </row>
    <row r="548" spans="1:17" x14ac:dyDescent="0.2">
      <c r="A548" s="42">
        <v>546</v>
      </c>
      <c r="B548" s="41" t="str">
        <f>IF(C548="","",VLOOKUP(A548,'f1'!$B$2:$D$1778,2,FALSE))</f>
        <v/>
      </c>
      <c r="C548" s="43" t="str">
        <f>IF(A548&lt;SUM('f1'!A547:A2323),VLOOKUP(A548,'f1'!$B$2:$D$1778,3,FALSE),"")</f>
        <v/>
      </c>
      <c r="D548" s="45" t="str">
        <f>IF($C548="","",VLOOKUP($C548,'f1'!$D$2:$J$1048576,COLUMN(Données_différentes_sur_!D548)-2,FALSE))</f>
        <v/>
      </c>
      <c r="E548" s="45" t="str">
        <f>IF($C548="","",VLOOKUP($C548,'f1'!$D$2:$J$1048576,COLUMN(Données_différentes_sur_!E548)-2,FALSE))</f>
        <v/>
      </c>
      <c r="F548" s="48" t="str">
        <f>IF($C548="","",VLOOKUP($C548,'f1'!$D$2:$J$1048576,COLUMN(Données_différentes_sur_!F548)-2,FALSE))</f>
        <v/>
      </c>
      <c r="G548" s="44" t="str">
        <f>IF($C548="","",VLOOKUP($C548,'f1'!$D$2:$J$1048576,COLUMN(Données_différentes_sur_!G548)-2,FALSE))</f>
        <v/>
      </c>
      <c r="H548" s="44" t="str">
        <f>IF($C548="","",VLOOKUP($C548,'f1'!$D$2:$J$1048576,COLUMN(Données_différentes_sur_!H548)-2,FALSE))</f>
        <v/>
      </c>
      <c r="I548" s="45" t="str">
        <f>IF($C548="","",VLOOKUP($C548,'f1'!$D$2:$J$1048576,COLUMN(Données_différentes_sur_!I548)-2,FALSE))</f>
        <v/>
      </c>
      <c r="J548" s="41" t="str">
        <f>IF(K548="","",VLOOKUP(K548,'f2'!$B$2:$I$1048576,8,FALSE))</f>
        <v/>
      </c>
      <c r="K548" s="43" t="str">
        <f t="shared" si="8"/>
        <v/>
      </c>
      <c r="L548" s="45" t="str">
        <f>IF($K548="","",VLOOKUP($K548,'f2'!$B$2:$I$1048576,COLUMN(Données_différentes_sur_!L548)-10,FALSE))</f>
        <v/>
      </c>
      <c r="M548" s="45" t="str">
        <f>IF($K548="","",VLOOKUP($K548,'f2'!$B$2:$I$1048576,COLUMN(Données_différentes_sur_!M548)-10,FALSE))</f>
        <v/>
      </c>
      <c r="N548" s="48" t="str">
        <f>IF($K548="","",VLOOKUP($K548,'f2'!$B$2:$I$1048576,COLUMN(Données_différentes_sur_!N548)-10,FALSE))</f>
        <v/>
      </c>
      <c r="O548" s="44" t="str">
        <f>IF($K548="","",VLOOKUP($K548,'f2'!$B$2:$I$1048576,COLUMN(Données_différentes_sur_!O548)-10,FALSE))</f>
        <v/>
      </c>
      <c r="P548" s="44" t="str">
        <f>IF($K548="","",VLOOKUP($K548,'f2'!$B$2:$I$1048576,COLUMN(Données_différentes_sur_!P548)-10,FALSE))</f>
        <v/>
      </c>
      <c r="Q548" s="46" t="str">
        <f>IF($K548="","",VLOOKUP($K548,'f2'!$B$2:$I$1048576,COLUMN(Données_différentes_sur_!Q548)-10,FALSE))</f>
        <v/>
      </c>
    </row>
    <row r="549" spans="1:17" x14ac:dyDescent="0.2">
      <c r="A549" s="42">
        <v>547</v>
      </c>
      <c r="B549" s="41" t="str">
        <f>IF(C549="","",VLOOKUP(A549,'f1'!$B$2:$D$1778,2,FALSE))</f>
        <v/>
      </c>
      <c r="C549" s="43" t="str">
        <f>IF(A549&lt;SUM('f1'!A548:A2324),VLOOKUP(A549,'f1'!$B$2:$D$1778,3,FALSE),"")</f>
        <v/>
      </c>
      <c r="D549" s="45" t="str">
        <f>IF($C549="","",VLOOKUP($C549,'f1'!$D$2:$J$1048576,COLUMN(Données_différentes_sur_!D549)-2,FALSE))</f>
        <v/>
      </c>
      <c r="E549" s="45" t="str">
        <f>IF($C549="","",VLOOKUP($C549,'f1'!$D$2:$J$1048576,COLUMN(Données_différentes_sur_!E549)-2,FALSE))</f>
        <v/>
      </c>
      <c r="F549" s="48" t="str">
        <f>IF($C549="","",VLOOKUP($C549,'f1'!$D$2:$J$1048576,COLUMN(Données_différentes_sur_!F549)-2,FALSE))</f>
        <v/>
      </c>
      <c r="G549" s="44" t="str">
        <f>IF($C549="","",VLOOKUP($C549,'f1'!$D$2:$J$1048576,COLUMN(Données_différentes_sur_!G549)-2,FALSE))</f>
        <v/>
      </c>
      <c r="H549" s="44" t="str">
        <f>IF($C549="","",VLOOKUP($C549,'f1'!$D$2:$J$1048576,COLUMN(Données_différentes_sur_!H549)-2,FALSE))</f>
        <v/>
      </c>
      <c r="I549" s="45" t="str">
        <f>IF($C549="","",VLOOKUP($C549,'f1'!$D$2:$J$1048576,COLUMN(Données_différentes_sur_!I549)-2,FALSE))</f>
        <v/>
      </c>
      <c r="J549" s="41" t="str">
        <f>IF(K549="","",VLOOKUP(K549,'f2'!$B$2:$I$1048576,8,FALSE))</f>
        <v/>
      </c>
      <c r="K549" s="43" t="str">
        <f t="shared" si="8"/>
        <v/>
      </c>
      <c r="L549" s="45" t="str">
        <f>IF($K549="","",VLOOKUP($K549,'f2'!$B$2:$I$1048576,COLUMN(Données_différentes_sur_!L549)-10,FALSE))</f>
        <v/>
      </c>
      <c r="M549" s="45" t="str">
        <f>IF($K549="","",VLOOKUP($K549,'f2'!$B$2:$I$1048576,COLUMN(Données_différentes_sur_!M549)-10,FALSE))</f>
        <v/>
      </c>
      <c r="N549" s="48" t="str">
        <f>IF($K549="","",VLOOKUP($K549,'f2'!$B$2:$I$1048576,COLUMN(Données_différentes_sur_!N549)-10,FALSE))</f>
        <v/>
      </c>
      <c r="O549" s="44" t="str">
        <f>IF($K549="","",VLOOKUP($K549,'f2'!$B$2:$I$1048576,COLUMN(Données_différentes_sur_!O549)-10,FALSE))</f>
        <v/>
      </c>
      <c r="P549" s="44" t="str">
        <f>IF($K549="","",VLOOKUP($K549,'f2'!$B$2:$I$1048576,COLUMN(Données_différentes_sur_!P549)-10,FALSE))</f>
        <v/>
      </c>
      <c r="Q549" s="46" t="str">
        <f>IF($K549="","",VLOOKUP($K549,'f2'!$B$2:$I$1048576,COLUMN(Données_différentes_sur_!Q549)-10,FALSE))</f>
        <v/>
      </c>
    </row>
    <row r="550" spans="1:17" x14ac:dyDescent="0.2">
      <c r="A550" s="42">
        <v>548</v>
      </c>
      <c r="B550" s="41" t="str">
        <f>IF(C550="","",VLOOKUP(A550,'f1'!$B$2:$D$1778,2,FALSE))</f>
        <v/>
      </c>
      <c r="C550" s="43" t="str">
        <f>IF(A550&lt;SUM('f1'!A549:A2325),VLOOKUP(A550,'f1'!$B$2:$D$1778,3,FALSE),"")</f>
        <v/>
      </c>
      <c r="D550" s="45" t="str">
        <f>IF($C550="","",VLOOKUP($C550,'f1'!$D$2:$J$1048576,COLUMN(Données_différentes_sur_!D550)-2,FALSE))</f>
        <v/>
      </c>
      <c r="E550" s="45" t="str">
        <f>IF($C550="","",VLOOKUP($C550,'f1'!$D$2:$J$1048576,COLUMN(Données_différentes_sur_!E550)-2,FALSE))</f>
        <v/>
      </c>
      <c r="F550" s="48" t="str">
        <f>IF($C550="","",VLOOKUP($C550,'f1'!$D$2:$J$1048576,COLUMN(Données_différentes_sur_!F550)-2,FALSE))</f>
        <v/>
      </c>
      <c r="G550" s="44" t="str">
        <f>IF($C550="","",VLOOKUP($C550,'f1'!$D$2:$J$1048576,COLUMN(Données_différentes_sur_!G550)-2,FALSE))</f>
        <v/>
      </c>
      <c r="H550" s="44" t="str">
        <f>IF($C550="","",VLOOKUP($C550,'f1'!$D$2:$J$1048576,COLUMN(Données_différentes_sur_!H550)-2,FALSE))</f>
        <v/>
      </c>
      <c r="I550" s="45" t="str">
        <f>IF($C550="","",VLOOKUP($C550,'f1'!$D$2:$J$1048576,COLUMN(Données_différentes_sur_!I550)-2,FALSE))</f>
        <v/>
      </c>
      <c r="J550" s="41" t="str">
        <f>IF(K550="","",VLOOKUP(K550,'f2'!$B$2:$I$1048576,8,FALSE))</f>
        <v/>
      </c>
      <c r="K550" s="43" t="str">
        <f t="shared" si="8"/>
        <v/>
      </c>
      <c r="L550" s="45" t="str">
        <f>IF($K550="","",VLOOKUP($K550,'f2'!$B$2:$I$1048576,COLUMN(Données_différentes_sur_!L550)-10,FALSE))</f>
        <v/>
      </c>
      <c r="M550" s="45" t="str">
        <f>IF($K550="","",VLOOKUP($K550,'f2'!$B$2:$I$1048576,COLUMN(Données_différentes_sur_!M550)-10,FALSE))</f>
        <v/>
      </c>
      <c r="N550" s="48" t="str">
        <f>IF($K550="","",VLOOKUP($K550,'f2'!$B$2:$I$1048576,COLUMN(Données_différentes_sur_!N550)-10,FALSE))</f>
        <v/>
      </c>
      <c r="O550" s="44" t="str">
        <f>IF($K550="","",VLOOKUP($K550,'f2'!$B$2:$I$1048576,COLUMN(Données_différentes_sur_!O550)-10,FALSE))</f>
        <v/>
      </c>
      <c r="P550" s="44" t="str">
        <f>IF($K550="","",VLOOKUP($K550,'f2'!$B$2:$I$1048576,COLUMN(Données_différentes_sur_!P550)-10,FALSE))</f>
        <v/>
      </c>
      <c r="Q550" s="46" t="str">
        <f>IF($K550="","",VLOOKUP($K550,'f2'!$B$2:$I$1048576,COLUMN(Données_différentes_sur_!Q550)-10,FALSE))</f>
        <v/>
      </c>
    </row>
    <row r="551" spans="1:17" x14ac:dyDescent="0.2">
      <c r="A551" s="42">
        <v>549</v>
      </c>
      <c r="B551" s="41" t="str">
        <f>IF(C551="","",VLOOKUP(A551,'f1'!$B$2:$D$1778,2,FALSE))</f>
        <v/>
      </c>
      <c r="C551" s="43" t="str">
        <f>IF(A551&lt;SUM('f1'!A550:A2326),VLOOKUP(A551,'f1'!$B$2:$D$1778,3,FALSE),"")</f>
        <v/>
      </c>
      <c r="D551" s="45" t="str">
        <f>IF($C551="","",VLOOKUP($C551,'f1'!$D$2:$J$1048576,COLUMN(Données_différentes_sur_!D551)-2,FALSE))</f>
        <v/>
      </c>
      <c r="E551" s="45" t="str">
        <f>IF($C551="","",VLOOKUP($C551,'f1'!$D$2:$J$1048576,COLUMN(Données_différentes_sur_!E551)-2,FALSE))</f>
        <v/>
      </c>
      <c r="F551" s="48" t="str">
        <f>IF($C551="","",VLOOKUP($C551,'f1'!$D$2:$J$1048576,COLUMN(Données_différentes_sur_!F551)-2,FALSE))</f>
        <v/>
      </c>
      <c r="G551" s="44" t="str">
        <f>IF($C551="","",VLOOKUP($C551,'f1'!$D$2:$J$1048576,COLUMN(Données_différentes_sur_!G551)-2,FALSE))</f>
        <v/>
      </c>
      <c r="H551" s="44" t="str">
        <f>IF($C551="","",VLOOKUP($C551,'f1'!$D$2:$J$1048576,COLUMN(Données_différentes_sur_!H551)-2,FALSE))</f>
        <v/>
      </c>
      <c r="I551" s="45" t="str">
        <f>IF($C551="","",VLOOKUP($C551,'f1'!$D$2:$J$1048576,COLUMN(Données_différentes_sur_!I551)-2,FALSE))</f>
        <v/>
      </c>
      <c r="J551" s="41" t="str">
        <f>IF(K551="","",VLOOKUP(K551,'f2'!$B$2:$I$1048576,8,FALSE))</f>
        <v/>
      </c>
      <c r="K551" s="43" t="str">
        <f t="shared" si="8"/>
        <v/>
      </c>
      <c r="L551" s="45" t="str">
        <f>IF($K551="","",VLOOKUP($K551,'f2'!$B$2:$I$1048576,COLUMN(Données_différentes_sur_!L551)-10,FALSE))</f>
        <v/>
      </c>
      <c r="M551" s="45" t="str">
        <f>IF($K551="","",VLOOKUP($K551,'f2'!$B$2:$I$1048576,COLUMN(Données_différentes_sur_!M551)-10,FALSE))</f>
        <v/>
      </c>
      <c r="N551" s="48" t="str">
        <f>IF($K551="","",VLOOKUP($K551,'f2'!$B$2:$I$1048576,COLUMN(Données_différentes_sur_!N551)-10,FALSE))</f>
        <v/>
      </c>
      <c r="O551" s="44" t="str">
        <f>IF($K551="","",VLOOKUP($K551,'f2'!$B$2:$I$1048576,COLUMN(Données_différentes_sur_!O551)-10,FALSE))</f>
        <v/>
      </c>
      <c r="P551" s="44" t="str">
        <f>IF($K551="","",VLOOKUP($K551,'f2'!$B$2:$I$1048576,COLUMN(Données_différentes_sur_!P551)-10,FALSE))</f>
        <v/>
      </c>
      <c r="Q551" s="46" t="str">
        <f>IF($K551="","",VLOOKUP($K551,'f2'!$B$2:$I$1048576,COLUMN(Données_différentes_sur_!Q551)-10,FALSE))</f>
        <v/>
      </c>
    </row>
    <row r="552" spans="1:17" x14ac:dyDescent="0.2">
      <c r="A552" s="42">
        <v>550</v>
      </c>
      <c r="B552" s="41" t="str">
        <f>IF(C552="","",VLOOKUP(A552,'f1'!$B$2:$D$1778,2,FALSE))</f>
        <v/>
      </c>
      <c r="C552" s="43" t="str">
        <f>IF(A552&lt;SUM('f1'!A551:A2327),VLOOKUP(A552,'f1'!$B$2:$D$1778,3,FALSE),"")</f>
        <v/>
      </c>
      <c r="D552" s="45" t="str">
        <f>IF($C552="","",VLOOKUP($C552,'f1'!$D$2:$J$1048576,COLUMN(Données_différentes_sur_!D552)-2,FALSE))</f>
        <v/>
      </c>
      <c r="E552" s="45" t="str">
        <f>IF($C552="","",VLOOKUP($C552,'f1'!$D$2:$J$1048576,COLUMN(Données_différentes_sur_!E552)-2,FALSE))</f>
        <v/>
      </c>
      <c r="F552" s="48" t="str">
        <f>IF($C552="","",VLOOKUP($C552,'f1'!$D$2:$J$1048576,COLUMN(Données_différentes_sur_!F552)-2,FALSE))</f>
        <v/>
      </c>
      <c r="G552" s="44" t="str">
        <f>IF($C552="","",VLOOKUP($C552,'f1'!$D$2:$J$1048576,COLUMN(Données_différentes_sur_!G552)-2,FALSE))</f>
        <v/>
      </c>
      <c r="H552" s="44" t="str">
        <f>IF($C552="","",VLOOKUP($C552,'f1'!$D$2:$J$1048576,COLUMN(Données_différentes_sur_!H552)-2,FALSE))</f>
        <v/>
      </c>
      <c r="I552" s="45" t="str">
        <f>IF($C552="","",VLOOKUP($C552,'f1'!$D$2:$J$1048576,COLUMN(Données_différentes_sur_!I552)-2,FALSE))</f>
        <v/>
      </c>
      <c r="J552" s="41" t="str">
        <f>IF(K552="","",VLOOKUP(K552,'f2'!$B$2:$I$1048576,8,FALSE))</f>
        <v/>
      </c>
      <c r="K552" s="43" t="str">
        <f t="shared" si="8"/>
        <v/>
      </c>
      <c r="L552" s="45" t="str">
        <f>IF($K552="","",VLOOKUP($K552,'f2'!$B$2:$I$1048576,COLUMN(Données_différentes_sur_!L552)-10,FALSE))</f>
        <v/>
      </c>
      <c r="M552" s="45" t="str">
        <f>IF($K552="","",VLOOKUP($K552,'f2'!$B$2:$I$1048576,COLUMN(Données_différentes_sur_!M552)-10,FALSE))</f>
        <v/>
      </c>
      <c r="N552" s="48" t="str">
        <f>IF($K552="","",VLOOKUP($K552,'f2'!$B$2:$I$1048576,COLUMN(Données_différentes_sur_!N552)-10,FALSE))</f>
        <v/>
      </c>
      <c r="O552" s="44" t="str">
        <f>IF($K552="","",VLOOKUP($K552,'f2'!$B$2:$I$1048576,COLUMN(Données_différentes_sur_!O552)-10,FALSE))</f>
        <v/>
      </c>
      <c r="P552" s="44" t="str">
        <f>IF($K552="","",VLOOKUP($K552,'f2'!$B$2:$I$1048576,COLUMN(Données_différentes_sur_!P552)-10,FALSE))</f>
        <v/>
      </c>
      <c r="Q552" s="46" t="str">
        <f>IF($K552="","",VLOOKUP($K552,'f2'!$B$2:$I$1048576,COLUMN(Données_différentes_sur_!Q552)-10,FALSE))</f>
        <v/>
      </c>
    </row>
    <row r="553" spans="1:17" x14ac:dyDescent="0.2">
      <c r="A553" s="42">
        <v>551</v>
      </c>
      <c r="B553" s="41" t="str">
        <f>IF(C553="","",VLOOKUP(A553,'f1'!$B$2:$D$1778,2,FALSE))</f>
        <v/>
      </c>
      <c r="C553" s="43" t="str">
        <f>IF(A553&lt;SUM('f1'!A552:A2328),VLOOKUP(A553,'f1'!$B$2:$D$1778,3,FALSE),"")</f>
        <v/>
      </c>
      <c r="D553" s="45" t="str">
        <f>IF($C553="","",VLOOKUP($C553,'f1'!$D$2:$J$1048576,COLUMN(Données_différentes_sur_!D553)-2,FALSE))</f>
        <v/>
      </c>
      <c r="E553" s="45" t="str">
        <f>IF($C553="","",VLOOKUP($C553,'f1'!$D$2:$J$1048576,COLUMN(Données_différentes_sur_!E553)-2,FALSE))</f>
        <v/>
      </c>
      <c r="F553" s="48" t="str">
        <f>IF($C553="","",VLOOKUP($C553,'f1'!$D$2:$J$1048576,COLUMN(Données_différentes_sur_!F553)-2,FALSE))</f>
        <v/>
      </c>
      <c r="G553" s="44" t="str">
        <f>IF($C553="","",VLOOKUP($C553,'f1'!$D$2:$J$1048576,COLUMN(Données_différentes_sur_!G553)-2,FALSE))</f>
        <v/>
      </c>
      <c r="H553" s="44" t="str">
        <f>IF($C553="","",VLOOKUP($C553,'f1'!$D$2:$J$1048576,COLUMN(Données_différentes_sur_!H553)-2,FALSE))</f>
        <v/>
      </c>
      <c r="I553" s="45" t="str">
        <f>IF($C553="","",VLOOKUP($C553,'f1'!$D$2:$J$1048576,COLUMN(Données_différentes_sur_!I553)-2,FALSE))</f>
        <v/>
      </c>
      <c r="J553" s="41" t="str">
        <f>IF(K553="","",VLOOKUP(K553,'f2'!$B$2:$I$1048576,8,FALSE))</f>
        <v/>
      </c>
      <c r="K553" s="43" t="str">
        <f t="shared" si="8"/>
        <v/>
      </c>
      <c r="L553" s="45" t="str">
        <f>IF($K553="","",VLOOKUP($K553,'f2'!$B$2:$I$1048576,COLUMN(Données_différentes_sur_!L553)-10,FALSE))</f>
        <v/>
      </c>
      <c r="M553" s="45" t="str">
        <f>IF($K553="","",VLOOKUP($K553,'f2'!$B$2:$I$1048576,COLUMN(Données_différentes_sur_!M553)-10,FALSE))</f>
        <v/>
      </c>
      <c r="N553" s="48" t="str">
        <f>IF($K553="","",VLOOKUP($K553,'f2'!$B$2:$I$1048576,COLUMN(Données_différentes_sur_!N553)-10,FALSE))</f>
        <v/>
      </c>
      <c r="O553" s="44" t="str">
        <f>IF($K553="","",VLOOKUP($K553,'f2'!$B$2:$I$1048576,COLUMN(Données_différentes_sur_!O553)-10,FALSE))</f>
        <v/>
      </c>
      <c r="P553" s="44" t="str">
        <f>IF($K553="","",VLOOKUP($K553,'f2'!$B$2:$I$1048576,COLUMN(Données_différentes_sur_!P553)-10,FALSE))</f>
        <v/>
      </c>
      <c r="Q553" s="46" t="str">
        <f>IF($K553="","",VLOOKUP($K553,'f2'!$B$2:$I$1048576,COLUMN(Données_différentes_sur_!Q553)-10,FALSE))</f>
        <v/>
      </c>
    </row>
    <row r="554" spans="1:17" x14ac:dyDescent="0.2">
      <c r="A554" s="42">
        <v>552</v>
      </c>
      <c r="B554" s="41" t="str">
        <f>IF(C554="","",VLOOKUP(A554,'f1'!$B$2:$D$1778,2,FALSE))</f>
        <v/>
      </c>
      <c r="C554" s="43" t="str">
        <f>IF(A554&lt;SUM('f1'!A553:A2329),VLOOKUP(A554,'f1'!$B$2:$D$1778,3,FALSE),"")</f>
        <v/>
      </c>
      <c r="D554" s="45" t="str">
        <f>IF($C554="","",VLOOKUP($C554,'f1'!$D$2:$J$1048576,COLUMN(Données_différentes_sur_!D554)-2,FALSE))</f>
        <v/>
      </c>
      <c r="E554" s="45" t="str">
        <f>IF($C554="","",VLOOKUP($C554,'f1'!$D$2:$J$1048576,COLUMN(Données_différentes_sur_!E554)-2,FALSE))</f>
        <v/>
      </c>
      <c r="F554" s="48" t="str">
        <f>IF($C554="","",VLOOKUP($C554,'f1'!$D$2:$J$1048576,COLUMN(Données_différentes_sur_!F554)-2,FALSE))</f>
        <v/>
      </c>
      <c r="G554" s="44" t="str">
        <f>IF($C554="","",VLOOKUP($C554,'f1'!$D$2:$J$1048576,COLUMN(Données_différentes_sur_!G554)-2,FALSE))</f>
        <v/>
      </c>
      <c r="H554" s="44" t="str">
        <f>IF($C554="","",VLOOKUP($C554,'f1'!$D$2:$J$1048576,COLUMN(Données_différentes_sur_!H554)-2,FALSE))</f>
        <v/>
      </c>
      <c r="I554" s="45" t="str">
        <f>IF($C554="","",VLOOKUP($C554,'f1'!$D$2:$J$1048576,COLUMN(Données_différentes_sur_!I554)-2,FALSE))</f>
        <v/>
      </c>
      <c r="J554" s="41" t="str">
        <f>IF(K554="","",VLOOKUP(K554,'f2'!$B$2:$I$1048576,8,FALSE))</f>
        <v/>
      </c>
      <c r="K554" s="43" t="str">
        <f t="shared" si="8"/>
        <v/>
      </c>
      <c r="L554" s="45" t="str">
        <f>IF($K554="","",VLOOKUP($K554,'f2'!$B$2:$I$1048576,COLUMN(Données_différentes_sur_!L554)-10,FALSE))</f>
        <v/>
      </c>
      <c r="M554" s="45" t="str">
        <f>IF($K554="","",VLOOKUP($K554,'f2'!$B$2:$I$1048576,COLUMN(Données_différentes_sur_!M554)-10,FALSE))</f>
        <v/>
      </c>
      <c r="N554" s="48" t="str">
        <f>IF($K554="","",VLOOKUP($K554,'f2'!$B$2:$I$1048576,COLUMN(Données_différentes_sur_!N554)-10,FALSE))</f>
        <v/>
      </c>
      <c r="O554" s="44" t="str">
        <f>IF($K554="","",VLOOKUP($K554,'f2'!$B$2:$I$1048576,COLUMN(Données_différentes_sur_!O554)-10,FALSE))</f>
        <v/>
      </c>
      <c r="P554" s="44" t="str">
        <f>IF($K554="","",VLOOKUP($K554,'f2'!$B$2:$I$1048576,COLUMN(Données_différentes_sur_!P554)-10,FALSE))</f>
        <v/>
      </c>
      <c r="Q554" s="46" t="str">
        <f>IF($K554="","",VLOOKUP($K554,'f2'!$B$2:$I$1048576,COLUMN(Données_différentes_sur_!Q554)-10,FALSE))</f>
        <v/>
      </c>
    </row>
    <row r="555" spans="1:17" x14ac:dyDescent="0.2">
      <c r="A555" s="42">
        <v>553</v>
      </c>
      <c r="B555" s="41" t="str">
        <f>IF(C555="","",VLOOKUP(A555,'f1'!$B$2:$D$1778,2,FALSE))</f>
        <v/>
      </c>
      <c r="C555" s="43" t="str">
        <f>IF(A555&lt;SUM('f1'!A554:A2330),VLOOKUP(A555,'f1'!$B$2:$D$1778,3,FALSE),"")</f>
        <v/>
      </c>
      <c r="D555" s="45" t="str">
        <f>IF($C555="","",VLOOKUP($C555,'f1'!$D$2:$J$1048576,COLUMN(Données_différentes_sur_!D555)-2,FALSE))</f>
        <v/>
      </c>
      <c r="E555" s="45" t="str">
        <f>IF($C555="","",VLOOKUP($C555,'f1'!$D$2:$J$1048576,COLUMN(Données_différentes_sur_!E555)-2,FALSE))</f>
        <v/>
      </c>
      <c r="F555" s="48" t="str">
        <f>IF($C555="","",VLOOKUP($C555,'f1'!$D$2:$J$1048576,COLUMN(Données_différentes_sur_!F555)-2,FALSE))</f>
        <v/>
      </c>
      <c r="G555" s="44" t="str">
        <f>IF($C555="","",VLOOKUP($C555,'f1'!$D$2:$J$1048576,COLUMN(Données_différentes_sur_!G555)-2,FALSE))</f>
        <v/>
      </c>
      <c r="H555" s="44" t="str">
        <f>IF($C555="","",VLOOKUP($C555,'f1'!$D$2:$J$1048576,COLUMN(Données_différentes_sur_!H555)-2,FALSE))</f>
        <v/>
      </c>
      <c r="I555" s="45" t="str">
        <f>IF($C555="","",VLOOKUP($C555,'f1'!$D$2:$J$1048576,COLUMN(Données_différentes_sur_!I555)-2,FALSE))</f>
        <v/>
      </c>
      <c r="J555" s="41" t="str">
        <f>IF(K555="","",VLOOKUP(K555,'f2'!$B$2:$I$1048576,8,FALSE))</f>
        <v/>
      </c>
      <c r="K555" s="43" t="str">
        <f t="shared" si="8"/>
        <v/>
      </c>
      <c r="L555" s="45" t="str">
        <f>IF($K555="","",VLOOKUP($K555,'f2'!$B$2:$I$1048576,COLUMN(Données_différentes_sur_!L555)-10,FALSE))</f>
        <v/>
      </c>
      <c r="M555" s="45" t="str">
        <f>IF($K555="","",VLOOKUP($K555,'f2'!$B$2:$I$1048576,COLUMN(Données_différentes_sur_!M555)-10,FALSE))</f>
        <v/>
      </c>
      <c r="N555" s="48" t="str">
        <f>IF($K555="","",VLOOKUP($K555,'f2'!$B$2:$I$1048576,COLUMN(Données_différentes_sur_!N555)-10,FALSE))</f>
        <v/>
      </c>
      <c r="O555" s="44" t="str">
        <f>IF($K555="","",VLOOKUP($K555,'f2'!$B$2:$I$1048576,COLUMN(Données_différentes_sur_!O555)-10,FALSE))</f>
        <v/>
      </c>
      <c r="P555" s="44" t="str">
        <f>IF($K555="","",VLOOKUP($K555,'f2'!$B$2:$I$1048576,COLUMN(Données_différentes_sur_!P555)-10,FALSE))</f>
        <v/>
      </c>
      <c r="Q555" s="46" t="str">
        <f>IF($K555="","",VLOOKUP($K555,'f2'!$B$2:$I$1048576,COLUMN(Données_différentes_sur_!Q555)-10,FALSE))</f>
        <v/>
      </c>
    </row>
    <row r="556" spans="1:17" x14ac:dyDescent="0.2">
      <c r="A556" s="42">
        <v>554</v>
      </c>
      <c r="B556" s="41" t="str">
        <f>IF(C556="","",VLOOKUP(A556,'f1'!$B$2:$D$1778,2,FALSE))</f>
        <v/>
      </c>
      <c r="C556" s="43" t="str">
        <f>IF(A556&lt;SUM('f1'!A555:A2331),VLOOKUP(A556,'f1'!$B$2:$D$1778,3,FALSE),"")</f>
        <v/>
      </c>
      <c r="D556" s="45" t="str">
        <f>IF($C556="","",VLOOKUP($C556,'f1'!$D$2:$J$1048576,COLUMN(Données_différentes_sur_!D556)-2,FALSE))</f>
        <v/>
      </c>
      <c r="E556" s="45" t="str">
        <f>IF($C556="","",VLOOKUP($C556,'f1'!$D$2:$J$1048576,COLUMN(Données_différentes_sur_!E556)-2,FALSE))</f>
        <v/>
      </c>
      <c r="F556" s="48" t="str">
        <f>IF($C556="","",VLOOKUP($C556,'f1'!$D$2:$J$1048576,COLUMN(Données_différentes_sur_!F556)-2,FALSE))</f>
        <v/>
      </c>
      <c r="G556" s="44" t="str">
        <f>IF($C556="","",VLOOKUP($C556,'f1'!$D$2:$J$1048576,COLUMN(Données_différentes_sur_!G556)-2,FALSE))</f>
        <v/>
      </c>
      <c r="H556" s="44" t="str">
        <f>IF($C556="","",VLOOKUP($C556,'f1'!$D$2:$J$1048576,COLUMN(Données_différentes_sur_!H556)-2,FALSE))</f>
        <v/>
      </c>
      <c r="I556" s="45" t="str">
        <f>IF($C556="","",VLOOKUP($C556,'f1'!$D$2:$J$1048576,COLUMN(Données_différentes_sur_!I556)-2,FALSE))</f>
        <v/>
      </c>
      <c r="J556" s="41" t="str">
        <f>IF(K556="","",VLOOKUP(K556,'f2'!$B$2:$I$1048576,8,FALSE))</f>
        <v/>
      </c>
      <c r="K556" s="43" t="str">
        <f t="shared" si="8"/>
        <v/>
      </c>
      <c r="L556" s="45" t="str">
        <f>IF($K556="","",VLOOKUP($K556,'f2'!$B$2:$I$1048576,COLUMN(Données_différentes_sur_!L556)-10,FALSE))</f>
        <v/>
      </c>
      <c r="M556" s="45" t="str">
        <f>IF($K556="","",VLOOKUP($K556,'f2'!$B$2:$I$1048576,COLUMN(Données_différentes_sur_!M556)-10,FALSE))</f>
        <v/>
      </c>
      <c r="N556" s="48" t="str">
        <f>IF($K556="","",VLOOKUP($K556,'f2'!$B$2:$I$1048576,COLUMN(Données_différentes_sur_!N556)-10,FALSE))</f>
        <v/>
      </c>
      <c r="O556" s="44" t="str">
        <f>IF($K556="","",VLOOKUP($K556,'f2'!$B$2:$I$1048576,COLUMN(Données_différentes_sur_!O556)-10,FALSE))</f>
        <v/>
      </c>
      <c r="P556" s="44" t="str">
        <f>IF($K556="","",VLOOKUP($K556,'f2'!$B$2:$I$1048576,COLUMN(Données_différentes_sur_!P556)-10,FALSE))</f>
        <v/>
      </c>
      <c r="Q556" s="46" t="str">
        <f>IF($K556="","",VLOOKUP($K556,'f2'!$B$2:$I$1048576,COLUMN(Données_différentes_sur_!Q556)-10,FALSE))</f>
        <v/>
      </c>
    </row>
    <row r="557" spans="1:17" x14ac:dyDescent="0.2">
      <c r="A557" s="42">
        <v>555</v>
      </c>
      <c r="B557" s="41" t="str">
        <f>IF(C557="","",VLOOKUP(A557,'f1'!$B$2:$D$1778,2,FALSE))</f>
        <v/>
      </c>
      <c r="C557" s="43" t="str">
        <f>IF(A557&lt;SUM('f1'!A556:A2332),VLOOKUP(A557,'f1'!$B$2:$D$1778,3,FALSE),"")</f>
        <v/>
      </c>
      <c r="D557" s="45" t="str">
        <f>IF($C557="","",VLOOKUP($C557,'f1'!$D$2:$J$1048576,COLUMN(Données_différentes_sur_!D557)-2,FALSE))</f>
        <v/>
      </c>
      <c r="E557" s="45" t="str">
        <f>IF($C557="","",VLOOKUP($C557,'f1'!$D$2:$J$1048576,COLUMN(Données_différentes_sur_!E557)-2,FALSE))</f>
        <v/>
      </c>
      <c r="F557" s="48" t="str">
        <f>IF($C557="","",VLOOKUP($C557,'f1'!$D$2:$J$1048576,COLUMN(Données_différentes_sur_!F557)-2,FALSE))</f>
        <v/>
      </c>
      <c r="G557" s="44" t="str">
        <f>IF($C557="","",VLOOKUP($C557,'f1'!$D$2:$J$1048576,COLUMN(Données_différentes_sur_!G557)-2,FALSE))</f>
        <v/>
      </c>
      <c r="H557" s="44" t="str">
        <f>IF($C557="","",VLOOKUP($C557,'f1'!$D$2:$J$1048576,COLUMN(Données_différentes_sur_!H557)-2,FALSE))</f>
        <v/>
      </c>
      <c r="I557" s="45" t="str">
        <f>IF($C557="","",VLOOKUP($C557,'f1'!$D$2:$J$1048576,COLUMN(Données_différentes_sur_!I557)-2,FALSE))</f>
        <v/>
      </c>
      <c r="J557" s="41" t="str">
        <f>IF(K557="","",VLOOKUP(K557,'f2'!$B$2:$I$1048576,8,FALSE))</f>
        <v/>
      </c>
      <c r="K557" s="43" t="str">
        <f t="shared" si="8"/>
        <v/>
      </c>
      <c r="L557" s="45" t="str">
        <f>IF($K557="","",VLOOKUP($K557,'f2'!$B$2:$I$1048576,COLUMN(Données_différentes_sur_!L557)-10,FALSE))</f>
        <v/>
      </c>
      <c r="M557" s="45" t="str">
        <f>IF($K557="","",VLOOKUP($K557,'f2'!$B$2:$I$1048576,COLUMN(Données_différentes_sur_!M557)-10,FALSE))</f>
        <v/>
      </c>
      <c r="N557" s="48" t="str">
        <f>IF($K557="","",VLOOKUP($K557,'f2'!$B$2:$I$1048576,COLUMN(Données_différentes_sur_!N557)-10,FALSE))</f>
        <v/>
      </c>
      <c r="O557" s="44" t="str">
        <f>IF($K557="","",VLOOKUP($K557,'f2'!$B$2:$I$1048576,COLUMN(Données_différentes_sur_!O557)-10,FALSE))</f>
        <v/>
      </c>
      <c r="P557" s="44" t="str">
        <f>IF($K557="","",VLOOKUP($K557,'f2'!$B$2:$I$1048576,COLUMN(Données_différentes_sur_!P557)-10,FALSE))</f>
        <v/>
      </c>
      <c r="Q557" s="46" t="str">
        <f>IF($K557="","",VLOOKUP($K557,'f2'!$B$2:$I$1048576,COLUMN(Données_différentes_sur_!Q557)-10,FALSE))</f>
        <v/>
      </c>
    </row>
    <row r="558" spans="1:17" x14ac:dyDescent="0.2">
      <c r="A558" s="42">
        <v>556</v>
      </c>
      <c r="B558" s="41" t="str">
        <f>IF(C558="","",VLOOKUP(A558,'f1'!$B$2:$D$1778,2,FALSE))</f>
        <v/>
      </c>
      <c r="C558" s="43" t="str">
        <f>IF(A558&lt;SUM('f1'!A557:A2333),VLOOKUP(A558,'f1'!$B$2:$D$1778,3,FALSE),"")</f>
        <v/>
      </c>
      <c r="D558" s="45" t="str">
        <f>IF($C558="","",VLOOKUP($C558,'f1'!$D$2:$J$1048576,COLUMN(Données_différentes_sur_!D558)-2,FALSE))</f>
        <v/>
      </c>
      <c r="E558" s="45" t="str">
        <f>IF($C558="","",VLOOKUP($C558,'f1'!$D$2:$J$1048576,COLUMN(Données_différentes_sur_!E558)-2,FALSE))</f>
        <v/>
      </c>
      <c r="F558" s="48" t="str">
        <f>IF($C558="","",VLOOKUP($C558,'f1'!$D$2:$J$1048576,COLUMN(Données_différentes_sur_!F558)-2,FALSE))</f>
        <v/>
      </c>
      <c r="G558" s="44" t="str">
        <f>IF($C558="","",VLOOKUP($C558,'f1'!$D$2:$J$1048576,COLUMN(Données_différentes_sur_!G558)-2,FALSE))</f>
        <v/>
      </c>
      <c r="H558" s="44" t="str">
        <f>IF($C558="","",VLOOKUP($C558,'f1'!$D$2:$J$1048576,COLUMN(Données_différentes_sur_!H558)-2,FALSE))</f>
        <v/>
      </c>
      <c r="I558" s="45" t="str">
        <f>IF($C558="","",VLOOKUP($C558,'f1'!$D$2:$J$1048576,COLUMN(Données_différentes_sur_!I558)-2,FALSE))</f>
        <v/>
      </c>
      <c r="J558" s="41" t="str">
        <f>IF(K558="","",VLOOKUP(K558,'f2'!$B$2:$I$1048576,8,FALSE))</f>
        <v/>
      </c>
      <c r="K558" s="43" t="str">
        <f t="shared" si="8"/>
        <v/>
      </c>
      <c r="L558" s="45" t="str">
        <f>IF($K558="","",VLOOKUP($K558,'f2'!$B$2:$I$1048576,COLUMN(Données_différentes_sur_!L558)-10,FALSE))</f>
        <v/>
      </c>
      <c r="M558" s="45" t="str">
        <f>IF($K558="","",VLOOKUP($K558,'f2'!$B$2:$I$1048576,COLUMN(Données_différentes_sur_!M558)-10,FALSE))</f>
        <v/>
      </c>
      <c r="N558" s="48" t="str">
        <f>IF($K558="","",VLOOKUP($K558,'f2'!$B$2:$I$1048576,COLUMN(Données_différentes_sur_!N558)-10,FALSE))</f>
        <v/>
      </c>
      <c r="O558" s="44" t="str">
        <f>IF($K558="","",VLOOKUP($K558,'f2'!$B$2:$I$1048576,COLUMN(Données_différentes_sur_!O558)-10,FALSE))</f>
        <v/>
      </c>
      <c r="P558" s="44" t="str">
        <f>IF($K558="","",VLOOKUP($K558,'f2'!$B$2:$I$1048576,COLUMN(Données_différentes_sur_!P558)-10,FALSE))</f>
        <v/>
      </c>
      <c r="Q558" s="46" t="str">
        <f>IF($K558="","",VLOOKUP($K558,'f2'!$B$2:$I$1048576,COLUMN(Données_différentes_sur_!Q558)-10,FALSE))</f>
        <v/>
      </c>
    </row>
    <row r="559" spans="1:17" x14ac:dyDescent="0.2">
      <c r="A559" s="42">
        <v>557</v>
      </c>
      <c r="B559" s="41" t="str">
        <f>IF(C559="","",VLOOKUP(A559,'f1'!$B$2:$D$1778,2,FALSE))</f>
        <v/>
      </c>
      <c r="C559" s="43" t="str">
        <f>IF(A559&lt;SUM('f1'!A558:A2334),VLOOKUP(A559,'f1'!$B$2:$D$1778,3,FALSE),"")</f>
        <v/>
      </c>
      <c r="D559" s="45" t="str">
        <f>IF($C559="","",VLOOKUP($C559,'f1'!$D$2:$J$1048576,COLUMN(Données_différentes_sur_!D559)-2,FALSE))</f>
        <v/>
      </c>
      <c r="E559" s="45" t="str">
        <f>IF($C559="","",VLOOKUP($C559,'f1'!$D$2:$J$1048576,COLUMN(Données_différentes_sur_!E559)-2,FALSE))</f>
        <v/>
      </c>
      <c r="F559" s="48" t="str">
        <f>IF($C559="","",VLOOKUP($C559,'f1'!$D$2:$J$1048576,COLUMN(Données_différentes_sur_!F559)-2,FALSE))</f>
        <v/>
      </c>
      <c r="G559" s="44" t="str">
        <f>IF($C559="","",VLOOKUP($C559,'f1'!$D$2:$J$1048576,COLUMN(Données_différentes_sur_!G559)-2,FALSE))</f>
        <v/>
      </c>
      <c r="H559" s="44" t="str">
        <f>IF($C559="","",VLOOKUP($C559,'f1'!$D$2:$J$1048576,COLUMN(Données_différentes_sur_!H559)-2,FALSE))</f>
        <v/>
      </c>
      <c r="I559" s="45" t="str">
        <f>IF($C559="","",VLOOKUP($C559,'f1'!$D$2:$J$1048576,COLUMN(Données_différentes_sur_!I559)-2,FALSE))</f>
        <v/>
      </c>
      <c r="J559" s="41" t="str">
        <f>IF(K559="","",VLOOKUP(K559,'f2'!$B$2:$I$1048576,8,FALSE))</f>
        <v/>
      </c>
      <c r="K559" s="43" t="str">
        <f t="shared" si="8"/>
        <v/>
      </c>
      <c r="L559" s="45" t="str">
        <f>IF($K559="","",VLOOKUP($K559,'f2'!$B$2:$I$1048576,COLUMN(Données_différentes_sur_!L559)-10,FALSE))</f>
        <v/>
      </c>
      <c r="M559" s="45" t="str">
        <f>IF($K559="","",VLOOKUP($K559,'f2'!$B$2:$I$1048576,COLUMN(Données_différentes_sur_!M559)-10,FALSE))</f>
        <v/>
      </c>
      <c r="N559" s="48" t="str">
        <f>IF($K559="","",VLOOKUP($K559,'f2'!$B$2:$I$1048576,COLUMN(Données_différentes_sur_!N559)-10,FALSE))</f>
        <v/>
      </c>
      <c r="O559" s="44" t="str">
        <f>IF($K559="","",VLOOKUP($K559,'f2'!$B$2:$I$1048576,COLUMN(Données_différentes_sur_!O559)-10,FALSE))</f>
        <v/>
      </c>
      <c r="P559" s="44" t="str">
        <f>IF($K559="","",VLOOKUP($K559,'f2'!$B$2:$I$1048576,COLUMN(Données_différentes_sur_!P559)-10,FALSE))</f>
        <v/>
      </c>
      <c r="Q559" s="46" t="str">
        <f>IF($K559="","",VLOOKUP($K559,'f2'!$B$2:$I$1048576,COLUMN(Données_différentes_sur_!Q559)-10,FALSE))</f>
        <v/>
      </c>
    </row>
    <row r="560" spans="1:17" x14ac:dyDescent="0.2">
      <c r="A560" s="42">
        <v>558</v>
      </c>
      <c r="B560" s="41" t="str">
        <f>IF(C560="","",VLOOKUP(A560,'f1'!$B$2:$D$1778,2,FALSE))</f>
        <v/>
      </c>
      <c r="C560" s="43" t="str">
        <f>IF(A560&lt;SUM('f1'!A559:A2335),VLOOKUP(A560,'f1'!$B$2:$D$1778,3,FALSE),"")</f>
        <v/>
      </c>
      <c r="D560" s="45" t="str">
        <f>IF($C560="","",VLOOKUP($C560,'f1'!$D$2:$J$1048576,COLUMN(Données_différentes_sur_!D560)-2,FALSE))</f>
        <v/>
      </c>
      <c r="E560" s="45" t="str">
        <f>IF($C560="","",VLOOKUP($C560,'f1'!$D$2:$J$1048576,COLUMN(Données_différentes_sur_!E560)-2,FALSE))</f>
        <v/>
      </c>
      <c r="F560" s="48" t="str">
        <f>IF($C560="","",VLOOKUP($C560,'f1'!$D$2:$J$1048576,COLUMN(Données_différentes_sur_!F560)-2,FALSE))</f>
        <v/>
      </c>
      <c r="G560" s="44" t="str">
        <f>IF($C560="","",VLOOKUP($C560,'f1'!$D$2:$J$1048576,COLUMN(Données_différentes_sur_!G560)-2,FALSE))</f>
        <v/>
      </c>
      <c r="H560" s="44" t="str">
        <f>IF($C560="","",VLOOKUP($C560,'f1'!$D$2:$J$1048576,COLUMN(Données_différentes_sur_!H560)-2,FALSE))</f>
        <v/>
      </c>
      <c r="I560" s="45" t="str">
        <f>IF($C560="","",VLOOKUP($C560,'f1'!$D$2:$J$1048576,COLUMN(Données_différentes_sur_!I560)-2,FALSE))</f>
        <v/>
      </c>
      <c r="J560" s="41" t="str">
        <f>IF(K560="","",VLOOKUP(K560,'f2'!$B$2:$I$1048576,8,FALSE))</f>
        <v/>
      </c>
      <c r="K560" s="43" t="str">
        <f t="shared" si="8"/>
        <v/>
      </c>
      <c r="L560" s="45" t="str">
        <f>IF($K560="","",VLOOKUP($K560,'f2'!$B$2:$I$1048576,COLUMN(Données_différentes_sur_!L560)-10,FALSE))</f>
        <v/>
      </c>
      <c r="M560" s="45" t="str">
        <f>IF($K560="","",VLOOKUP($K560,'f2'!$B$2:$I$1048576,COLUMN(Données_différentes_sur_!M560)-10,FALSE))</f>
        <v/>
      </c>
      <c r="N560" s="48" t="str">
        <f>IF($K560="","",VLOOKUP($K560,'f2'!$B$2:$I$1048576,COLUMN(Données_différentes_sur_!N560)-10,FALSE))</f>
        <v/>
      </c>
      <c r="O560" s="44" t="str">
        <f>IF($K560="","",VLOOKUP($K560,'f2'!$B$2:$I$1048576,COLUMN(Données_différentes_sur_!O560)-10,FALSE))</f>
        <v/>
      </c>
      <c r="P560" s="44" t="str">
        <f>IF($K560="","",VLOOKUP($K560,'f2'!$B$2:$I$1048576,COLUMN(Données_différentes_sur_!P560)-10,FALSE))</f>
        <v/>
      </c>
      <c r="Q560" s="46" t="str">
        <f>IF($K560="","",VLOOKUP($K560,'f2'!$B$2:$I$1048576,COLUMN(Données_différentes_sur_!Q560)-10,FALSE))</f>
        <v/>
      </c>
    </row>
    <row r="561" spans="1:17" x14ac:dyDescent="0.2">
      <c r="A561" s="42">
        <v>559</v>
      </c>
      <c r="B561" s="41" t="str">
        <f>IF(C561="","",VLOOKUP(A561,'f1'!$B$2:$D$1778,2,FALSE))</f>
        <v/>
      </c>
      <c r="C561" s="43" t="str">
        <f>IF(A561&lt;SUM('f1'!A560:A2336),VLOOKUP(A561,'f1'!$B$2:$D$1778,3,FALSE),"")</f>
        <v/>
      </c>
      <c r="D561" s="45" t="str">
        <f>IF($C561="","",VLOOKUP($C561,'f1'!$D$2:$J$1048576,COLUMN(Données_différentes_sur_!D561)-2,FALSE))</f>
        <v/>
      </c>
      <c r="E561" s="45" t="str">
        <f>IF($C561="","",VLOOKUP($C561,'f1'!$D$2:$J$1048576,COLUMN(Données_différentes_sur_!E561)-2,FALSE))</f>
        <v/>
      </c>
      <c r="F561" s="48" t="str">
        <f>IF($C561="","",VLOOKUP($C561,'f1'!$D$2:$J$1048576,COLUMN(Données_différentes_sur_!F561)-2,FALSE))</f>
        <v/>
      </c>
      <c r="G561" s="44" t="str">
        <f>IF($C561="","",VLOOKUP($C561,'f1'!$D$2:$J$1048576,COLUMN(Données_différentes_sur_!G561)-2,FALSE))</f>
        <v/>
      </c>
      <c r="H561" s="44" t="str">
        <f>IF($C561="","",VLOOKUP($C561,'f1'!$D$2:$J$1048576,COLUMN(Données_différentes_sur_!H561)-2,FALSE))</f>
        <v/>
      </c>
      <c r="I561" s="45" t="str">
        <f>IF($C561="","",VLOOKUP($C561,'f1'!$D$2:$J$1048576,COLUMN(Données_différentes_sur_!I561)-2,FALSE))</f>
        <v/>
      </c>
      <c r="J561" s="41" t="str">
        <f>IF(K561="","",VLOOKUP(K561,'f2'!$B$2:$I$1048576,8,FALSE))</f>
        <v/>
      </c>
      <c r="K561" s="43" t="str">
        <f t="shared" si="8"/>
        <v/>
      </c>
      <c r="L561" s="45" t="str">
        <f>IF($K561="","",VLOOKUP($K561,'f2'!$B$2:$I$1048576,COLUMN(Données_différentes_sur_!L561)-10,FALSE))</f>
        <v/>
      </c>
      <c r="M561" s="45" t="str">
        <f>IF($K561="","",VLOOKUP($K561,'f2'!$B$2:$I$1048576,COLUMN(Données_différentes_sur_!M561)-10,FALSE))</f>
        <v/>
      </c>
      <c r="N561" s="48" t="str">
        <f>IF($K561="","",VLOOKUP($K561,'f2'!$B$2:$I$1048576,COLUMN(Données_différentes_sur_!N561)-10,FALSE))</f>
        <v/>
      </c>
      <c r="O561" s="44" t="str">
        <f>IF($K561="","",VLOOKUP($K561,'f2'!$B$2:$I$1048576,COLUMN(Données_différentes_sur_!O561)-10,FALSE))</f>
        <v/>
      </c>
      <c r="P561" s="44" t="str">
        <f>IF($K561="","",VLOOKUP($K561,'f2'!$B$2:$I$1048576,COLUMN(Données_différentes_sur_!P561)-10,FALSE))</f>
        <v/>
      </c>
      <c r="Q561" s="46" t="str">
        <f>IF($K561="","",VLOOKUP($K561,'f2'!$B$2:$I$1048576,COLUMN(Données_différentes_sur_!Q561)-10,FALSE))</f>
        <v/>
      </c>
    </row>
    <row r="562" spans="1:17" x14ac:dyDescent="0.2">
      <c r="A562" s="42">
        <v>560</v>
      </c>
      <c r="B562" s="41" t="str">
        <f>IF(C562="","",VLOOKUP(A562,'f1'!$B$2:$D$1778,2,FALSE))</f>
        <v/>
      </c>
      <c r="C562" s="43" t="str">
        <f>IF(A562&lt;SUM('f1'!A561:A2337),VLOOKUP(A562,'f1'!$B$2:$D$1778,3,FALSE),"")</f>
        <v/>
      </c>
      <c r="D562" s="45" t="str">
        <f>IF($C562="","",VLOOKUP($C562,'f1'!$D$2:$J$1048576,COLUMN(Données_différentes_sur_!D562)-2,FALSE))</f>
        <v/>
      </c>
      <c r="E562" s="45" t="str">
        <f>IF($C562="","",VLOOKUP($C562,'f1'!$D$2:$J$1048576,COLUMN(Données_différentes_sur_!E562)-2,FALSE))</f>
        <v/>
      </c>
      <c r="F562" s="48" t="str">
        <f>IF($C562="","",VLOOKUP($C562,'f1'!$D$2:$J$1048576,COLUMN(Données_différentes_sur_!F562)-2,FALSE))</f>
        <v/>
      </c>
      <c r="G562" s="44" t="str">
        <f>IF($C562="","",VLOOKUP($C562,'f1'!$D$2:$J$1048576,COLUMN(Données_différentes_sur_!G562)-2,FALSE))</f>
        <v/>
      </c>
      <c r="H562" s="44" t="str">
        <f>IF($C562="","",VLOOKUP($C562,'f1'!$D$2:$J$1048576,COLUMN(Données_différentes_sur_!H562)-2,FALSE))</f>
        <v/>
      </c>
      <c r="I562" s="45" t="str">
        <f>IF($C562="","",VLOOKUP($C562,'f1'!$D$2:$J$1048576,COLUMN(Données_différentes_sur_!I562)-2,FALSE))</f>
        <v/>
      </c>
      <c r="J562" s="41" t="str">
        <f>IF(K562="","",VLOOKUP(K562,'f2'!$B$2:$I$1048576,8,FALSE))</f>
        <v/>
      </c>
      <c r="K562" s="43" t="str">
        <f t="shared" si="8"/>
        <v/>
      </c>
      <c r="L562" s="45" t="str">
        <f>IF($K562="","",VLOOKUP($K562,'f2'!$B$2:$I$1048576,COLUMN(Données_différentes_sur_!L562)-10,FALSE))</f>
        <v/>
      </c>
      <c r="M562" s="45" t="str">
        <f>IF($K562="","",VLOOKUP($K562,'f2'!$B$2:$I$1048576,COLUMN(Données_différentes_sur_!M562)-10,FALSE))</f>
        <v/>
      </c>
      <c r="N562" s="48" t="str">
        <f>IF($K562="","",VLOOKUP($K562,'f2'!$B$2:$I$1048576,COLUMN(Données_différentes_sur_!N562)-10,FALSE))</f>
        <v/>
      </c>
      <c r="O562" s="44" t="str">
        <f>IF($K562="","",VLOOKUP($K562,'f2'!$B$2:$I$1048576,COLUMN(Données_différentes_sur_!O562)-10,FALSE))</f>
        <v/>
      </c>
      <c r="P562" s="44" t="str">
        <f>IF($K562="","",VLOOKUP($K562,'f2'!$B$2:$I$1048576,COLUMN(Données_différentes_sur_!P562)-10,FALSE))</f>
        <v/>
      </c>
      <c r="Q562" s="46" t="str">
        <f>IF($K562="","",VLOOKUP($K562,'f2'!$B$2:$I$1048576,COLUMN(Données_différentes_sur_!Q562)-10,FALSE))</f>
        <v/>
      </c>
    </row>
    <row r="563" spans="1:17" x14ac:dyDescent="0.2">
      <c r="A563" s="42">
        <v>561</v>
      </c>
      <c r="B563" s="41" t="str">
        <f>IF(C563="","",VLOOKUP(A563,'f1'!$B$2:$D$1778,2,FALSE))</f>
        <v/>
      </c>
      <c r="C563" s="43" t="str">
        <f>IF(A563&lt;SUM('f1'!A562:A2338),VLOOKUP(A563,'f1'!$B$2:$D$1778,3,FALSE),"")</f>
        <v/>
      </c>
      <c r="D563" s="45" t="str">
        <f>IF($C563="","",VLOOKUP($C563,'f1'!$D$2:$J$1048576,COLUMN(Données_différentes_sur_!D563)-2,FALSE))</f>
        <v/>
      </c>
      <c r="E563" s="45" t="str">
        <f>IF($C563="","",VLOOKUP($C563,'f1'!$D$2:$J$1048576,COLUMN(Données_différentes_sur_!E563)-2,FALSE))</f>
        <v/>
      </c>
      <c r="F563" s="48" t="str">
        <f>IF($C563="","",VLOOKUP($C563,'f1'!$D$2:$J$1048576,COLUMN(Données_différentes_sur_!F563)-2,FALSE))</f>
        <v/>
      </c>
      <c r="G563" s="44" t="str">
        <f>IF($C563="","",VLOOKUP($C563,'f1'!$D$2:$J$1048576,COLUMN(Données_différentes_sur_!G563)-2,FALSE))</f>
        <v/>
      </c>
      <c r="H563" s="44" t="str">
        <f>IF($C563="","",VLOOKUP($C563,'f1'!$D$2:$J$1048576,COLUMN(Données_différentes_sur_!H563)-2,FALSE))</f>
        <v/>
      </c>
      <c r="I563" s="45" t="str">
        <f>IF($C563="","",VLOOKUP($C563,'f1'!$D$2:$J$1048576,COLUMN(Données_différentes_sur_!I563)-2,FALSE))</f>
        <v/>
      </c>
      <c r="J563" s="41" t="str">
        <f>IF(K563="","",VLOOKUP(K563,'f2'!$B$2:$I$1048576,8,FALSE))</f>
        <v/>
      </c>
      <c r="K563" s="43" t="str">
        <f t="shared" si="8"/>
        <v/>
      </c>
      <c r="L563" s="45" t="str">
        <f>IF($K563="","",VLOOKUP($K563,'f2'!$B$2:$I$1048576,COLUMN(Données_différentes_sur_!L563)-10,FALSE))</f>
        <v/>
      </c>
      <c r="M563" s="45" t="str">
        <f>IF($K563="","",VLOOKUP($K563,'f2'!$B$2:$I$1048576,COLUMN(Données_différentes_sur_!M563)-10,FALSE))</f>
        <v/>
      </c>
      <c r="N563" s="48" t="str">
        <f>IF($K563="","",VLOOKUP($K563,'f2'!$B$2:$I$1048576,COLUMN(Données_différentes_sur_!N563)-10,FALSE))</f>
        <v/>
      </c>
      <c r="O563" s="44" t="str">
        <f>IF($K563="","",VLOOKUP($K563,'f2'!$B$2:$I$1048576,COLUMN(Données_différentes_sur_!O563)-10,FALSE))</f>
        <v/>
      </c>
      <c r="P563" s="44" t="str">
        <f>IF($K563="","",VLOOKUP($K563,'f2'!$B$2:$I$1048576,COLUMN(Données_différentes_sur_!P563)-10,FALSE))</f>
        <v/>
      </c>
      <c r="Q563" s="46" t="str">
        <f>IF($K563="","",VLOOKUP($K563,'f2'!$B$2:$I$1048576,COLUMN(Données_différentes_sur_!Q563)-10,FALSE))</f>
        <v/>
      </c>
    </row>
    <row r="564" spans="1:17" x14ac:dyDescent="0.2">
      <c r="A564" s="42">
        <v>562</v>
      </c>
      <c r="B564" s="41" t="str">
        <f>IF(C564="","",VLOOKUP(A564,'f1'!$B$2:$D$1778,2,FALSE))</f>
        <v/>
      </c>
      <c r="C564" s="43" t="str">
        <f>IF(A564&lt;SUM('f1'!A563:A2339),VLOOKUP(A564,'f1'!$B$2:$D$1778,3,FALSE),"")</f>
        <v/>
      </c>
      <c r="D564" s="45" t="str">
        <f>IF($C564="","",VLOOKUP($C564,'f1'!$D$2:$J$1048576,COLUMN(Données_différentes_sur_!D564)-2,FALSE))</f>
        <v/>
      </c>
      <c r="E564" s="45" t="str">
        <f>IF($C564="","",VLOOKUP($C564,'f1'!$D$2:$J$1048576,COLUMN(Données_différentes_sur_!E564)-2,FALSE))</f>
        <v/>
      </c>
      <c r="F564" s="48" t="str">
        <f>IF($C564="","",VLOOKUP($C564,'f1'!$D$2:$J$1048576,COLUMN(Données_différentes_sur_!F564)-2,FALSE))</f>
        <v/>
      </c>
      <c r="G564" s="44" t="str">
        <f>IF($C564="","",VLOOKUP($C564,'f1'!$D$2:$J$1048576,COLUMN(Données_différentes_sur_!G564)-2,FALSE))</f>
        <v/>
      </c>
      <c r="H564" s="44" t="str">
        <f>IF($C564="","",VLOOKUP($C564,'f1'!$D$2:$J$1048576,COLUMN(Données_différentes_sur_!H564)-2,FALSE))</f>
        <v/>
      </c>
      <c r="I564" s="45" t="str">
        <f>IF($C564="","",VLOOKUP($C564,'f1'!$D$2:$J$1048576,COLUMN(Données_différentes_sur_!I564)-2,FALSE))</f>
        <v/>
      </c>
      <c r="J564" s="41" t="str">
        <f>IF(K564="","",VLOOKUP(K564,'f2'!$B$2:$I$1048576,8,FALSE))</f>
        <v/>
      </c>
      <c r="K564" s="43" t="str">
        <f t="shared" si="8"/>
        <v/>
      </c>
      <c r="L564" s="45" t="str">
        <f>IF($K564="","",VLOOKUP($K564,'f2'!$B$2:$I$1048576,COLUMN(Données_différentes_sur_!L564)-10,FALSE))</f>
        <v/>
      </c>
      <c r="M564" s="45" t="str">
        <f>IF($K564="","",VLOOKUP($K564,'f2'!$B$2:$I$1048576,COLUMN(Données_différentes_sur_!M564)-10,FALSE))</f>
        <v/>
      </c>
      <c r="N564" s="48" t="str">
        <f>IF($K564="","",VLOOKUP($K564,'f2'!$B$2:$I$1048576,COLUMN(Données_différentes_sur_!N564)-10,FALSE))</f>
        <v/>
      </c>
      <c r="O564" s="44" t="str">
        <f>IF($K564="","",VLOOKUP($K564,'f2'!$B$2:$I$1048576,COLUMN(Données_différentes_sur_!O564)-10,FALSE))</f>
        <v/>
      </c>
      <c r="P564" s="44" t="str">
        <f>IF($K564="","",VLOOKUP($K564,'f2'!$B$2:$I$1048576,COLUMN(Données_différentes_sur_!P564)-10,FALSE))</f>
        <v/>
      </c>
      <c r="Q564" s="46" t="str">
        <f>IF($K564="","",VLOOKUP($K564,'f2'!$B$2:$I$1048576,COLUMN(Données_différentes_sur_!Q564)-10,FALSE))</f>
        <v/>
      </c>
    </row>
    <row r="565" spans="1:17" x14ac:dyDescent="0.2">
      <c r="A565" s="42">
        <v>563</v>
      </c>
      <c r="B565" s="41" t="str">
        <f>IF(C565="","",VLOOKUP(A565,'f1'!$B$2:$D$1778,2,FALSE))</f>
        <v/>
      </c>
      <c r="C565" s="43" t="str">
        <f>IF(A565&lt;SUM('f1'!A564:A2340),VLOOKUP(A565,'f1'!$B$2:$D$1778,3,FALSE),"")</f>
        <v/>
      </c>
      <c r="D565" s="45" t="str">
        <f>IF($C565="","",VLOOKUP($C565,'f1'!$D$2:$J$1048576,COLUMN(Données_différentes_sur_!D565)-2,FALSE))</f>
        <v/>
      </c>
      <c r="E565" s="45" t="str">
        <f>IF($C565="","",VLOOKUP($C565,'f1'!$D$2:$J$1048576,COLUMN(Données_différentes_sur_!E565)-2,FALSE))</f>
        <v/>
      </c>
      <c r="F565" s="48" t="str">
        <f>IF($C565="","",VLOOKUP($C565,'f1'!$D$2:$J$1048576,COLUMN(Données_différentes_sur_!F565)-2,FALSE))</f>
        <v/>
      </c>
      <c r="G565" s="44" t="str">
        <f>IF($C565="","",VLOOKUP($C565,'f1'!$D$2:$J$1048576,COLUMN(Données_différentes_sur_!G565)-2,FALSE))</f>
        <v/>
      </c>
      <c r="H565" s="44" t="str">
        <f>IF($C565="","",VLOOKUP($C565,'f1'!$D$2:$J$1048576,COLUMN(Données_différentes_sur_!H565)-2,FALSE))</f>
        <v/>
      </c>
      <c r="I565" s="45" t="str">
        <f>IF($C565="","",VLOOKUP($C565,'f1'!$D$2:$J$1048576,COLUMN(Données_différentes_sur_!I565)-2,FALSE))</f>
        <v/>
      </c>
      <c r="J565" s="41" t="str">
        <f>IF(K565="","",VLOOKUP(K565,'f2'!$B$2:$I$1048576,8,FALSE))</f>
        <v/>
      </c>
      <c r="K565" s="43" t="str">
        <f t="shared" si="8"/>
        <v/>
      </c>
      <c r="L565" s="45" t="str">
        <f>IF($K565="","",VLOOKUP($K565,'f2'!$B$2:$I$1048576,COLUMN(Données_différentes_sur_!L565)-10,FALSE))</f>
        <v/>
      </c>
      <c r="M565" s="45" t="str">
        <f>IF($K565="","",VLOOKUP($K565,'f2'!$B$2:$I$1048576,COLUMN(Données_différentes_sur_!M565)-10,FALSE))</f>
        <v/>
      </c>
      <c r="N565" s="48" t="str">
        <f>IF($K565="","",VLOOKUP($K565,'f2'!$B$2:$I$1048576,COLUMN(Données_différentes_sur_!N565)-10,FALSE))</f>
        <v/>
      </c>
      <c r="O565" s="44" t="str">
        <f>IF($K565="","",VLOOKUP($K565,'f2'!$B$2:$I$1048576,COLUMN(Données_différentes_sur_!O565)-10,FALSE))</f>
        <v/>
      </c>
      <c r="P565" s="44" t="str">
        <f>IF($K565="","",VLOOKUP($K565,'f2'!$B$2:$I$1048576,COLUMN(Données_différentes_sur_!P565)-10,FALSE))</f>
        <v/>
      </c>
      <c r="Q565" s="46" t="str">
        <f>IF($K565="","",VLOOKUP($K565,'f2'!$B$2:$I$1048576,COLUMN(Données_différentes_sur_!Q565)-10,FALSE))</f>
        <v/>
      </c>
    </row>
    <row r="566" spans="1:17" x14ac:dyDescent="0.2">
      <c r="A566" s="42">
        <v>564</v>
      </c>
      <c r="B566" s="41" t="str">
        <f>IF(C566="","",VLOOKUP(A566,'f1'!$B$2:$D$1778,2,FALSE))</f>
        <v/>
      </c>
      <c r="C566" s="43" t="str">
        <f>IF(A566&lt;SUM('f1'!A565:A2341),VLOOKUP(A566,'f1'!$B$2:$D$1778,3,FALSE),"")</f>
        <v/>
      </c>
      <c r="D566" s="45" t="str">
        <f>IF($C566="","",VLOOKUP($C566,'f1'!$D$2:$J$1048576,COLUMN(Données_différentes_sur_!D566)-2,FALSE))</f>
        <v/>
      </c>
      <c r="E566" s="45" t="str">
        <f>IF($C566="","",VLOOKUP($C566,'f1'!$D$2:$J$1048576,COLUMN(Données_différentes_sur_!E566)-2,FALSE))</f>
        <v/>
      </c>
      <c r="F566" s="48" t="str">
        <f>IF($C566="","",VLOOKUP($C566,'f1'!$D$2:$J$1048576,COLUMN(Données_différentes_sur_!F566)-2,FALSE))</f>
        <v/>
      </c>
      <c r="G566" s="44" t="str">
        <f>IF($C566="","",VLOOKUP($C566,'f1'!$D$2:$J$1048576,COLUMN(Données_différentes_sur_!G566)-2,FALSE))</f>
        <v/>
      </c>
      <c r="H566" s="44" t="str">
        <f>IF($C566="","",VLOOKUP($C566,'f1'!$D$2:$J$1048576,COLUMN(Données_différentes_sur_!H566)-2,FALSE))</f>
        <v/>
      </c>
      <c r="I566" s="45" t="str">
        <f>IF($C566="","",VLOOKUP($C566,'f1'!$D$2:$J$1048576,COLUMN(Données_différentes_sur_!I566)-2,FALSE))</f>
        <v/>
      </c>
      <c r="J566" s="41" t="str">
        <f>IF(K566="","",VLOOKUP(K566,'f2'!$B$2:$I$1048576,8,FALSE))</f>
        <v/>
      </c>
      <c r="K566" s="43" t="str">
        <f t="shared" si="8"/>
        <v/>
      </c>
      <c r="L566" s="45" t="str">
        <f>IF($K566="","",VLOOKUP($K566,'f2'!$B$2:$I$1048576,COLUMN(Données_différentes_sur_!L566)-10,FALSE))</f>
        <v/>
      </c>
      <c r="M566" s="45" t="str">
        <f>IF($K566="","",VLOOKUP($K566,'f2'!$B$2:$I$1048576,COLUMN(Données_différentes_sur_!M566)-10,FALSE))</f>
        <v/>
      </c>
      <c r="N566" s="48" t="str">
        <f>IF($K566="","",VLOOKUP($K566,'f2'!$B$2:$I$1048576,COLUMN(Données_différentes_sur_!N566)-10,FALSE))</f>
        <v/>
      </c>
      <c r="O566" s="44" t="str">
        <f>IF($K566="","",VLOOKUP($K566,'f2'!$B$2:$I$1048576,COLUMN(Données_différentes_sur_!O566)-10,FALSE))</f>
        <v/>
      </c>
      <c r="P566" s="44" t="str">
        <f>IF($K566="","",VLOOKUP($K566,'f2'!$B$2:$I$1048576,COLUMN(Données_différentes_sur_!P566)-10,FALSE))</f>
        <v/>
      </c>
      <c r="Q566" s="46" t="str">
        <f>IF($K566="","",VLOOKUP($K566,'f2'!$B$2:$I$1048576,COLUMN(Données_différentes_sur_!Q566)-10,FALSE))</f>
        <v/>
      </c>
    </row>
    <row r="567" spans="1:17" x14ac:dyDescent="0.2">
      <c r="A567" s="42">
        <v>565</v>
      </c>
      <c r="B567" s="41" t="str">
        <f>IF(C567="","",VLOOKUP(A567,'f1'!$B$2:$D$1778,2,FALSE))</f>
        <v/>
      </c>
      <c r="C567" s="43" t="str">
        <f>IF(A567&lt;SUM('f1'!A566:A2342),VLOOKUP(A567,'f1'!$B$2:$D$1778,3,FALSE),"")</f>
        <v/>
      </c>
      <c r="D567" s="45" t="str">
        <f>IF($C567="","",VLOOKUP($C567,'f1'!$D$2:$J$1048576,COLUMN(Données_différentes_sur_!D567)-2,FALSE))</f>
        <v/>
      </c>
      <c r="E567" s="45" t="str">
        <f>IF($C567="","",VLOOKUP($C567,'f1'!$D$2:$J$1048576,COLUMN(Données_différentes_sur_!E567)-2,FALSE))</f>
        <v/>
      </c>
      <c r="F567" s="48" t="str">
        <f>IF($C567="","",VLOOKUP($C567,'f1'!$D$2:$J$1048576,COLUMN(Données_différentes_sur_!F567)-2,FALSE))</f>
        <v/>
      </c>
      <c r="G567" s="44" t="str">
        <f>IF($C567="","",VLOOKUP($C567,'f1'!$D$2:$J$1048576,COLUMN(Données_différentes_sur_!G567)-2,FALSE))</f>
        <v/>
      </c>
      <c r="H567" s="44" t="str">
        <f>IF($C567="","",VLOOKUP($C567,'f1'!$D$2:$J$1048576,COLUMN(Données_différentes_sur_!H567)-2,FALSE))</f>
        <v/>
      </c>
      <c r="I567" s="45" t="str">
        <f>IF($C567="","",VLOOKUP($C567,'f1'!$D$2:$J$1048576,COLUMN(Données_différentes_sur_!I567)-2,FALSE))</f>
        <v/>
      </c>
      <c r="J567" s="41" t="str">
        <f>IF(K567="","",VLOOKUP(K567,'f2'!$B$2:$I$1048576,8,FALSE))</f>
        <v/>
      </c>
      <c r="K567" s="43" t="str">
        <f t="shared" si="8"/>
        <v/>
      </c>
      <c r="L567" s="45" t="str">
        <f>IF($K567="","",VLOOKUP($K567,'f2'!$B$2:$I$1048576,COLUMN(Données_différentes_sur_!L567)-10,FALSE))</f>
        <v/>
      </c>
      <c r="M567" s="45" t="str">
        <f>IF($K567="","",VLOOKUP($K567,'f2'!$B$2:$I$1048576,COLUMN(Données_différentes_sur_!M567)-10,FALSE))</f>
        <v/>
      </c>
      <c r="N567" s="48" t="str">
        <f>IF($K567="","",VLOOKUP($K567,'f2'!$B$2:$I$1048576,COLUMN(Données_différentes_sur_!N567)-10,FALSE))</f>
        <v/>
      </c>
      <c r="O567" s="44" t="str">
        <f>IF($K567="","",VLOOKUP($K567,'f2'!$B$2:$I$1048576,COLUMN(Données_différentes_sur_!O567)-10,FALSE))</f>
        <v/>
      </c>
      <c r="P567" s="44" t="str">
        <f>IF($K567="","",VLOOKUP($K567,'f2'!$B$2:$I$1048576,COLUMN(Données_différentes_sur_!P567)-10,FALSE))</f>
        <v/>
      </c>
      <c r="Q567" s="46" t="str">
        <f>IF($K567="","",VLOOKUP($K567,'f2'!$B$2:$I$1048576,COLUMN(Données_différentes_sur_!Q567)-10,FALSE))</f>
        <v/>
      </c>
    </row>
    <row r="568" spans="1:17" x14ac:dyDescent="0.2">
      <c r="A568" s="42">
        <v>566</v>
      </c>
      <c r="B568" s="41" t="str">
        <f>IF(C568="","",VLOOKUP(A568,'f1'!$B$2:$D$1778,2,FALSE))</f>
        <v/>
      </c>
      <c r="C568" s="43" t="str">
        <f>IF(A568&lt;SUM('f1'!A567:A2343),VLOOKUP(A568,'f1'!$B$2:$D$1778,3,FALSE),"")</f>
        <v/>
      </c>
      <c r="D568" s="45" t="str">
        <f>IF($C568="","",VLOOKUP($C568,'f1'!$D$2:$J$1048576,COLUMN(Données_différentes_sur_!D568)-2,FALSE))</f>
        <v/>
      </c>
      <c r="E568" s="45" t="str">
        <f>IF($C568="","",VLOOKUP($C568,'f1'!$D$2:$J$1048576,COLUMN(Données_différentes_sur_!E568)-2,FALSE))</f>
        <v/>
      </c>
      <c r="F568" s="48" t="str">
        <f>IF($C568="","",VLOOKUP($C568,'f1'!$D$2:$J$1048576,COLUMN(Données_différentes_sur_!F568)-2,FALSE))</f>
        <v/>
      </c>
      <c r="G568" s="44" t="str">
        <f>IF($C568="","",VLOOKUP($C568,'f1'!$D$2:$J$1048576,COLUMN(Données_différentes_sur_!G568)-2,FALSE))</f>
        <v/>
      </c>
      <c r="H568" s="44" t="str">
        <f>IF($C568="","",VLOOKUP($C568,'f1'!$D$2:$J$1048576,COLUMN(Données_différentes_sur_!H568)-2,FALSE))</f>
        <v/>
      </c>
      <c r="I568" s="45" t="str">
        <f>IF($C568="","",VLOOKUP($C568,'f1'!$D$2:$J$1048576,COLUMN(Données_différentes_sur_!I568)-2,FALSE))</f>
        <v/>
      </c>
      <c r="J568" s="41" t="str">
        <f>IF(K568="","",VLOOKUP(K568,'f2'!$B$2:$I$1048576,8,FALSE))</f>
        <v/>
      </c>
      <c r="K568" s="43" t="str">
        <f t="shared" si="8"/>
        <v/>
      </c>
      <c r="L568" s="45" t="str">
        <f>IF($K568="","",VLOOKUP($K568,'f2'!$B$2:$I$1048576,COLUMN(Données_différentes_sur_!L568)-10,FALSE))</f>
        <v/>
      </c>
      <c r="M568" s="45" t="str">
        <f>IF($K568="","",VLOOKUP($K568,'f2'!$B$2:$I$1048576,COLUMN(Données_différentes_sur_!M568)-10,FALSE))</f>
        <v/>
      </c>
      <c r="N568" s="48" t="str">
        <f>IF($K568="","",VLOOKUP($K568,'f2'!$B$2:$I$1048576,COLUMN(Données_différentes_sur_!N568)-10,FALSE))</f>
        <v/>
      </c>
      <c r="O568" s="44" t="str">
        <f>IF($K568="","",VLOOKUP($K568,'f2'!$B$2:$I$1048576,COLUMN(Données_différentes_sur_!O568)-10,FALSE))</f>
        <v/>
      </c>
      <c r="P568" s="44" t="str">
        <f>IF($K568="","",VLOOKUP($K568,'f2'!$B$2:$I$1048576,COLUMN(Données_différentes_sur_!P568)-10,FALSE))</f>
        <v/>
      </c>
      <c r="Q568" s="46" t="str">
        <f>IF($K568="","",VLOOKUP($K568,'f2'!$B$2:$I$1048576,COLUMN(Données_différentes_sur_!Q568)-10,FALSE))</f>
        <v/>
      </c>
    </row>
    <row r="569" spans="1:17" x14ac:dyDescent="0.2">
      <c r="A569" s="42">
        <v>567</v>
      </c>
      <c r="B569" s="41" t="str">
        <f>IF(C569="","",VLOOKUP(A569,'f1'!$B$2:$D$1778,2,FALSE))</f>
        <v/>
      </c>
      <c r="C569" s="43" t="str">
        <f>IF(A569&lt;SUM('f1'!A568:A2344),VLOOKUP(A569,'f1'!$B$2:$D$1778,3,FALSE),"")</f>
        <v/>
      </c>
      <c r="D569" s="45" t="str">
        <f>IF($C569="","",VLOOKUP($C569,'f1'!$D$2:$J$1048576,COLUMN(Données_différentes_sur_!D569)-2,FALSE))</f>
        <v/>
      </c>
      <c r="E569" s="45" t="str">
        <f>IF($C569="","",VLOOKUP($C569,'f1'!$D$2:$J$1048576,COLUMN(Données_différentes_sur_!E569)-2,FALSE))</f>
        <v/>
      </c>
      <c r="F569" s="48" t="str">
        <f>IF($C569="","",VLOOKUP($C569,'f1'!$D$2:$J$1048576,COLUMN(Données_différentes_sur_!F569)-2,FALSE))</f>
        <v/>
      </c>
      <c r="G569" s="44" t="str">
        <f>IF($C569="","",VLOOKUP($C569,'f1'!$D$2:$J$1048576,COLUMN(Données_différentes_sur_!G569)-2,FALSE))</f>
        <v/>
      </c>
      <c r="H569" s="44" t="str">
        <f>IF($C569="","",VLOOKUP($C569,'f1'!$D$2:$J$1048576,COLUMN(Données_différentes_sur_!H569)-2,FALSE))</f>
        <v/>
      </c>
      <c r="I569" s="45" t="str">
        <f>IF($C569="","",VLOOKUP($C569,'f1'!$D$2:$J$1048576,COLUMN(Données_différentes_sur_!I569)-2,FALSE))</f>
        <v/>
      </c>
      <c r="J569" s="41" t="str">
        <f>IF(K569="","",VLOOKUP(K569,'f2'!$B$2:$I$1048576,8,FALSE))</f>
        <v/>
      </c>
      <c r="K569" s="43" t="str">
        <f t="shared" si="8"/>
        <v/>
      </c>
      <c r="L569" s="45" t="str">
        <f>IF($K569="","",VLOOKUP($K569,'f2'!$B$2:$I$1048576,COLUMN(Données_différentes_sur_!L569)-10,FALSE))</f>
        <v/>
      </c>
      <c r="M569" s="45" t="str">
        <f>IF($K569="","",VLOOKUP($K569,'f2'!$B$2:$I$1048576,COLUMN(Données_différentes_sur_!M569)-10,FALSE))</f>
        <v/>
      </c>
      <c r="N569" s="48" t="str">
        <f>IF($K569="","",VLOOKUP($K569,'f2'!$B$2:$I$1048576,COLUMN(Données_différentes_sur_!N569)-10,FALSE))</f>
        <v/>
      </c>
      <c r="O569" s="44" t="str">
        <f>IF($K569="","",VLOOKUP($K569,'f2'!$B$2:$I$1048576,COLUMN(Données_différentes_sur_!O569)-10,FALSE))</f>
        <v/>
      </c>
      <c r="P569" s="44" t="str">
        <f>IF($K569="","",VLOOKUP($K569,'f2'!$B$2:$I$1048576,COLUMN(Données_différentes_sur_!P569)-10,FALSE))</f>
        <v/>
      </c>
      <c r="Q569" s="46" t="str">
        <f>IF($K569="","",VLOOKUP($K569,'f2'!$B$2:$I$1048576,COLUMN(Données_différentes_sur_!Q569)-10,FALSE))</f>
        <v/>
      </c>
    </row>
    <row r="570" spans="1:17" x14ac:dyDescent="0.2">
      <c r="A570" s="42">
        <v>568</v>
      </c>
      <c r="B570" s="41" t="str">
        <f>IF(C570="","",VLOOKUP(A570,'f1'!$B$2:$D$1778,2,FALSE))</f>
        <v/>
      </c>
      <c r="C570" s="43" t="str">
        <f>IF(A570&lt;SUM('f1'!A569:A2345),VLOOKUP(A570,'f1'!$B$2:$D$1778,3,FALSE),"")</f>
        <v/>
      </c>
      <c r="D570" s="45" t="str">
        <f>IF($C570="","",VLOOKUP($C570,'f1'!$D$2:$J$1048576,COLUMN(Données_différentes_sur_!D570)-2,FALSE))</f>
        <v/>
      </c>
      <c r="E570" s="45" t="str">
        <f>IF($C570="","",VLOOKUP($C570,'f1'!$D$2:$J$1048576,COLUMN(Données_différentes_sur_!E570)-2,FALSE))</f>
        <v/>
      </c>
      <c r="F570" s="48" t="str">
        <f>IF($C570="","",VLOOKUP($C570,'f1'!$D$2:$J$1048576,COLUMN(Données_différentes_sur_!F570)-2,FALSE))</f>
        <v/>
      </c>
      <c r="G570" s="44" t="str">
        <f>IF($C570="","",VLOOKUP($C570,'f1'!$D$2:$J$1048576,COLUMN(Données_différentes_sur_!G570)-2,FALSE))</f>
        <v/>
      </c>
      <c r="H570" s="44" t="str">
        <f>IF($C570="","",VLOOKUP($C570,'f1'!$D$2:$J$1048576,COLUMN(Données_différentes_sur_!H570)-2,FALSE))</f>
        <v/>
      </c>
      <c r="I570" s="45" t="str">
        <f>IF($C570="","",VLOOKUP($C570,'f1'!$D$2:$J$1048576,COLUMN(Données_différentes_sur_!I570)-2,FALSE))</f>
        <v/>
      </c>
      <c r="J570" s="41" t="str">
        <f>IF(K570="","",VLOOKUP(K570,'f2'!$B$2:$I$1048576,8,FALSE))</f>
        <v/>
      </c>
      <c r="K570" s="43" t="str">
        <f t="shared" si="8"/>
        <v/>
      </c>
      <c r="L570" s="45" t="str">
        <f>IF($K570="","",VLOOKUP($K570,'f2'!$B$2:$I$1048576,COLUMN(Données_différentes_sur_!L570)-10,FALSE))</f>
        <v/>
      </c>
      <c r="M570" s="45" t="str">
        <f>IF($K570="","",VLOOKUP($K570,'f2'!$B$2:$I$1048576,COLUMN(Données_différentes_sur_!M570)-10,FALSE))</f>
        <v/>
      </c>
      <c r="N570" s="48" t="str">
        <f>IF($K570="","",VLOOKUP($K570,'f2'!$B$2:$I$1048576,COLUMN(Données_différentes_sur_!N570)-10,FALSE))</f>
        <v/>
      </c>
      <c r="O570" s="44" t="str">
        <f>IF($K570="","",VLOOKUP($K570,'f2'!$B$2:$I$1048576,COLUMN(Données_différentes_sur_!O570)-10,FALSE))</f>
        <v/>
      </c>
      <c r="P570" s="44" t="str">
        <f>IF($K570="","",VLOOKUP($K570,'f2'!$B$2:$I$1048576,COLUMN(Données_différentes_sur_!P570)-10,FALSE))</f>
        <v/>
      </c>
      <c r="Q570" s="46" t="str">
        <f>IF($K570="","",VLOOKUP($K570,'f2'!$B$2:$I$1048576,COLUMN(Données_différentes_sur_!Q570)-10,FALSE))</f>
        <v/>
      </c>
    </row>
    <row r="571" spans="1:17" x14ac:dyDescent="0.2">
      <c r="A571" s="42">
        <v>569</v>
      </c>
      <c r="B571" s="41" t="str">
        <f>IF(C571="","",VLOOKUP(A571,'f1'!$B$2:$D$1778,2,FALSE))</f>
        <v/>
      </c>
      <c r="C571" s="43" t="str">
        <f>IF(A571&lt;SUM('f1'!A570:A2346),VLOOKUP(A571,'f1'!$B$2:$D$1778,3,FALSE),"")</f>
        <v/>
      </c>
      <c r="D571" s="45" t="str">
        <f>IF($C571="","",VLOOKUP($C571,'f1'!$D$2:$J$1048576,COLUMN(Données_différentes_sur_!D571)-2,FALSE))</f>
        <v/>
      </c>
      <c r="E571" s="45" t="str">
        <f>IF($C571="","",VLOOKUP($C571,'f1'!$D$2:$J$1048576,COLUMN(Données_différentes_sur_!E571)-2,FALSE))</f>
        <v/>
      </c>
      <c r="F571" s="48" t="str">
        <f>IF($C571="","",VLOOKUP($C571,'f1'!$D$2:$J$1048576,COLUMN(Données_différentes_sur_!F571)-2,FALSE))</f>
        <v/>
      </c>
      <c r="G571" s="44" t="str">
        <f>IF($C571="","",VLOOKUP($C571,'f1'!$D$2:$J$1048576,COLUMN(Données_différentes_sur_!G571)-2,FALSE))</f>
        <v/>
      </c>
      <c r="H571" s="44" t="str">
        <f>IF($C571="","",VLOOKUP($C571,'f1'!$D$2:$J$1048576,COLUMN(Données_différentes_sur_!H571)-2,FALSE))</f>
        <v/>
      </c>
      <c r="I571" s="45" t="str">
        <f>IF($C571="","",VLOOKUP($C571,'f1'!$D$2:$J$1048576,COLUMN(Données_différentes_sur_!I571)-2,FALSE))</f>
        <v/>
      </c>
      <c r="J571" s="41" t="str">
        <f>IF(K571="","",VLOOKUP(K571,'f2'!$B$2:$I$1048576,8,FALSE))</f>
        <v/>
      </c>
      <c r="K571" s="43" t="str">
        <f t="shared" si="8"/>
        <v/>
      </c>
      <c r="L571" s="45" t="str">
        <f>IF($K571="","",VLOOKUP($K571,'f2'!$B$2:$I$1048576,COLUMN(Données_différentes_sur_!L571)-10,FALSE))</f>
        <v/>
      </c>
      <c r="M571" s="45" t="str">
        <f>IF($K571="","",VLOOKUP($K571,'f2'!$B$2:$I$1048576,COLUMN(Données_différentes_sur_!M571)-10,FALSE))</f>
        <v/>
      </c>
      <c r="N571" s="48" t="str">
        <f>IF($K571="","",VLOOKUP($K571,'f2'!$B$2:$I$1048576,COLUMN(Données_différentes_sur_!N571)-10,FALSE))</f>
        <v/>
      </c>
      <c r="O571" s="44" t="str">
        <f>IF($K571="","",VLOOKUP($K571,'f2'!$B$2:$I$1048576,COLUMN(Données_différentes_sur_!O571)-10,FALSE))</f>
        <v/>
      </c>
      <c r="P571" s="44" t="str">
        <f>IF($K571="","",VLOOKUP($K571,'f2'!$B$2:$I$1048576,COLUMN(Données_différentes_sur_!P571)-10,FALSE))</f>
        <v/>
      </c>
      <c r="Q571" s="46" t="str">
        <f>IF($K571="","",VLOOKUP($K571,'f2'!$B$2:$I$1048576,COLUMN(Données_différentes_sur_!Q571)-10,FALSE))</f>
        <v/>
      </c>
    </row>
    <row r="572" spans="1:17" x14ac:dyDescent="0.2">
      <c r="A572" s="42">
        <v>570</v>
      </c>
      <c r="B572" s="41" t="str">
        <f>IF(C572="","",VLOOKUP(A572,'f1'!$B$2:$D$1778,2,FALSE))</f>
        <v/>
      </c>
      <c r="C572" s="43" t="str">
        <f>IF(A572&lt;SUM('f1'!A571:A2347),VLOOKUP(A572,'f1'!$B$2:$D$1778,3,FALSE),"")</f>
        <v/>
      </c>
      <c r="D572" s="45" t="str">
        <f>IF($C572="","",VLOOKUP($C572,'f1'!$D$2:$J$1048576,COLUMN(Données_différentes_sur_!D572)-2,FALSE))</f>
        <v/>
      </c>
      <c r="E572" s="45" t="str">
        <f>IF($C572="","",VLOOKUP($C572,'f1'!$D$2:$J$1048576,COLUMN(Données_différentes_sur_!E572)-2,FALSE))</f>
        <v/>
      </c>
      <c r="F572" s="48" t="str">
        <f>IF($C572="","",VLOOKUP($C572,'f1'!$D$2:$J$1048576,COLUMN(Données_différentes_sur_!F572)-2,FALSE))</f>
        <v/>
      </c>
      <c r="G572" s="44" t="str">
        <f>IF($C572="","",VLOOKUP($C572,'f1'!$D$2:$J$1048576,COLUMN(Données_différentes_sur_!G572)-2,FALSE))</f>
        <v/>
      </c>
      <c r="H572" s="44" t="str">
        <f>IF($C572="","",VLOOKUP($C572,'f1'!$D$2:$J$1048576,COLUMN(Données_différentes_sur_!H572)-2,FALSE))</f>
        <v/>
      </c>
      <c r="I572" s="45" t="str">
        <f>IF($C572="","",VLOOKUP($C572,'f1'!$D$2:$J$1048576,COLUMN(Données_différentes_sur_!I572)-2,FALSE))</f>
        <v/>
      </c>
      <c r="J572" s="41" t="str">
        <f>IF(K572="","",VLOOKUP(K572,'f2'!$B$2:$I$1048576,8,FALSE))</f>
        <v/>
      </c>
      <c r="K572" s="43" t="str">
        <f t="shared" si="8"/>
        <v/>
      </c>
      <c r="L572" s="45" t="str">
        <f>IF($K572="","",VLOOKUP($K572,'f2'!$B$2:$I$1048576,COLUMN(Données_différentes_sur_!L572)-10,FALSE))</f>
        <v/>
      </c>
      <c r="M572" s="45" t="str">
        <f>IF($K572="","",VLOOKUP($K572,'f2'!$B$2:$I$1048576,COLUMN(Données_différentes_sur_!M572)-10,FALSE))</f>
        <v/>
      </c>
      <c r="N572" s="48" t="str">
        <f>IF($K572="","",VLOOKUP($K572,'f2'!$B$2:$I$1048576,COLUMN(Données_différentes_sur_!N572)-10,FALSE))</f>
        <v/>
      </c>
      <c r="O572" s="44" t="str">
        <f>IF($K572="","",VLOOKUP($K572,'f2'!$B$2:$I$1048576,COLUMN(Données_différentes_sur_!O572)-10,FALSE))</f>
        <v/>
      </c>
      <c r="P572" s="44" t="str">
        <f>IF($K572="","",VLOOKUP($K572,'f2'!$B$2:$I$1048576,COLUMN(Données_différentes_sur_!P572)-10,FALSE))</f>
        <v/>
      </c>
      <c r="Q572" s="46" t="str">
        <f>IF($K572="","",VLOOKUP($K572,'f2'!$B$2:$I$1048576,COLUMN(Données_différentes_sur_!Q572)-10,FALSE))</f>
        <v/>
      </c>
    </row>
    <row r="573" spans="1:17" x14ac:dyDescent="0.2">
      <c r="A573" s="42">
        <v>571</v>
      </c>
      <c r="B573" s="41" t="str">
        <f>IF(C573="","",VLOOKUP(A573,'f1'!$B$2:$D$1778,2,FALSE))</f>
        <v/>
      </c>
      <c r="C573" s="43" t="str">
        <f>IF(A573&lt;SUM('f1'!A572:A2348),VLOOKUP(A573,'f1'!$B$2:$D$1778,3,FALSE),"")</f>
        <v/>
      </c>
      <c r="D573" s="45" t="str">
        <f>IF($C573="","",VLOOKUP($C573,'f1'!$D$2:$J$1048576,COLUMN(Données_différentes_sur_!D573)-2,FALSE))</f>
        <v/>
      </c>
      <c r="E573" s="45" t="str">
        <f>IF($C573="","",VLOOKUP($C573,'f1'!$D$2:$J$1048576,COLUMN(Données_différentes_sur_!E573)-2,FALSE))</f>
        <v/>
      </c>
      <c r="F573" s="48" t="str">
        <f>IF($C573="","",VLOOKUP($C573,'f1'!$D$2:$J$1048576,COLUMN(Données_différentes_sur_!F573)-2,FALSE))</f>
        <v/>
      </c>
      <c r="G573" s="44" t="str">
        <f>IF($C573="","",VLOOKUP($C573,'f1'!$D$2:$J$1048576,COLUMN(Données_différentes_sur_!G573)-2,FALSE))</f>
        <v/>
      </c>
      <c r="H573" s="44" t="str">
        <f>IF($C573="","",VLOOKUP($C573,'f1'!$D$2:$J$1048576,COLUMN(Données_différentes_sur_!H573)-2,FALSE))</f>
        <v/>
      </c>
      <c r="I573" s="45" t="str">
        <f>IF($C573="","",VLOOKUP($C573,'f1'!$D$2:$J$1048576,COLUMN(Données_différentes_sur_!I573)-2,FALSE))</f>
        <v/>
      </c>
      <c r="J573" s="41" t="str">
        <f>IF(K573="","",VLOOKUP(K573,'f2'!$B$2:$I$1048576,8,FALSE))</f>
        <v/>
      </c>
      <c r="K573" s="43" t="str">
        <f t="shared" si="8"/>
        <v/>
      </c>
      <c r="L573" s="45" t="str">
        <f>IF($K573="","",VLOOKUP($K573,'f2'!$B$2:$I$1048576,COLUMN(Données_différentes_sur_!L573)-10,FALSE))</f>
        <v/>
      </c>
      <c r="M573" s="45" t="str">
        <f>IF($K573="","",VLOOKUP($K573,'f2'!$B$2:$I$1048576,COLUMN(Données_différentes_sur_!M573)-10,FALSE))</f>
        <v/>
      </c>
      <c r="N573" s="48" t="str">
        <f>IF($K573="","",VLOOKUP($K573,'f2'!$B$2:$I$1048576,COLUMN(Données_différentes_sur_!N573)-10,FALSE))</f>
        <v/>
      </c>
      <c r="O573" s="44" t="str">
        <f>IF($K573="","",VLOOKUP($K573,'f2'!$B$2:$I$1048576,COLUMN(Données_différentes_sur_!O573)-10,FALSE))</f>
        <v/>
      </c>
      <c r="P573" s="44" t="str">
        <f>IF($K573="","",VLOOKUP($K573,'f2'!$B$2:$I$1048576,COLUMN(Données_différentes_sur_!P573)-10,FALSE))</f>
        <v/>
      </c>
      <c r="Q573" s="46" t="str">
        <f>IF($K573="","",VLOOKUP($K573,'f2'!$B$2:$I$1048576,COLUMN(Données_différentes_sur_!Q573)-10,FALSE))</f>
        <v/>
      </c>
    </row>
    <row r="574" spans="1:17" x14ac:dyDescent="0.2">
      <c r="A574" s="42">
        <v>572</v>
      </c>
      <c r="B574" s="41" t="str">
        <f>IF(C574="","",VLOOKUP(A574,'f1'!$B$2:$D$1778,2,FALSE))</f>
        <v/>
      </c>
      <c r="C574" s="43" t="str">
        <f>IF(A574&lt;SUM('f1'!A573:A2349),VLOOKUP(A574,'f1'!$B$2:$D$1778,3,FALSE),"")</f>
        <v/>
      </c>
      <c r="D574" s="45" t="str">
        <f>IF($C574="","",VLOOKUP($C574,'f1'!$D$2:$J$1048576,COLUMN(Données_différentes_sur_!D574)-2,FALSE))</f>
        <v/>
      </c>
      <c r="E574" s="45" t="str">
        <f>IF($C574="","",VLOOKUP($C574,'f1'!$D$2:$J$1048576,COLUMN(Données_différentes_sur_!E574)-2,FALSE))</f>
        <v/>
      </c>
      <c r="F574" s="48" t="str">
        <f>IF($C574="","",VLOOKUP($C574,'f1'!$D$2:$J$1048576,COLUMN(Données_différentes_sur_!F574)-2,FALSE))</f>
        <v/>
      </c>
      <c r="G574" s="44" t="str">
        <f>IF($C574="","",VLOOKUP($C574,'f1'!$D$2:$J$1048576,COLUMN(Données_différentes_sur_!G574)-2,FALSE))</f>
        <v/>
      </c>
      <c r="H574" s="44" t="str">
        <f>IF($C574="","",VLOOKUP($C574,'f1'!$D$2:$J$1048576,COLUMN(Données_différentes_sur_!H574)-2,FALSE))</f>
        <v/>
      </c>
      <c r="I574" s="45" t="str">
        <f>IF($C574="","",VLOOKUP($C574,'f1'!$D$2:$J$1048576,COLUMN(Données_différentes_sur_!I574)-2,FALSE))</f>
        <v/>
      </c>
      <c r="J574" s="41" t="str">
        <f>IF(K574="","",VLOOKUP(K574,'f2'!$B$2:$I$1048576,8,FALSE))</f>
        <v/>
      </c>
      <c r="K574" s="43" t="str">
        <f t="shared" si="8"/>
        <v/>
      </c>
      <c r="L574" s="45" t="str">
        <f>IF($K574="","",VLOOKUP($K574,'f2'!$B$2:$I$1048576,COLUMN(Données_différentes_sur_!L574)-10,FALSE))</f>
        <v/>
      </c>
      <c r="M574" s="45" t="str">
        <f>IF($K574="","",VLOOKUP($K574,'f2'!$B$2:$I$1048576,COLUMN(Données_différentes_sur_!M574)-10,FALSE))</f>
        <v/>
      </c>
      <c r="N574" s="48" t="str">
        <f>IF($K574="","",VLOOKUP($K574,'f2'!$B$2:$I$1048576,COLUMN(Données_différentes_sur_!N574)-10,FALSE))</f>
        <v/>
      </c>
      <c r="O574" s="44" t="str">
        <f>IF($K574="","",VLOOKUP($K574,'f2'!$B$2:$I$1048576,COLUMN(Données_différentes_sur_!O574)-10,FALSE))</f>
        <v/>
      </c>
      <c r="P574" s="44" t="str">
        <f>IF($K574="","",VLOOKUP($K574,'f2'!$B$2:$I$1048576,COLUMN(Données_différentes_sur_!P574)-10,FALSE))</f>
        <v/>
      </c>
      <c r="Q574" s="46" t="str">
        <f>IF($K574="","",VLOOKUP($K574,'f2'!$B$2:$I$1048576,COLUMN(Données_différentes_sur_!Q574)-10,FALSE))</f>
        <v/>
      </c>
    </row>
    <row r="575" spans="1:17" x14ac:dyDescent="0.2">
      <c r="A575" s="42">
        <v>573</v>
      </c>
      <c r="B575" s="41" t="str">
        <f>IF(C575="","",VLOOKUP(A575,'f1'!$B$2:$D$1778,2,FALSE))</f>
        <v/>
      </c>
      <c r="C575" s="43" t="str">
        <f>IF(A575&lt;SUM('f1'!A574:A2350),VLOOKUP(A575,'f1'!$B$2:$D$1778,3,FALSE),"")</f>
        <v/>
      </c>
      <c r="D575" s="45" t="str">
        <f>IF($C575="","",VLOOKUP($C575,'f1'!$D$2:$J$1048576,COLUMN(Données_différentes_sur_!D575)-2,FALSE))</f>
        <v/>
      </c>
      <c r="E575" s="45" t="str">
        <f>IF($C575="","",VLOOKUP($C575,'f1'!$D$2:$J$1048576,COLUMN(Données_différentes_sur_!E575)-2,FALSE))</f>
        <v/>
      </c>
      <c r="F575" s="48" t="str">
        <f>IF($C575="","",VLOOKUP($C575,'f1'!$D$2:$J$1048576,COLUMN(Données_différentes_sur_!F575)-2,FALSE))</f>
        <v/>
      </c>
      <c r="G575" s="44" t="str">
        <f>IF($C575="","",VLOOKUP($C575,'f1'!$D$2:$J$1048576,COLUMN(Données_différentes_sur_!G575)-2,FALSE))</f>
        <v/>
      </c>
      <c r="H575" s="44" t="str">
        <f>IF($C575="","",VLOOKUP($C575,'f1'!$D$2:$J$1048576,COLUMN(Données_différentes_sur_!H575)-2,FALSE))</f>
        <v/>
      </c>
      <c r="I575" s="45" t="str">
        <f>IF($C575="","",VLOOKUP($C575,'f1'!$D$2:$J$1048576,COLUMN(Données_différentes_sur_!I575)-2,FALSE))</f>
        <v/>
      </c>
      <c r="J575" s="41" t="str">
        <f>IF(K575="","",VLOOKUP(K575,'f2'!$B$2:$I$1048576,8,FALSE))</f>
        <v/>
      </c>
      <c r="K575" s="43" t="str">
        <f t="shared" si="8"/>
        <v/>
      </c>
      <c r="L575" s="45" t="str">
        <f>IF($K575="","",VLOOKUP($K575,'f2'!$B$2:$I$1048576,COLUMN(Données_différentes_sur_!L575)-10,FALSE))</f>
        <v/>
      </c>
      <c r="M575" s="45" t="str">
        <f>IF($K575="","",VLOOKUP($K575,'f2'!$B$2:$I$1048576,COLUMN(Données_différentes_sur_!M575)-10,FALSE))</f>
        <v/>
      </c>
      <c r="N575" s="48" t="str">
        <f>IF($K575="","",VLOOKUP($K575,'f2'!$B$2:$I$1048576,COLUMN(Données_différentes_sur_!N575)-10,FALSE))</f>
        <v/>
      </c>
      <c r="O575" s="44" t="str">
        <f>IF($K575="","",VLOOKUP($K575,'f2'!$B$2:$I$1048576,COLUMN(Données_différentes_sur_!O575)-10,FALSE))</f>
        <v/>
      </c>
      <c r="P575" s="44" t="str">
        <f>IF($K575="","",VLOOKUP($K575,'f2'!$B$2:$I$1048576,COLUMN(Données_différentes_sur_!P575)-10,FALSE))</f>
        <v/>
      </c>
      <c r="Q575" s="46" t="str">
        <f>IF($K575="","",VLOOKUP($K575,'f2'!$B$2:$I$1048576,COLUMN(Données_différentes_sur_!Q575)-10,FALSE))</f>
        <v/>
      </c>
    </row>
    <row r="576" spans="1:17" x14ac:dyDescent="0.2">
      <c r="A576" s="42">
        <v>574</v>
      </c>
      <c r="B576" s="41" t="str">
        <f>IF(C576="","",VLOOKUP(A576,'f1'!$B$2:$D$1778,2,FALSE))</f>
        <v/>
      </c>
      <c r="C576" s="43" t="str">
        <f>IF(A576&lt;SUM('f1'!A575:A2351),VLOOKUP(A576,'f1'!$B$2:$D$1778,3,FALSE),"")</f>
        <v/>
      </c>
      <c r="D576" s="45" t="str">
        <f>IF($C576="","",VLOOKUP($C576,'f1'!$D$2:$J$1048576,COLUMN(Données_différentes_sur_!D576)-2,FALSE))</f>
        <v/>
      </c>
      <c r="E576" s="45" t="str">
        <f>IF($C576="","",VLOOKUP($C576,'f1'!$D$2:$J$1048576,COLUMN(Données_différentes_sur_!E576)-2,FALSE))</f>
        <v/>
      </c>
      <c r="F576" s="48" t="str">
        <f>IF($C576="","",VLOOKUP($C576,'f1'!$D$2:$J$1048576,COLUMN(Données_différentes_sur_!F576)-2,FALSE))</f>
        <v/>
      </c>
      <c r="G576" s="44" t="str">
        <f>IF($C576="","",VLOOKUP($C576,'f1'!$D$2:$J$1048576,COLUMN(Données_différentes_sur_!G576)-2,FALSE))</f>
        <v/>
      </c>
      <c r="H576" s="44" t="str">
        <f>IF($C576="","",VLOOKUP($C576,'f1'!$D$2:$J$1048576,COLUMN(Données_différentes_sur_!H576)-2,FALSE))</f>
        <v/>
      </c>
      <c r="I576" s="45" t="str">
        <f>IF($C576="","",VLOOKUP($C576,'f1'!$D$2:$J$1048576,COLUMN(Données_différentes_sur_!I576)-2,FALSE))</f>
        <v/>
      </c>
      <c r="J576" s="41" t="str">
        <f>IF(K576="","",VLOOKUP(K576,'f2'!$B$2:$I$1048576,8,FALSE))</f>
        <v/>
      </c>
      <c r="K576" s="43" t="str">
        <f t="shared" si="8"/>
        <v/>
      </c>
      <c r="L576" s="45" t="str">
        <f>IF($K576="","",VLOOKUP($K576,'f2'!$B$2:$I$1048576,COLUMN(Données_différentes_sur_!L576)-10,FALSE))</f>
        <v/>
      </c>
      <c r="M576" s="45" t="str">
        <f>IF($K576="","",VLOOKUP($K576,'f2'!$B$2:$I$1048576,COLUMN(Données_différentes_sur_!M576)-10,FALSE))</f>
        <v/>
      </c>
      <c r="N576" s="48" t="str">
        <f>IF($K576="","",VLOOKUP($K576,'f2'!$B$2:$I$1048576,COLUMN(Données_différentes_sur_!N576)-10,FALSE))</f>
        <v/>
      </c>
      <c r="O576" s="44" t="str">
        <f>IF($K576="","",VLOOKUP($K576,'f2'!$B$2:$I$1048576,COLUMN(Données_différentes_sur_!O576)-10,FALSE))</f>
        <v/>
      </c>
      <c r="P576" s="44" t="str">
        <f>IF($K576="","",VLOOKUP($K576,'f2'!$B$2:$I$1048576,COLUMN(Données_différentes_sur_!P576)-10,FALSE))</f>
        <v/>
      </c>
      <c r="Q576" s="46" t="str">
        <f>IF($K576="","",VLOOKUP($K576,'f2'!$B$2:$I$1048576,COLUMN(Données_différentes_sur_!Q576)-10,FALSE))</f>
        <v/>
      </c>
    </row>
    <row r="577" spans="1:17" x14ac:dyDescent="0.2">
      <c r="A577" s="42">
        <v>575</v>
      </c>
      <c r="B577" s="41" t="str">
        <f>IF(C577="","",VLOOKUP(A577,'f1'!$B$2:$D$1778,2,FALSE))</f>
        <v/>
      </c>
      <c r="C577" s="43" t="str">
        <f>IF(A577&lt;SUM('f1'!A576:A2352),VLOOKUP(A577,'f1'!$B$2:$D$1778,3,FALSE),"")</f>
        <v/>
      </c>
      <c r="D577" s="45" t="str">
        <f>IF($C577="","",VLOOKUP($C577,'f1'!$D$2:$J$1048576,COLUMN(Données_différentes_sur_!D577)-2,FALSE))</f>
        <v/>
      </c>
      <c r="E577" s="45" t="str">
        <f>IF($C577="","",VLOOKUP($C577,'f1'!$D$2:$J$1048576,COLUMN(Données_différentes_sur_!E577)-2,FALSE))</f>
        <v/>
      </c>
      <c r="F577" s="48" t="str">
        <f>IF($C577="","",VLOOKUP($C577,'f1'!$D$2:$J$1048576,COLUMN(Données_différentes_sur_!F577)-2,FALSE))</f>
        <v/>
      </c>
      <c r="G577" s="44" t="str">
        <f>IF($C577="","",VLOOKUP($C577,'f1'!$D$2:$J$1048576,COLUMN(Données_différentes_sur_!G577)-2,FALSE))</f>
        <v/>
      </c>
      <c r="H577" s="44" t="str">
        <f>IF($C577="","",VLOOKUP($C577,'f1'!$D$2:$J$1048576,COLUMN(Données_différentes_sur_!H577)-2,FALSE))</f>
        <v/>
      </c>
      <c r="I577" s="45" t="str">
        <f>IF($C577="","",VLOOKUP($C577,'f1'!$D$2:$J$1048576,COLUMN(Données_différentes_sur_!I577)-2,FALSE))</f>
        <v/>
      </c>
      <c r="J577" s="41" t="str">
        <f>IF(K577="","",VLOOKUP(K577,'f2'!$B$2:$I$1048576,8,FALSE))</f>
        <v/>
      </c>
      <c r="K577" s="43" t="str">
        <f t="shared" si="8"/>
        <v/>
      </c>
      <c r="L577" s="45" t="str">
        <f>IF($K577="","",VLOOKUP($K577,'f2'!$B$2:$I$1048576,COLUMN(Données_différentes_sur_!L577)-10,FALSE))</f>
        <v/>
      </c>
      <c r="M577" s="45" t="str">
        <f>IF($K577="","",VLOOKUP($K577,'f2'!$B$2:$I$1048576,COLUMN(Données_différentes_sur_!M577)-10,FALSE))</f>
        <v/>
      </c>
      <c r="N577" s="48" t="str">
        <f>IF($K577="","",VLOOKUP($K577,'f2'!$B$2:$I$1048576,COLUMN(Données_différentes_sur_!N577)-10,FALSE))</f>
        <v/>
      </c>
      <c r="O577" s="44" t="str">
        <f>IF($K577="","",VLOOKUP($K577,'f2'!$B$2:$I$1048576,COLUMN(Données_différentes_sur_!O577)-10,FALSE))</f>
        <v/>
      </c>
      <c r="P577" s="44" t="str">
        <f>IF($K577="","",VLOOKUP($K577,'f2'!$B$2:$I$1048576,COLUMN(Données_différentes_sur_!P577)-10,FALSE))</f>
        <v/>
      </c>
      <c r="Q577" s="46" t="str">
        <f>IF($K577="","",VLOOKUP($K577,'f2'!$B$2:$I$1048576,COLUMN(Données_différentes_sur_!Q577)-10,FALSE))</f>
        <v/>
      </c>
    </row>
    <row r="578" spans="1:17" x14ac:dyDescent="0.2">
      <c r="A578" s="42">
        <v>576</v>
      </c>
      <c r="B578" s="41" t="str">
        <f>IF(C578="","",VLOOKUP(A578,'f1'!$B$2:$D$1778,2,FALSE))</f>
        <v/>
      </c>
      <c r="C578" s="43" t="str">
        <f>IF(A578&lt;SUM('f1'!A577:A2353),VLOOKUP(A578,'f1'!$B$2:$D$1778,3,FALSE),"")</f>
        <v/>
      </c>
      <c r="D578" s="45" t="str">
        <f>IF($C578="","",VLOOKUP($C578,'f1'!$D$2:$J$1048576,COLUMN(Données_différentes_sur_!D578)-2,FALSE))</f>
        <v/>
      </c>
      <c r="E578" s="45" t="str">
        <f>IF($C578="","",VLOOKUP($C578,'f1'!$D$2:$J$1048576,COLUMN(Données_différentes_sur_!E578)-2,FALSE))</f>
        <v/>
      </c>
      <c r="F578" s="48" t="str">
        <f>IF($C578="","",VLOOKUP($C578,'f1'!$D$2:$J$1048576,COLUMN(Données_différentes_sur_!F578)-2,FALSE))</f>
        <v/>
      </c>
      <c r="G578" s="44" t="str">
        <f>IF($C578="","",VLOOKUP($C578,'f1'!$D$2:$J$1048576,COLUMN(Données_différentes_sur_!G578)-2,FALSE))</f>
        <v/>
      </c>
      <c r="H578" s="44" t="str">
        <f>IF($C578="","",VLOOKUP($C578,'f1'!$D$2:$J$1048576,COLUMN(Données_différentes_sur_!H578)-2,FALSE))</f>
        <v/>
      </c>
      <c r="I578" s="45" t="str">
        <f>IF($C578="","",VLOOKUP($C578,'f1'!$D$2:$J$1048576,COLUMN(Données_différentes_sur_!I578)-2,FALSE))</f>
        <v/>
      </c>
      <c r="J578" s="41" t="str">
        <f>IF(K578="","",VLOOKUP(K578,'f2'!$B$2:$I$1048576,8,FALSE))</f>
        <v/>
      </c>
      <c r="K578" s="43" t="str">
        <f t="shared" si="8"/>
        <v/>
      </c>
      <c r="L578" s="45" t="str">
        <f>IF($K578="","",VLOOKUP($K578,'f2'!$B$2:$I$1048576,COLUMN(Données_différentes_sur_!L578)-10,FALSE))</f>
        <v/>
      </c>
      <c r="M578" s="45" t="str">
        <f>IF($K578="","",VLOOKUP($K578,'f2'!$B$2:$I$1048576,COLUMN(Données_différentes_sur_!M578)-10,FALSE))</f>
        <v/>
      </c>
      <c r="N578" s="48" t="str">
        <f>IF($K578="","",VLOOKUP($K578,'f2'!$B$2:$I$1048576,COLUMN(Données_différentes_sur_!N578)-10,FALSE))</f>
        <v/>
      </c>
      <c r="O578" s="44" t="str">
        <f>IF($K578="","",VLOOKUP($K578,'f2'!$B$2:$I$1048576,COLUMN(Données_différentes_sur_!O578)-10,FALSE))</f>
        <v/>
      </c>
      <c r="P578" s="44" t="str">
        <f>IF($K578="","",VLOOKUP($K578,'f2'!$B$2:$I$1048576,COLUMN(Données_différentes_sur_!P578)-10,FALSE))</f>
        <v/>
      </c>
      <c r="Q578" s="46" t="str">
        <f>IF($K578="","",VLOOKUP($K578,'f2'!$B$2:$I$1048576,COLUMN(Données_différentes_sur_!Q578)-10,FALSE))</f>
        <v/>
      </c>
    </row>
    <row r="579" spans="1:17" x14ac:dyDescent="0.2">
      <c r="A579" s="42">
        <v>577</v>
      </c>
      <c r="B579" s="41" t="str">
        <f>IF(C579="","",VLOOKUP(A579,'f1'!$B$2:$D$1778,2,FALSE))</f>
        <v/>
      </c>
      <c r="C579" s="43" t="str">
        <f>IF(A579&lt;SUM('f1'!A578:A2354),VLOOKUP(A579,'f1'!$B$2:$D$1778,3,FALSE),"")</f>
        <v/>
      </c>
      <c r="D579" s="45" t="str">
        <f>IF($C579="","",VLOOKUP($C579,'f1'!$D$2:$J$1048576,COLUMN(Données_différentes_sur_!D579)-2,FALSE))</f>
        <v/>
      </c>
      <c r="E579" s="45" t="str">
        <f>IF($C579="","",VLOOKUP($C579,'f1'!$D$2:$J$1048576,COLUMN(Données_différentes_sur_!E579)-2,FALSE))</f>
        <v/>
      </c>
      <c r="F579" s="48" t="str">
        <f>IF($C579="","",VLOOKUP($C579,'f1'!$D$2:$J$1048576,COLUMN(Données_différentes_sur_!F579)-2,FALSE))</f>
        <v/>
      </c>
      <c r="G579" s="44" t="str">
        <f>IF($C579="","",VLOOKUP($C579,'f1'!$D$2:$J$1048576,COLUMN(Données_différentes_sur_!G579)-2,FALSE))</f>
        <v/>
      </c>
      <c r="H579" s="44" t="str">
        <f>IF($C579="","",VLOOKUP($C579,'f1'!$D$2:$J$1048576,COLUMN(Données_différentes_sur_!H579)-2,FALSE))</f>
        <v/>
      </c>
      <c r="I579" s="45" t="str">
        <f>IF($C579="","",VLOOKUP($C579,'f1'!$D$2:$J$1048576,COLUMN(Données_différentes_sur_!I579)-2,FALSE))</f>
        <v/>
      </c>
      <c r="J579" s="41" t="str">
        <f>IF(K579="","",VLOOKUP(K579,'f2'!$B$2:$I$1048576,8,FALSE))</f>
        <v/>
      </c>
      <c r="K579" s="43" t="str">
        <f t="shared" si="8"/>
        <v/>
      </c>
      <c r="L579" s="45" t="str">
        <f>IF($K579="","",VLOOKUP($K579,'f2'!$B$2:$I$1048576,COLUMN(Données_différentes_sur_!L579)-10,FALSE))</f>
        <v/>
      </c>
      <c r="M579" s="45" t="str">
        <f>IF($K579="","",VLOOKUP($K579,'f2'!$B$2:$I$1048576,COLUMN(Données_différentes_sur_!M579)-10,FALSE))</f>
        <v/>
      </c>
      <c r="N579" s="48" t="str">
        <f>IF($K579="","",VLOOKUP($K579,'f2'!$B$2:$I$1048576,COLUMN(Données_différentes_sur_!N579)-10,FALSE))</f>
        <v/>
      </c>
      <c r="O579" s="44" t="str">
        <f>IF($K579="","",VLOOKUP($K579,'f2'!$B$2:$I$1048576,COLUMN(Données_différentes_sur_!O579)-10,FALSE))</f>
        <v/>
      </c>
      <c r="P579" s="44" t="str">
        <f>IF($K579="","",VLOOKUP($K579,'f2'!$B$2:$I$1048576,COLUMN(Données_différentes_sur_!P579)-10,FALSE))</f>
        <v/>
      </c>
      <c r="Q579" s="46" t="str">
        <f>IF($K579="","",VLOOKUP($K579,'f2'!$B$2:$I$1048576,COLUMN(Données_différentes_sur_!Q579)-10,FALSE))</f>
        <v/>
      </c>
    </row>
    <row r="580" spans="1:17" x14ac:dyDescent="0.2">
      <c r="A580" s="42">
        <v>578</v>
      </c>
      <c r="B580" s="41" t="str">
        <f>IF(C580="","",VLOOKUP(A580,'f1'!$B$2:$D$1778,2,FALSE))</f>
        <v/>
      </c>
      <c r="C580" s="43" t="str">
        <f>IF(A580&lt;SUM('f1'!A579:A2355),VLOOKUP(A580,'f1'!$B$2:$D$1778,3,FALSE),"")</f>
        <v/>
      </c>
      <c r="D580" s="45" t="str">
        <f>IF($C580="","",VLOOKUP($C580,'f1'!$D$2:$J$1048576,COLUMN(Données_différentes_sur_!D580)-2,FALSE))</f>
        <v/>
      </c>
      <c r="E580" s="45" t="str">
        <f>IF($C580="","",VLOOKUP($C580,'f1'!$D$2:$J$1048576,COLUMN(Données_différentes_sur_!E580)-2,FALSE))</f>
        <v/>
      </c>
      <c r="F580" s="48" t="str">
        <f>IF($C580="","",VLOOKUP($C580,'f1'!$D$2:$J$1048576,COLUMN(Données_différentes_sur_!F580)-2,FALSE))</f>
        <v/>
      </c>
      <c r="G580" s="44" t="str">
        <f>IF($C580="","",VLOOKUP($C580,'f1'!$D$2:$J$1048576,COLUMN(Données_différentes_sur_!G580)-2,FALSE))</f>
        <v/>
      </c>
      <c r="H580" s="44" t="str">
        <f>IF($C580="","",VLOOKUP($C580,'f1'!$D$2:$J$1048576,COLUMN(Données_différentes_sur_!H580)-2,FALSE))</f>
        <v/>
      </c>
      <c r="I580" s="45" t="str">
        <f>IF($C580="","",VLOOKUP($C580,'f1'!$D$2:$J$1048576,COLUMN(Données_différentes_sur_!I580)-2,FALSE))</f>
        <v/>
      </c>
      <c r="J580" s="41" t="str">
        <f>IF(K580="","",VLOOKUP(K580,'f2'!$B$2:$I$1048576,8,FALSE))</f>
        <v/>
      </c>
      <c r="K580" s="43" t="str">
        <f t="shared" ref="K580:K643" si="9">IF(C580="","",C580)</f>
        <v/>
      </c>
      <c r="L580" s="45" t="str">
        <f>IF($K580="","",VLOOKUP($K580,'f2'!$B$2:$I$1048576,COLUMN(Données_différentes_sur_!L580)-10,FALSE))</f>
        <v/>
      </c>
      <c r="M580" s="45" t="str">
        <f>IF($K580="","",VLOOKUP($K580,'f2'!$B$2:$I$1048576,COLUMN(Données_différentes_sur_!M580)-10,FALSE))</f>
        <v/>
      </c>
      <c r="N580" s="48" t="str">
        <f>IF($K580="","",VLOOKUP($K580,'f2'!$B$2:$I$1048576,COLUMN(Données_différentes_sur_!N580)-10,FALSE))</f>
        <v/>
      </c>
      <c r="O580" s="44" t="str">
        <f>IF($K580="","",VLOOKUP($K580,'f2'!$B$2:$I$1048576,COLUMN(Données_différentes_sur_!O580)-10,FALSE))</f>
        <v/>
      </c>
      <c r="P580" s="44" t="str">
        <f>IF($K580="","",VLOOKUP($K580,'f2'!$B$2:$I$1048576,COLUMN(Données_différentes_sur_!P580)-10,FALSE))</f>
        <v/>
      </c>
      <c r="Q580" s="46" t="str">
        <f>IF($K580="","",VLOOKUP($K580,'f2'!$B$2:$I$1048576,COLUMN(Données_différentes_sur_!Q580)-10,FALSE))</f>
        <v/>
      </c>
    </row>
    <row r="581" spans="1:17" x14ac:dyDescent="0.2">
      <c r="A581" s="42">
        <v>579</v>
      </c>
      <c r="B581" s="41" t="str">
        <f>IF(C581="","",VLOOKUP(A581,'f1'!$B$2:$D$1778,2,FALSE))</f>
        <v/>
      </c>
      <c r="C581" s="43" t="str">
        <f>IF(A581&lt;SUM('f1'!A580:A2356),VLOOKUP(A581,'f1'!$B$2:$D$1778,3,FALSE),"")</f>
        <v/>
      </c>
      <c r="D581" s="45" t="str">
        <f>IF($C581="","",VLOOKUP($C581,'f1'!$D$2:$J$1048576,COLUMN(Données_différentes_sur_!D581)-2,FALSE))</f>
        <v/>
      </c>
      <c r="E581" s="45" t="str">
        <f>IF($C581="","",VLOOKUP($C581,'f1'!$D$2:$J$1048576,COLUMN(Données_différentes_sur_!E581)-2,FALSE))</f>
        <v/>
      </c>
      <c r="F581" s="48" t="str">
        <f>IF($C581="","",VLOOKUP($C581,'f1'!$D$2:$J$1048576,COLUMN(Données_différentes_sur_!F581)-2,FALSE))</f>
        <v/>
      </c>
      <c r="G581" s="44" t="str">
        <f>IF($C581="","",VLOOKUP($C581,'f1'!$D$2:$J$1048576,COLUMN(Données_différentes_sur_!G581)-2,FALSE))</f>
        <v/>
      </c>
      <c r="H581" s="44" t="str">
        <f>IF($C581="","",VLOOKUP($C581,'f1'!$D$2:$J$1048576,COLUMN(Données_différentes_sur_!H581)-2,FALSE))</f>
        <v/>
      </c>
      <c r="I581" s="45" t="str">
        <f>IF($C581="","",VLOOKUP($C581,'f1'!$D$2:$J$1048576,COLUMN(Données_différentes_sur_!I581)-2,FALSE))</f>
        <v/>
      </c>
      <c r="J581" s="41" t="str">
        <f>IF(K581="","",VLOOKUP(K581,'f2'!$B$2:$I$1048576,8,FALSE))</f>
        <v/>
      </c>
      <c r="K581" s="43" t="str">
        <f t="shared" si="9"/>
        <v/>
      </c>
      <c r="L581" s="45" t="str">
        <f>IF($K581="","",VLOOKUP($K581,'f2'!$B$2:$I$1048576,COLUMN(Données_différentes_sur_!L581)-10,FALSE))</f>
        <v/>
      </c>
      <c r="M581" s="45" t="str">
        <f>IF($K581="","",VLOOKUP($K581,'f2'!$B$2:$I$1048576,COLUMN(Données_différentes_sur_!M581)-10,FALSE))</f>
        <v/>
      </c>
      <c r="N581" s="48" t="str">
        <f>IF($K581="","",VLOOKUP($K581,'f2'!$B$2:$I$1048576,COLUMN(Données_différentes_sur_!N581)-10,FALSE))</f>
        <v/>
      </c>
      <c r="O581" s="44" t="str">
        <f>IF($K581="","",VLOOKUP($K581,'f2'!$B$2:$I$1048576,COLUMN(Données_différentes_sur_!O581)-10,FALSE))</f>
        <v/>
      </c>
      <c r="P581" s="44" t="str">
        <f>IF($K581="","",VLOOKUP($K581,'f2'!$B$2:$I$1048576,COLUMN(Données_différentes_sur_!P581)-10,FALSE))</f>
        <v/>
      </c>
      <c r="Q581" s="46" t="str">
        <f>IF($K581="","",VLOOKUP($K581,'f2'!$B$2:$I$1048576,COLUMN(Données_différentes_sur_!Q581)-10,FALSE))</f>
        <v/>
      </c>
    </row>
    <row r="582" spans="1:17" x14ac:dyDescent="0.2">
      <c r="A582" s="42">
        <v>580</v>
      </c>
      <c r="B582" s="41" t="str">
        <f>IF(C582="","",VLOOKUP(A582,'f1'!$B$2:$D$1778,2,FALSE))</f>
        <v/>
      </c>
      <c r="C582" s="43" t="str">
        <f>IF(A582&lt;SUM('f1'!A581:A2357),VLOOKUP(A582,'f1'!$B$2:$D$1778,3,FALSE),"")</f>
        <v/>
      </c>
      <c r="D582" s="45" t="str">
        <f>IF($C582="","",VLOOKUP($C582,'f1'!$D$2:$J$1048576,COLUMN(Données_différentes_sur_!D582)-2,FALSE))</f>
        <v/>
      </c>
      <c r="E582" s="45" t="str">
        <f>IF($C582="","",VLOOKUP($C582,'f1'!$D$2:$J$1048576,COLUMN(Données_différentes_sur_!E582)-2,FALSE))</f>
        <v/>
      </c>
      <c r="F582" s="48" t="str">
        <f>IF($C582="","",VLOOKUP($C582,'f1'!$D$2:$J$1048576,COLUMN(Données_différentes_sur_!F582)-2,FALSE))</f>
        <v/>
      </c>
      <c r="G582" s="44" t="str">
        <f>IF($C582="","",VLOOKUP($C582,'f1'!$D$2:$J$1048576,COLUMN(Données_différentes_sur_!G582)-2,FALSE))</f>
        <v/>
      </c>
      <c r="H582" s="44" t="str">
        <f>IF($C582="","",VLOOKUP($C582,'f1'!$D$2:$J$1048576,COLUMN(Données_différentes_sur_!H582)-2,FALSE))</f>
        <v/>
      </c>
      <c r="I582" s="45" t="str">
        <f>IF($C582="","",VLOOKUP($C582,'f1'!$D$2:$J$1048576,COLUMN(Données_différentes_sur_!I582)-2,FALSE))</f>
        <v/>
      </c>
      <c r="J582" s="41" t="str">
        <f>IF(K582="","",VLOOKUP(K582,'f2'!$B$2:$I$1048576,8,FALSE))</f>
        <v/>
      </c>
      <c r="K582" s="43" t="str">
        <f t="shared" si="9"/>
        <v/>
      </c>
      <c r="L582" s="45" t="str">
        <f>IF($K582="","",VLOOKUP($K582,'f2'!$B$2:$I$1048576,COLUMN(Données_différentes_sur_!L582)-10,FALSE))</f>
        <v/>
      </c>
      <c r="M582" s="45" t="str">
        <f>IF($K582="","",VLOOKUP($K582,'f2'!$B$2:$I$1048576,COLUMN(Données_différentes_sur_!M582)-10,FALSE))</f>
        <v/>
      </c>
      <c r="N582" s="48" t="str">
        <f>IF($K582="","",VLOOKUP($K582,'f2'!$B$2:$I$1048576,COLUMN(Données_différentes_sur_!N582)-10,FALSE))</f>
        <v/>
      </c>
      <c r="O582" s="44" t="str">
        <f>IF($K582="","",VLOOKUP($K582,'f2'!$B$2:$I$1048576,COLUMN(Données_différentes_sur_!O582)-10,FALSE))</f>
        <v/>
      </c>
      <c r="P582" s="44" t="str">
        <f>IF($K582="","",VLOOKUP($K582,'f2'!$B$2:$I$1048576,COLUMN(Données_différentes_sur_!P582)-10,FALSE))</f>
        <v/>
      </c>
      <c r="Q582" s="46" t="str">
        <f>IF($K582="","",VLOOKUP($K582,'f2'!$B$2:$I$1048576,COLUMN(Données_différentes_sur_!Q582)-10,FALSE))</f>
        <v/>
      </c>
    </row>
    <row r="583" spans="1:17" x14ac:dyDescent="0.2">
      <c r="A583" s="42">
        <v>581</v>
      </c>
      <c r="B583" s="41" t="str">
        <f>IF(C583="","",VLOOKUP(A583,'f1'!$B$2:$D$1778,2,FALSE))</f>
        <v/>
      </c>
      <c r="C583" s="43" t="str">
        <f>IF(A583&lt;SUM('f1'!A582:A2358),VLOOKUP(A583,'f1'!$B$2:$D$1778,3,FALSE),"")</f>
        <v/>
      </c>
      <c r="D583" s="45" t="str">
        <f>IF($C583="","",VLOOKUP($C583,'f1'!$D$2:$J$1048576,COLUMN(Données_différentes_sur_!D583)-2,FALSE))</f>
        <v/>
      </c>
      <c r="E583" s="45" t="str">
        <f>IF($C583="","",VLOOKUP($C583,'f1'!$D$2:$J$1048576,COLUMN(Données_différentes_sur_!E583)-2,FALSE))</f>
        <v/>
      </c>
      <c r="F583" s="48" t="str">
        <f>IF($C583="","",VLOOKUP($C583,'f1'!$D$2:$J$1048576,COLUMN(Données_différentes_sur_!F583)-2,FALSE))</f>
        <v/>
      </c>
      <c r="G583" s="44" t="str">
        <f>IF($C583="","",VLOOKUP($C583,'f1'!$D$2:$J$1048576,COLUMN(Données_différentes_sur_!G583)-2,FALSE))</f>
        <v/>
      </c>
      <c r="H583" s="44" t="str">
        <f>IF($C583="","",VLOOKUP($C583,'f1'!$D$2:$J$1048576,COLUMN(Données_différentes_sur_!H583)-2,FALSE))</f>
        <v/>
      </c>
      <c r="I583" s="45" t="str">
        <f>IF($C583="","",VLOOKUP($C583,'f1'!$D$2:$J$1048576,COLUMN(Données_différentes_sur_!I583)-2,FALSE))</f>
        <v/>
      </c>
      <c r="J583" s="41" t="str">
        <f>IF(K583="","",VLOOKUP(K583,'f2'!$B$2:$I$1048576,8,FALSE))</f>
        <v/>
      </c>
      <c r="K583" s="43" t="str">
        <f t="shared" si="9"/>
        <v/>
      </c>
      <c r="L583" s="45" t="str">
        <f>IF($K583="","",VLOOKUP($K583,'f2'!$B$2:$I$1048576,COLUMN(Données_différentes_sur_!L583)-10,FALSE))</f>
        <v/>
      </c>
      <c r="M583" s="45" t="str">
        <f>IF($K583="","",VLOOKUP($K583,'f2'!$B$2:$I$1048576,COLUMN(Données_différentes_sur_!M583)-10,FALSE))</f>
        <v/>
      </c>
      <c r="N583" s="48" t="str">
        <f>IF($K583="","",VLOOKUP($K583,'f2'!$B$2:$I$1048576,COLUMN(Données_différentes_sur_!N583)-10,FALSE))</f>
        <v/>
      </c>
      <c r="O583" s="44" t="str">
        <f>IF($K583="","",VLOOKUP($K583,'f2'!$B$2:$I$1048576,COLUMN(Données_différentes_sur_!O583)-10,FALSE))</f>
        <v/>
      </c>
      <c r="P583" s="44" t="str">
        <f>IF($K583="","",VLOOKUP($K583,'f2'!$B$2:$I$1048576,COLUMN(Données_différentes_sur_!P583)-10,FALSE))</f>
        <v/>
      </c>
      <c r="Q583" s="46" t="str">
        <f>IF($K583="","",VLOOKUP($K583,'f2'!$B$2:$I$1048576,COLUMN(Données_différentes_sur_!Q583)-10,FALSE))</f>
        <v/>
      </c>
    </row>
    <row r="584" spans="1:17" x14ac:dyDescent="0.2">
      <c r="A584" s="42">
        <v>582</v>
      </c>
      <c r="B584" s="41" t="str">
        <f>IF(C584="","",VLOOKUP(A584,'f1'!$B$2:$D$1778,2,FALSE))</f>
        <v/>
      </c>
      <c r="C584" s="43" t="str">
        <f>IF(A584&lt;SUM('f1'!A583:A2359),VLOOKUP(A584,'f1'!$B$2:$D$1778,3,FALSE),"")</f>
        <v/>
      </c>
      <c r="D584" s="45" t="str">
        <f>IF($C584="","",VLOOKUP($C584,'f1'!$D$2:$J$1048576,COLUMN(Données_différentes_sur_!D584)-2,FALSE))</f>
        <v/>
      </c>
      <c r="E584" s="45" t="str">
        <f>IF($C584="","",VLOOKUP($C584,'f1'!$D$2:$J$1048576,COLUMN(Données_différentes_sur_!E584)-2,FALSE))</f>
        <v/>
      </c>
      <c r="F584" s="48" t="str">
        <f>IF($C584="","",VLOOKUP($C584,'f1'!$D$2:$J$1048576,COLUMN(Données_différentes_sur_!F584)-2,FALSE))</f>
        <v/>
      </c>
      <c r="G584" s="44" t="str">
        <f>IF($C584="","",VLOOKUP($C584,'f1'!$D$2:$J$1048576,COLUMN(Données_différentes_sur_!G584)-2,FALSE))</f>
        <v/>
      </c>
      <c r="H584" s="44" t="str">
        <f>IF($C584="","",VLOOKUP($C584,'f1'!$D$2:$J$1048576,COLUMN(Données_différentes_sur_!H584)-2,FALSE))</f>
        <v/>
      </c>
      <c r="I584" s="45" t="str">
        <f>IF($C584="","",VLOOKUP($C584,'f1'!$D$2:$J$1048576,COLUMN(Données_différentes_sur_!I584)-2,FALSE))</f>
        <v/>
      </c>
      <c r="J584" s="41" t="str">
        <f>IF(K584="","",VLOOKUP(K584,'f2'!$B$2:$I$1048576,8,FALSE))</f>
        <v/>
      </c>
      <c r="K584" s="43" t="str">
        <f t="shared" si="9"/>
        <v/>
      </c>
      <c r="L584" s="45" t="str">
        <f>IF($K584="","",VLOOKUP($K584,'f2'!$B$2:$I$1048576,COLUMN(Données_différentes_sur_!L584)-10,FALSE))</f>
        <v/>
      </c>
      <c r="M584" s="45" t="str">
        <f>IF($K584="","",VLOOKUP($K584,'f2'!$B$2:$I$1048576,COLUMN(Données_différentes_sur_!M584)-10,FALSE))</f>
        <v/>
      </c>
      <c r="N584" s="48" t="str">
        <f>IF($K584="","",VLOOKUP($K584,'f2'!$B$2:$I$1048576,COLUMN(Données_différentes_sur_!N584)-10,FALSE))</f>
        <v/>
      </c>
      <c r="O584" s="44" t="str">
        <f>IF($K584="","",VLOOKUP($K584,'f2'!$B$2:$I$1048576,COLUMN(Données_différentes_sur_!O584)-10,FALSE))</f>
        <v/>
      </c>
      <c r="P584" s="44" t="str">
        <f>IF($K584="","",VLOOKUP($K584,'f2'!$B$2:$I$1048576,COLUMN(Données_différentes_sur_!P584)-10,FALSE))</f>
        <v/>
      </c>
      <c r="Q584" s="46" t="str">
        <f>IF($K584="","",VLOOKUP($K584,'f2'!$B$2:$I$1048576,COLUMN(Données_différentes_sur_!Q584)-10,FALSE))</f>
        <v/>
      </c>
    </row>
    <row r="585" spans="1:17" x14ac:dyDescent="0.2">
      <c r="A585" s="42">
        <v>583</v>
      </c>
      <c r="B585" s="41" t="str">
        <f>IF(C585="","",VLOOKUP(A585,'f1'!$B$2:$D$1778,2,FALSE))</f>
        <v/>
      </c>
      <c r="C585" s="43" t="str">
        <f>IF(A585&lt;SUM('f1'!A584:A2360),VLOOKUP(A585,'f1'!$B$2:$D$1778,3,FALSE),"")</f>
        <v/>
      </c>
      <c r="D585" s="45" t="str">
        <f>IF($C585="","",VLOOKUP($C585,'f1'!$D$2:$J$1048576,COLUMN(Données_différentes_sur_!D585)-2,FALSE))</f>
        <v/>
      </c>
      <c r="E585" s="45" t="str">
        <f>IF($C585="","",VLOOKUP($C585,'f1'!$D$2:$J$1048576,COLUMN(Données_différentes_sur_!E585)-2,FALSE))</f>
        <v/>
      </c>
      <c r="F585" s="48" t="str">
        <f>IF($C585="","",VLOOKUP($C585,'f1'!$D$2:$J$1048576,COLUMN(Données_différentes_sur_!F585)-2,FALSE))</f>
        <v/>
      </c>
      <c r="G585" s="44" t="str">
        <f>IF($C585="","",VLOOKUP($C585,'f1'!$D$2:$J$1048576,COLUMN(Données_différentes_sur_!G585)-2,FALSE))</f>
        <v/>
      </c>
      <c r="H585" s="44" t="str">
        <f>IF($C585="","",VLOOKUP($C585,'f1'!$D$2:$J$1048576,COLUMN(Données_différentes_sur_!H585)-2,FALSE))</f>
        <v/>
      </c>
      <c r="I585" s="45" t="str">
        <f>IF($C585="","",VLOOKUP($C585,'f1'!$D$2:$J$1048576,COLUMN(Données_différentes_sur_!I585)-2,FALSE))</f>
        <v/>
      </c>
      <c r="J585" s="41" t="str">
        <f>IF(K585="","",VLOOKUP(K585,'f2'!$B$2:$I$1048576,8,FALSE))</f>
        <v/>
      </c>
      <c r="K585" s="43" t="str">
        <f t="shared" si="9"/>
        <v/>
      </c>
      <c r="L585" s="45" t="str">
        <f>IF($K585="","",VLOOKUP($K585,'f2'!$B$2:$I$1048576,COLUMN(Données_différentes_sur_!L585)-10,FALSE))</f>
        <v/>
      </c>
      <c r="M585" s="45" t="str">
        <f>IF($K585="","",VLOOKUP($K585,'f2'!$B$2:$I$1048576,COLUMN(Données_différentes_sur_!M585)-10,FALSE))</f>
        <v/>
      </c>
      <c r="N585" s="48" t="str">
        <f>IF($K585="","",VLOOKUP($K585,'f2'!$B$2:$I$1048576,COLUMN(Données_différentes_sur_!N585)-10,FALSE))</f>
        <v/>
      </c>
      <c r="O585" s="44" t="str">
        <f>IF($K585="","",VLOOKUP($K585,'f2'!$B$2:$I$1048576,COLUMN(Données_différentes_sur_!O585)-10,FALSE))</f>
        <v/>
      </c>
      <c r="P585" s="44" t="str">
        <f>IF($K585="","",VLOOKUP($K585,'f2'!$B$2:$I$1048576,COLUMN(Données_différentes_sur_!P585)-10,FALSE))</f>
        <v/>
      </c>
      <c r="Q585" s="46" t="str">
        <f>IF($K585="","",VLOOKUP($K585,'f2'!$B$2:$I$1048576,COLUMN(Données_différentes_sur_!Q585)-10,FALSE))</f>
        <v/>
      </c>
    </row>
    <row r="586" spans="1:17" x14ac:dyDescent="0.2">
      <c r="A586" s="42">
        <v>584</v>
      </c>
      <c r="B586" s="41" t="str">
        <f>IF(C586="","",VLOOKUP(A586,'f1'!$B$2:$D$1778,2,FALSE))</f>
        <v/>
      </c>
      <c r="C586" s="43" t="str">
        <f>IF(A586&lt;SUM('f1'!A585:A2361),VLOOKUP(A586,'f1'!$B$2:$D$1778,3,FALSE),"")</f>
        <v/>
      </c>
      <c r="D586" s="45" t="str">
        <f>IF($C586="","",VLOOKUP($C586,'f1'!$D$2:$J$1048576,COLUMN(Données_différentes_sur_!D586)-2,FALSE))</f>
        <v/>
      </c>
      <c r="E586" s="45" t="str">
        <f>IF($C586="","",VLOOKUP($C586,'f1'!$D$2:$J$1048576,COLUMN(Données_différentes_sur_!E586)-2,FALSE))</f>
        <v/>
      </c>
      <c r="F586" s="48" t="str">
        <f>IF($C586="","",VLOOKUP($C586,'f1'!$D$2:$J$1048576,COLUMN(Données_différentes_sur_!F586)-2,FALSE))</f>
        <v/>
      </c>
      <c r="G586" s="44" t="str">
        <f>IF($C586="","",VLOOKUP($C586,'f1'!$D$2:$J$1048576,COLUMN(Données_différentes_sur_!G586)-2,FALSE))</f>
        <v/>
      </c>
      <c r="H586" s="44" t="str">
        <f>IF($C586="","",VLOOKUP($C586,'f1'!$D$2:$J$1048576,COLUMN(Données_différentes_sur_!H586)-2,FALSE))</f>
        <v/>
      </c>
      <c r="I586" s="45" t="str">
        <f>IF($C586="","",VLOOKUP($C586,'f1'!$D$2:$J$1048576,COLUMN(Données_différentes_sur_!I586)-2,FALSE))</f>
        <v/>
      </c>
      <c r="J586" s="41" t="str">
        <f>IF(K586="","",VLOOKUP(K586,'f2'!$B$2:$I$1048576,8,FALSE))</f>
        <v/>
      </c>
      <c r="K586" s="43" t="str">
        <f t="shared" si="9"/>
        <v/>
      </c>
      <c r="L586" s="45" t="str">
        <f>IF($K586="","",VLOOKUP($K586,'f2'!$B$2:$I$1048576,COLUMN(Données_différentes_sur_!L586)-10,FALSE))</f>
        <v/>
      </c>
      <c r="M586" s="45" t="str">
        <f>IF($K586="","",VLOOKUP($K586,'f2'!$B$2:$I$1048576,COLUMN(Données_différentes_sur_!M586)-10,FALSE))</f>
        <v/>
      </c>
      <c r="N586" s="48" t="str">
        <f>IF($K586="","",VLOOKUP($K586,'f2'!$B$2:$I$1048576,COLUMN(Données_différentes_sur_!N586)-10,FALSE))</f>
        <v/>
      </c>
      <c r="O586" s="44" t="str">
        <f>IF($K586="","",VLOOKUP($K586,'f2'!$B$2:$I$1048576,COLUMN(Données_différentes_sur_!O586)-10,FALSE))</f>
        <v/>
      </c>
      <c r="P586" s="44" t="str">
        <f>IF($K586="","",VLOOKUP($K586,'f2'!$B$2:$I$1048576,COLUMN(Données_différentes_sur_!P586)-10,FALSE))</f>
        <v/>
      </c>
      <c r="Q586" s="46" t="str">
        <f>IF($K586="","",VLOOKUP($K586,'f2'!$B$2:$I$1048576,COLUMN(Données_différentes_sur_!Q586)-10,FALSE))</f>
        <v/>
      </c>
    </row>
    <row r="587" spans="1:17" x14ac:dyDescent="0.2">
      <c r="A587" s="42">
        <v>585</v>
      </c>
      <c r="B587" s="41" t="str">
        <f>IF(C587="","",VLOOKUP(A587,'f1'!$B$2:$D$1778,2,FALSE))</f>
        <v/>
      </c>
      <c r="C587" s="43" t="str">
        <f>IF(A587&lt;SUM('f1'!A586:A2362),VLOOKUP(A587,'f1'!$B$2:$D$1778,3,FALSE),"")</f>
        <v/>
      </c>
      <c r="D587" s="45" t="str">
        <f>IF($C587="","",VLOOKUP($C587,'f1'!$D$2:$J$1048576,COLUMN(Données_différentes_sur_!D587)-2,FALSE))</f>
        <v/>
      </c>
      <c r="E587" s="45" t="str">
        <f>IF($C587="","",VLOOKUP($C587,'f1'!$D$2:$J$1048576,COLUMN(Données_différentes_sur_!E587)-2,FALSE))</f>
        <v/>
      </c>
      <c r="F587" s="48" t="str">
        <f>IF($C587="","",VLOOKUP($C587,'f1'!$D$2:$J$1048576,COLUMN(Données_différentes_sur_!F587)-2,FALSE))</f>
        <v/>
      </c>
      <c r="G587" s="44" t="str">
        <f>IF($C587="","",VLOOKUP($C587,'f1'!$D$2:$J$1048576,COLUMN(Données_différentes_sur_!G587)-2,FALSE))</f>
        <v/>
      </c>
      <c r="H587" s="44" t="str">
        <f>IF($C587="","",VLOOKUP($C587,'f1'!$D$2:$J$1048576,COLUMN(Données_différentes_sur_!H587)-2,FALSE))</f>
        <v/>
      </c>
      <c r="I587" s="45" t="str">
        <f>IF($C587="","",VLOOKUP($C587,'f1'!$D$2:$J$1048576,COLUMN(Données_différentes_sur_!I587)-2,FALSE))</f>
        <v/>
      </c>
      <c r="J587" s="41" t="str">
        <f>IF(K587="","",VLOOKUP(K587,'f2'!$B$2:$I$1048576,8,FALSE))</f>
        <v/>
      </c>
      <c r="K587" s="43" t="str">
        <f t="shared" si="9"/>
        <v/>
      </c>
      <c r="L587" s="45" t="str">
        <f>IF($K587="","",VLOOKUP($K587,'f2'!$B$2:$I$1048576,COLUMN(Données_différentes_sur_!L587)-10,FALSE))</f>
        <v/>
      </c>
      <c r="M587" s="45" t="str">
        <f>IF($K587="","",VLOOKUP($K587,'f2'!$B$2:$I$1048576,COLUMN(Données_différentes_sur_!M587)-10,FALSE))</f>
        <v/>
      </c>
      <c r="N587" s="48" t="str">
        <f>IF($K587="","",VLOOKUP($K587,'f2'!$B$2:$I$1048576,COLUMN(Données_différentes_sur_!N587)-10,FALSE))</f>
        <v/>
      </c>
      <c r="O587" s="44" t="str">
        <f>IF($K587="","",VLOOKUP($K587,'f2'!$B$2:$I$1048576,COLUMN(Données_différentes_sur_!O587)-10,FALSE))</f>
        <v/>
      </c>
      <c r="P587" s="44" t="str">
        <f>IF($K587="","",VLOOKUP($K587,'f2'!$B$2:$I$1048576,COLUMN(Données_différentes_sur_!P587)-10,FALSE))</f>
        <v/>
      </c>
      <c r="Q587" s="46" t="str">
        <f>IF($K587="","",VLOOKUP($K587,'f2'!$B$2:$I$1048576,COLUMN(Données_différentes_sur_!Q587)-10,FALSE))</f>
        <v/>
      </c>
    </row>
    <row r="588" spans="1:17" x14ac:dyDescent="0.2">
      <c r="A588" s="42">
        <v>586</v>
      </c>
      <c r="B588" s="41" t="str">
        <f>IF(C588="","",VLOOKUP(A588,'f1'!$B$2:$D$1778,2,FALSE))</f>
        <v/>
      </c>
      <c r="C588" s="43" t="str">
        <f>IF(A588&lt;SUM('f1'!A587:A2363),VLOOKUP(A588,'f1'!$B$2:$D$1778,3,FALSE),"")</f>
        <v/>
      </c>
      <c r="D588" s="45" t="str">
        <f>IF($C588="","",VLOOKUP($C588,'f1'!$D$2:$J$1048576,COLUMN(Données_différentes_sur_!D588)-2,FALSE))</f>
        <v/>
      </c>
      <c r="E588" s="45" t="str">
        <f>IF($C588="","",VLOOKUP($C588,'f1'!$D$2:$J$1048576,COLUMN(Données_différentes_sur_!E588)-2,FALSE))</f>
        <v/>
      </c>
      <c r="F588" s="48" t="str">
        <f>IF($C588="","",VLOOKUP($C588,'f1'!$D$2:$J$1048576,COLUMN(Données_différentes_sur_!F588)-2,FALSE))</f>
        <v/>
      </c>
      <c r="G588" s="44" t="str">
        <f>IF($C588="","",VLOOKUP($C588,'f1'!$D$2:$J$1048576,COLUMN(Données_différentes_sur_!G588)-2,FALSE))</f>
        <v/>
      </c>
      <c r="H588" s="44" t="str">
        <f>IF($C588="","",VLOOKUP($C588,'f1'!$D$2:$J$1048576,COLUMN(Données_différentes_sur_!H588)-2,FALSE))</f>
        <v/>
      </c>
      <c r="I588" s="45" t="str">
        <f>IF($C588="","",VLOOKUP($C588,'f1'!$D$2:$J$1048576,COLUMN(Données_différentes_sur_!I588)-2,FALSE))</f>
        <v/>
      </c>
      <c r="J588" s="41" t="str">
        <f>IF(K588="","",VLOOKUP(K588,'f2'!$B$2:$I$1048576,8,FALSE))</f>
        <v/>
      </c>
      <c r="K588" s="43" t="str">
        <f t="shared" si="9"/>
        <v/>
      </c>
      <c r="L588" s="45" t="str">
        <f>IF($K588="","",VLOOKUP($K588,'f2'!$B$2:$I$1048576,COLUMN(Données_différentes_sur_!L588)-10,FALSE))</f>
        <v/>
      </c>
      <c r="M588" s="45" t="str">
        <f>IF($K588="","",VLOOKUP($K588,'f2'!$B$2:$I$1048576,COLUMN(Données_différentes_sur_!M588)-10,FALSE))</f>
        <v/>
      </c>
      <c r="N588" s="48" t="str">
        <f>IF($K588="","",VLOOKUP($K588,'f2'!$B$2:$I$1048576,COLUMN(Données_différentes_sur_!N588)-10,FALSE))</f>
        <v/>
      </c>
      <c r="O588" s="44" t="str">
        <f>IF($K588="","",VLOOKUP($K588,'f2'!$B$2:$I$1048576,COLUMN(Données_différentes_sur_!O588)-10,FALSE))</f>
        <v/>
      </c>
      <c r="P588" s="44" t="str">
        <f>IF($K588="","",VLOOKUP($K588,'f2'!$B$2:$I$1048576,COLUMN(Données_différentes_sur_!P588)-10,FALSE))</f>
        <v/>
      </c>
      <c r="Q588" s="46" t="str">
        <f>IF($K588="","",VLOOKUP($K588,'f2'!$B$2:$I$1048576,COLUMN(Données_différentes_sur_!Q588)-10,FALSE))</f>
        <v/>
      </c>
    </row>
    <row r="589" spans="1:17" x14ac:dyDescent="0.2">
      <c r="A589" s="42">
        <v>587</v>
      </c>
      <c r="B589" s="41" t="str">
        <f>IF(C589="","",VLOOKUP(A589,'f1'!$B$2:$D$1778,2,FALSE))</f>
        <v/>
      </c>
      <c r="C589" s="43" t="str">
        <f>IF(A589&lt;SUM('f1'!A588:A2364),VLOOKUP(A589,'f1'!$B$2:$D$1778,3,FALSE),"")</f>
        <v/>
      </c>
      <c r="D589" s="45" t="str">
        <f>IF($C589="","",VLOOKUP($C589,'f1'!$D$2:$J$1048576,COLUMN(Données_différentes_sur_!D589)-2,FALSE))</f>
        <v/>
      </c>
      <c r="E589" s="45" t="str">
        <f>IF($C589="","",VLOOKUP($C589,'f1'!$D$2:$J$1048576,COLUMN(Données_différentes_sur_!E589)-2,FALSE))</f>
        <v/>
      </c>
      <c r="F589" s="48" t="str">
        <f>IF($C589="","",VLOOKUP($C589,'f1'!$D$2:$J$1048576,COLUMN(Données_différentes_sur_!F589)-2,FALSE))</f>
        <v/>
      </c>
      <c r="G589" s="44" t="str">
        <f>IF($C589="","",VLOOKUP($C589,'f1'!$D$2:$J$1048576,COLUMN(Données_différentes_sur_!G589)-2,FALSE))</f>
        <v/>
      </c>
      <c r="H589" s="44" t="str">
        <f>IF($C589="","",VLOOKUP($C589,'f1'!$D$2:$J$1048576,COLUMN(Données_différentes_sur_!H589)-2,FALSE))</f>
        <v/>
      </c>
      <c r="I589" s="45" t="str">
        <f>IF($C589="","",VLOOKUP($C589,'f1'!$D$2:$J$1048576,COLUMN(Données_différentes_sur_!I589)-2,FALSE))</f>
        <v/>
      </c>
      <c r="J589" s="41" t="str">
        <f>IF(K589="","",VLOOKUP(K589,'f2'!$B$2:$I$1048576,8,FALSE))</f>
        <v/>
      </c>
      <c r="K589" s="43" t="str">
        <f t="shared" si="9"/>
        <v/>
      </c>
      <c r="L589" s="45" t="str">
        <f>IF($K589="","",VLOOKUP($K589,'f2'!$B$2:$I$1048576,COLUMN(Données_différentes_sur_!L589)-10,FALSE))</f>
        <v/>
      </c>
      <c r="M589" s="45" t="str">
        <f>IF($K589="","",VLOOKUP($K589,'f2'!$B$2:$I$1048576,COLUMN(Données_différentes_sur_!M589)-10,FALSE))</f>
        <v/>
      </c>
      <c r="N589" s="48" t="str">
        <f>IF($K589="","",VLOOKUP($K589,'f2'!$B$2:$I$1048576,COLUMN(Données_différentes_sur_!N589)-10,FALSE))</f>
        <v/>
      </c>
      <c r="O589" s="44" t="str">
        <f>IF($K589="","",VLOOKUP($K589,'f2'!$B$2:$I$1048576,COLUMN(Données_différentes_sur_!O589)-10,FALSE))</f>
        <v/>
      </c>
      <c r="P589" s="44" t="str">
        <f>IF($K589="","",VLOOKUP($K589,'f2'!$B$2:$I$1048576,COLUMN(Données_différentes_sur_!P589)-10,FALSE))</f>
        <v/>
      </c>
      <c r="Q589" s="46" t="str">
        <f>IF($K589="","",VLOOKUP($K589,'f2'!$B$2:$I$1048576,COLUMN(Données_différentes_sur_!Q589)-10,FALSE))</f>
        <v/>
      </c>
    </row>
    <row r="590" spans="1:17" x14ac:dyDescent="0.2">
      <c r="A590" s="42">
        <v>588</v>
      </c>
      <c r="B590" s="41" t="str">
        <f>IF(C590="","",VLOOKUP(A590,'f1'!$B$2:$D$1778,2,FALSE))</f>
        <v/>
      </c>
      <c r="C590" s="43" t="str">
        <f>IF(A590&lt;SUM('f1'!A589:A2365),VLOOKUP(A590,'f1'!$B$2:$D$1778,3,FALSE),"")</f>
        <v/>
      </c>
      <c r="D590" s="45" t="str">
        <f>IF($C590="","",VLOOKUP($C590,'f1'!$D$2:$J$1048576,COLUMN(Données_différentes_sur_!D590)-2,FALSE))</f>
        <v/>
      </c>
      <c r="E590" s="45" t="str">
        <f>IF($C590="","",VLOOKUP($C590,'f1'!$D$2:$J$1048576,COLUMN(Données_différentes_sur_!E590)-2,FALSE))</f>
        <v/>
      </c>
      <c r="F590" s="48" t="str">
        <f>IF($C590="","",VLOOKUP($C590,'f1'!$D$2:$J$1048576,COLUMN(Données_différentes_sur_!F590)-2,FALSE))</f>
        <v/>
      </c>
      <c r="G590" s="44" t="str">
        <f>IF($C590="","",VLOOKUP($C590,'f1'!$D$2:$J$1048576,COLUMN(Données_différentes_sur_!G590)-2,FALSE))</f>
        <v/>
      </c>
      <c r="H590" s="44" t="str">
        <f>IF($C590="","",VLOOKUP($C590,'f1'!$D$2:$J$1048576,COLUMN(Données_différentes_sur_!H590)-2,FALSE))</f>
        <v/>
      </c>
      <c r="I590" s="45" t="str">
        <f>IF($C590="","",VLOOKUP($C590,'f1'!$D$2:$J$1048576,COLUMN(Données_différentes_sur_!I590)-2,FALSE))</f>
        <v/>
      </c>
      <c r="J590" s="41" t="str">
        <f>IF(K590="","",VLOOKUP(K590,'f2'!$B$2:$I$1048576,8,FALSE))</f>
        <v/>
      </c>
      <c r="K590" s="43" t="str">
        <f t="shared" si="9"/>
        <v/>
      </c>
      <c r="L590" s="45" t="str">
        <f>IF($K590="","",VLOOKUP($K590,'f2'!$B$2:$I$1048576,COLUMN(Données_différentes_sur_!L590)-10,FALSE))</f>
        <v/>
      </c>
      <c r="M590" s="45" t="str">
        <f>IF($K590="","",VLOOKUP($K590,'f2'!$B$2:$I$1048576,COLUMN(Données_différentes_sur_!M590)-10,FALSE))</f>
        <v/>
      </c>
      <c r="N590" s="48" t="str">
        <f>IF($K590="","",VLOOKUP($K590,'f2'!$B$2:$I$1048576,COLUMN(Données_différentes_sur_!N590)-10,FALSE))</f>
        <v/>
      </c>
      <c r="O590" s="44" t="str">
        <f>IF($K590="","",VLOOKUP($K590,'f2'!$B$2:$I$1048576,COLUMN(Données_différentes_sur_!O590)-10,FALSE))</f>
        <v/>
      </c>
      <c r="P590" s="44" t="str">
        <f>IF($K590="","",VLOOKUP($K590,'f2'!$B$2:$I$1048576,COLUMN(Données_différentes_sur_!P590)-10,FALSE))</f>
        <v/>
      </c>
      <c r="Q590" s="46" t="str">
        <f>IF($K590="","",VLOOKUP($K590,'f2'!$B$2:$I$1048576,COLUMN(Données_différentes_sur_!Q590)-10,FALSE))</f>
        <v/>
      </c>
    </row>
    <row r="591" spans="1:17" x14ac:dyDescent="0.2">
      <c r="A591" s="42">
        <v>589</v>
      </c>
      <c r="B591" s="41" t="str">
        <f>IF(C591="","",VLOOKUP(A591,'f1'!$B$2:$D$1778,2,FALSE))</f>
        <v/>
      </c>
      <c r="C591" s="43" t="str">
        <f>IF(A591&lt;SUM('f1'!A590:A2366),VLOOKUP(A591,'f1'!$B$2:$D$1778,3,FALSE),"")</f>
        <v/>
      </c>
      <c r="D591" s="45" t="str">
        <f>IF($C591="","",VLOOKUP($C591,'f1'!$D$2:$J$1048576,COLUMN(Données_différentes_sur_!D591)-2,FALSE))</f>
        <v/>
      </c>
      <c r="E591" s="45" t="str">
        <f>IF($C591="","",VLOOKUP($C591,'f1'!$D$2:$J$1048576,COLUMN(Données_différentes_sur_!E591)-2,FALSE))</f>
        <v/>
      </c>
      <c r="F591" s="48" t="str">
        <f>IF($C591="","",VLOOKUP($C591,'f1'!$D$2:$J$1048576,COLUMN(Données_différentes_sur_!F591)-2,FALSE))</f>
        <v/>
      </c>
      <c r="G591" s="44" t="str">
        <f>IF($C591="","",VLOOKUP($C591,'f1'!$D$2:$J$1048576,COLUMN(Données_différentes_sur_!G591)-2,FALSE))</f>
        <v/>
      </c>
      <c r="H591" s="44" t="str">
        <f>IF($C591="","",VLOOKUP($C591,'f1'!$D$2:$J$1048576,COLUMN(Données_différentes_sur_!H591)-2,FALSE))</f>
        <v/>
      </c>
      <c r="I591" s="45" t="str">
        <f>IF($C591="","",VLOOKUP($C591,'f1'!$D$2:$J$1048576,COLUMN(Données_différentes_sur_!I591)-2,FALSE))</f>
        <v/>
      </c>
      <c r="J591" s="41" t="str">
        <f>IF(K591="","",VLOOKUP(K591,'f2'!$B$2:$I$1048576,8,FALSE))</f>
        <v/>
      </c>
      <c r="K591" s="43" t="str">
        <f t="shared" si="9"/>
        <v/>
      </c>
      <c r="L591" s="45" t="str">
        <f>IF($K591="","",VLOOKUP($K591,'f2'!$B$2:$I$1048576,COLUMN(Données_différentes_sur_!L591)-10,FALSE))</f>
        <v/>
      </c>
      <c r="M591" s="45" t="str">
        <f>IF($K591="","",VLOOKUP($K591,'f2'!$B$2:$I$1048576,COLUMN(Données_différentes_sur_!M591)-10,FALSE))</f>
        <v/>
      </c>
      <c r="N591" s="48" t="str">
        <f>IF($K591="","",VLOOKUP($K591,'f2'!$B$2:$I$1048576,COLUMN(Données_différentes_sur_!N591)-10,FALSE))</f>
        <v/>
      </c>
      <c r="O591" s="44" t="str">
        <f>IF($K591="","",VLOOKUP($K591,'f2'!$B$2:$I$1048576,COLUMN(Données_différentes_sur_!O591)-10,FALSE))</f>
        <v/>
      </c>
      <c r="P591" s="44" t="str">
        <f>IF($K591="","",VLOOKUP($K591,'f2'!$B$2:$I$1048576,COLUMN(Données_différentes_sur_!P591)-10,FALSE))</f>
        <v/>
      </c>
      <c r="Q591" s="46" t="str">
        <f>IF($K591="","",VLOOKUP($K591,'f2'!$B$2:$I$1048576,COLUMN(Données_différentes_sur_!Q591)-10,FALSE))</f>
        <v/>
      </c>
    </row>
    <row r="592" spans="1:17" x14ac:dyDescent="0.2">
      <c r="A592" s="42">
        <v>590</v>
      </c>
      <c r="B592" s="41" t="str">
        <f>IF(C592="","",VLOOKUP(A592,'f1'!$B$2:$D$1778,2,FALSE))</f>
        <v/>
      </c>
      <c r="C592" s="43" t="str">
        <f>IF(A592&lt;SUM('f1'!A591:A2367),VLOOKUP(A592,'f1'!$B$2:$D$1778,3,FALSE),"")</f>
        <v/>
      </c>
      <c r="D592" s="45" t="str">
        <f>IF($C592="","",VLOOKUP($C592,'f1'!$D$2:$J$1048576,COLUMN(Données_différentes_sur_!D592)-2,FALSE))</f>
        <v/>
      </c>
      <c r="E592" s="45" t="str">
        <f>IF($C592="","",VLOOKUP($C592,'f1'!$D$2:$J$1048576,COLUMN(Données_différentes_sur_!E592)-2,FALSE))</f>
        <v/>
      </c>
      <c r="F592" s="48" t="str">
        <f>IF($C592="","",VLOOKUP($C592,'f1'!$D$2:$J$1048576,COLUMN(Données_différentes_sur_!F592)-2,FALSE))</f>
        <v/>
      </c>
      <c r="G592" s="44" t="str">
        <f>IF($C592="","",VLOOKUP($C592,'f1'!$D$2:$J$1048576,COLUMN(Données_différentes_sur_!G592)-2,FALSE))</f>
        <v/>
      </c>
      <c r="H592" s="44" t="str">
        <f>IF($C592="","",VLOOKUP($C592,'f1'!$D$2:$J$1048576,COLUMN(Données_différentes_sur_!H592)-2,FALSE))</f>
        <v/>
      </c>
      <c r="I592" s="45" t="str">
        <f>IF($C592="","",VLOOKUP($C592,'f1'!$D$2:$J$1048576,COLUMN(Données_différentes_sur_!I592)-2,FALSE))</f>
        <v/>
      </c>
      <c r="J592" s="41" t="str">
        <f>IF(K592="","",VLOOKUP(K592,'f2'!$B$2:$I$1048576,8,FALSE))</f>
        <v/>
      </c>
      <c r="K592" s="43" t="str">
        <f t="shared" si="9"/>
        <v/>
      </c>
      <c r="L592" s="45" t="str">
        <f>IF($K592="","",VLOOKUP($K592,'f2'!$B$2:$I$1048576,COLUMN(Données_différentes_sur_!L592)-10,FALSE))</f>
        <v/>
      </c>
      <c r="M592" s="45" t="str">
        <f>IF($K592="","",VLOOKUP($K592,'f2'!$B$2:$I$1048576,COLUMN(Données_différentes_sur_!M592)-10,FALSE))</f>
        <v/>
      </c>
      <c r="N592" s="48" t="str">
        <f>IF($K592="","",VLOOKUP($K592,'f2'!$B$2:$I$1048576,COLUMN(Données_différentes_sur_!N592)-10,FALSE))</f>
        <v/>
      </c>
      <c r="O592" s="44" t="str">
        <f>IF($K592="","",VLOOKUP($K592,'f2'!$B$2:$I$1048576,COLUMN(Données_différentes_sur_!O592)-10,FALSE))</f>
        <v/>
      </c>
      <c r="P592" s="44" t="str">
        <f>IF($K592="","",VLOOKUP($K592,'f2'!$B$2:$I$1048576,COLUMN(Données_différentes_sur_!P592)-10,FALSE))</f>
        <v/>
      </c>
      <c r="Q592" s="46" t="str">
        <f>IF($K592="","",VLOOKUP($K592,'f2'!$B$2:$I$1048576,COLUMN(Données_différentes_sur_!Q592)-10,FALSE))</f>
        <v/>
      </c>
    </row>
    <row r="593" spans="1:17" x14ac:dyDescent="0.2">
      <c r="A593" s="42">
        <v>591</v>
      </c>
      <c r="B593" s="41" t="str">
        <f>IF(C593="","",VLOOKUP(A593,'f1'!$B$2:$D$1778,2,FALSE))</f>
        <v/>
      </c>
      <c r="C593" s="43" t="str">
        <f>IF(A593&lt;SUM('f1'!A592:A2368),VLOOKUP(A593,'f1'!$B$2:$D$1778,3,FALSE),"")</f>
        <v/>
      </c>
      <c r="D593" s="45" t="str">
        <f>IF($C593="","",VLOOKUP($C593,'f1'!$D$2:$J$1048576,COLUMN(Données_différentes_sur_!D593)-2,FALSE))</f>
        <v/>
      </c>
      <c r="E593" s="45" t="str">
        <f>IF($C593="","",VLOOKUP($C593,'f1'!$D$2:$J$1048576,COLUMN(Données_différentes_sur_!E593)-2,FALSE))</f>
        <v/>
      </c>
      <c r="F593" s="48" t="str">
        <f>IF($C593="","",VLOOKUP($C593,'f1'!$D$2:$J$1048576,COLUMN(Données_différentes_sur_!F593)-2,FALSE))</f>
        <v/>
      </c>
      <c r="G593" s="44" t="str">
        <f>IF($C593="","",VLOOKUP($C593,'f1'!$D$2:$J$1048576,COLUMN(Données_différentes_sur_!G593)-2,FALSE))</f>
        <v/>
      </c>
      <c r="H593" s="44" t="str">
        <f>IF($C593="","",VLOOKUP($C593,'f1'!$D$2:$J$1048576,COLUMN(Données_différentes_sur_!H593)-2,FALSE))</f>
        <v/>
      </c>
      <c r="I593" s="45" t="str">
        <f>IF($C593="","",VLOOKUP($C593,'f1'!$D$2:$J$1048576,COLUMN(Données_différentes_sur_!I593)-2,FALSE))</f>
        <v/>
      </c>
      <c r="J593" s="41" t="str">
        <f>IF(K593="","",VLOOKUP(K593,'f2'!$B$2:$I$1048576,8,FALSE))</f>
        <v/>
      </c>
      <c r="K593" s="43" t="str">
        <f t="shared" si="9"/>
        <v/>
      </c>
      <c r="L593" s="45" t="str">
        <f>IF($K593="","",VLOOKUP($K593,'f2'!$B$2:$I$1048576,COLUMN(Données_différentes_sur_!L593)-10,FALSE))</f>
        <v/>
      </c>
      <c r="M593" s="45" t="str">
        <f>IF($K593="","",VLOOKUP($K593,'f2'!$B$2:$I$1048576,COLUMN(Données_différentes_sur_!M593)-10,FALSE))</f>
        <v/>
      </c>
      <c r="N593" s="48" t="str">
        <f>IF($K593="","",VLOOKUP($K593,'f2'!$B$2:$I$1048576,COLUMN(Données_différentes_sur_!N593)-10,FALSE))</f>
        <v/>
      </c>
      <c r="O593" s="44" t="str">
        <f>IF($K593="","",VLOOKUP($K593,'f2'!$B$2:$I$1048576,COLUMN(Données_différentes_sur_!O593)-10,FALSE))</f>
        <v/>
      </c>
      <c r="P593" s="44" t="str">
        <f>IF($K593="","",VLOOKUP($K593,'f2'!$B$2:$I$1048576,COLUMN(Données_différentes_sur_!P593)-10,FALSE))</f>
        <v/>
      </c>
      <c r="Q593" s="46" t="str">
        <f>IF($K593="","",VLOOKUP($K593,'f2'!$B$2:$I$1048576,COLUMN(Données_différentes_sur_!Q593)-10,FALSE))</f>
        <v/>
      </c>
    </row>
    <row r="594" spans="1:17" x14ac:dyDescent="0.2">
      <c r="A594" s="42">
        <v>592</v>
      </c>
      <c r="B594" s="41" t="str">
        <f>IF(C594="","",VLOOKUP(A594,'f1'!$B$2:$D$1778,2,FALSE))</f>
        <v/>
      </c>
      <c r="C594" s="43" t="str">
        <f>IF(A594&lt;SUM('f1'!A593:A2369),VLOOKUP(A594,'f1'!$B$2:$D$1778,3,FALSE),"")</f>
        <v/>
      </c>
      <c r="D594" s="45" t="str">
        <f>IF($C594="","",VLOOKUP($C594,'f1'!$D$2:$J$1048576,COLUMN(Données_différentes_sur_!D594)-2,FALSE))</f>
        <v/>
      </c>
      <c r="E594" s="45" t="str">
        <f>IF($C594="","",VLOOKUP($C594,'f1'!$D$2:$J$1048576,COLUMN(Données_différentes_sur_!E594)-2,FALSE))</f>
        <v/>
      </c>
      <c r="F594" s="48" t="str">
        <f>IF($C594="","",VLOOKUP($C594,'f1'!$D$2:$J$1048576,COLUMN(Données_différentes_sur_!F594)-2,FALSE))</f>
        <v/>
      </c>
      <c r="G594" s="44" t="str">
        <f>IF($C594="","",VLOOKUP($C594,'f1'!$D$2:$J$1048576,COLUMN(Données_différentes_sur_!G594)-2,FALSE))</f>
        <v/>
      </c>
      <c r="H594" s="44" t="str">
        <f>IF($C594="","",VLOOKUP($C594,'f1'!$D$2:$J$1048576,COLUMN(Données_différentes_sur_!H594)-2,FALSE))</f>
        <v/>
      </c>
      <c r="I594" s="45" t="str">
        <f>IF($C594="","",VLOOKUP($C594,'f1'!$D$2:$J$1048576,COLUMN(Données_différentes_sur_!I594)-2,FALSE))</f>
        <v/>
      </c>
      <c r="J594" s="41" t="str">
        <f>IF(K594="","",VLOOKUP(K594,'f2'!$B$2:$I$1048576,8,FALSE))</f>
        <v/>
      </c>
      <c r="K594" s="43" t="str">
        <f t="shared" si="9"/>
        <v/>
      </c>
      <c r="L594" s="45" t="str">
        <f>IF($K594="","",VLOOKUP($K594,'f2'!$B$2:$I$1048576,COLUMN(Données_différentes_sur_!L594)-10,FALSE))</f>
        <v/>
      </c>
      <c r="M594" s="45" t="str">
        <f>IF($K594="","",VLOOKUP($K594,'f2'!$B$2:$I$1048576,COLUMN(Données_différentes_sur_!M594)-10,FALSE))</f>
        <v/>
      </c>
      <c r="N594" s="48" t="str">
        <f>IF($K594="","",VLOOKUP($K594,'f2'!$B$2:$I$1048576,COLUMN(Données_différentes_sur_!N594)-10,FALSE))</f>
        <v/>
      </c>
      <c r="O594" s="44" t="str">
        <f>IF($K594="","",VLOOKUP($K594,'f2'!$B$2:$I$1048576,COLUMN(Données_différentes_sur_!O594)-10,FALSE))</f>
        <v/>
      </c>
      <c r="P594" s="44" t="str">
        <f>IF($K594="","",VLOOKUP($K594,'f2'!$B$2:$I$1048576,COLUMN(Données_différentes_sur_!P594)-10,FALSE))</f>
        <v/>
      </c>
      <c r="Q594" s="46" t="str">
        <f>IF($K594="","",VLOOKUP($K594,'f2'!$B$2:$I$1048576,COLUMN(Données_différentes_sur_!Q594)-10,FALSE))</f>
        <v/>
      </c>
    </row>
    <row r="595" spans="1:17" x14ac:dyDescent="0.2">
      <c r="A595" s="42">
        <v>593</v>
      </c>
      <c r="B595" s="41" t="str">
        <f>IF(C595="","",VLOOKUP(A595,'f1'!$B$2:$D$1778,2,FALSE))</f>
        <v/>
      </c>
      <c r="C595" s="43" t="str">
        <f>IF(A595&lt;SUM('f1'!A594:A2370),VLOOKUP(A595,'f1'!$B$2:$D$1778,3,FALSE),"")</f>
        <v/>
      </c>
      <c r="D595" s="45" t="str">
        <f>IF($C595="","",VLOOKUP($C595,'f1'!$D$2:$J$1048576,COLUMN(Données_différentes_sur_!D595)-2,FALSE))</f>
        <v/>
      </c>
      <c r="E595" s="45" t="str">
        <f>IF($C595="","",VLOOKUP($C595,'f1'!$D$2:$J$1048576,COLUMN(Données_différentes_sur_!E595)-2,FALSE))</f>
        <v/>
      </c>
      <c r="F595" s="48" t="str">
        <f>IF($C595="","",VLOOKUP($C595,'f1'!$D$2:$J$1048576,COLUMN(Données_différentes_sur_!F595)-2,FALSE))</f>
        <v/>
      </c>
      <c r="G595" s="44" t="str">
        <f>IF($C595="","",VLOOKUP($C595,'f1'!$D$2:$J$1048576,COLUMN(Données_différentes_sur_!G595)-2,FALSE))</f>
        <v/>
      </c>
      <c r="H595" s="44" t="str">
        <f>IF($C595="","",VLOOKUP($C595,'f1'!$D$2:$J$1048576,COLUMN(Données_différentes_sur_!H595)-2,FALSE))</f>
        <v/>
      </c>
      <c r="I595" s="45" t="str">
        <f>IF($C595="","",VLOOKUP($C595,'f1'!$D$2:$J$1048576,COLUMN(Données_différentes_sur_!I595)-2,FALSE))</f>
        <v/>
      </c>
      <c r="J595" s="41" t="str">
        <f>IF(K595="","",VLOOKUP(K595,'f2'!$B$2:$I$1048576,8,FALSE))</f>
        <v/>
      </c>
      <c r="K595" s="43" t="str">
        <f t="shared" si="9"/>
        <v/>
      </c>
      <c r="L595" s="45" t="str">
        <f>IF($K595="","",VLOOKUP($K595,'f2'!$B$2:$I$1048576,COLUMN(Données_différentes_sur_!L595)-10,FALSE))</f>
        <v/>
      </c>
      <c r="M595" s="45" t="str">
        <f>IF($K595="","",VLOOKUP($K595,'f2'!$B$2:$I$1048576,COLUMN(Données_différentes_sur_!M595)-10,FALSE))</f>
        <v/>
      </c>
      <c r="N595" s="48" t="str">
        <f>IF($K595="","",VLOOKUP($K595,'f2'!$B$2:$I$1048576,COLUMN(Données_différentes_sur_!N595)-10,FALSE))</f>
        <v/>
      </c>
      <c r="O595" s="44" t="str">
        <f>IF($K595="","",VLOOKUP($K595,'f2'!$B$2:$I$1048576,COLUMN(Données_différentes_sur_!O595)-10,FALSE))</f>
        <v/>
      </c>
      <c r="P595" s="44" t="str">
        <f>IF($K595="","",VLOOKUP($K595,'f2'!$B$2:$I$1048576,COLUMN(Données_différentes_sur_!P595)-10,FALSE))</f>
        <v/>
      </c>
      <c r="Q595" s="46" t="str">
        <f>IF($K595="","",VLOOKUP($K595,'f2'!$B$2:$I$1048576,COLUMN(Données_différentes_sur_!Q595)-10,FALSE))</f>
        <v/>
      </c>
    </row>
    <row r="596" spans="1:17" x14ac:dyDescent="0.2">
      <c r="A596" s="42">
        <v>594</v>
      </c>
      <c r="B596" s="41" t="str">
        <f>IF(C596="","",VLOOKUP(A596,'f1'!$B$2:$D$1778,2,FALSE))</f>
        <v/>
      </c>
      <c r="C596" s="43" t="str">
        <f>IF(A596&lt;SUM('f1'!A595:A2371),VLOOKUP(A596,'f1'!$B$2:$D$1778,3,FALSE),"")</f>
        <v/>
      </c>
      <c r="D596" s="45" t="str">
        <f>IF($C596="","",VLOOKUP($C596,'f1'!$D$2:$J$1048576,COLUMN(Données_différentes_sur_!D596)-2,FALSE))</f>
        <v/>
      </c>
      <c r="E596" s="45" t="str">
        <f>IF($C596="","",VLOOKUP($C596,'f1'!$D$2:$J$1048576,COLUMN(Données_différentes_sur_!E596)-2,FALSE))</f>
        <v/>
      </c>
      <c r="F596" s="48" t="str">
        <f>IF($C596="","",VLOOKUP($C596,'f1'!$D$2:$J$1048576,COLUMN(Données_différentes_sur_!F596)-2,FALSE))</f>
        <v/>
      </c>
      <c r="G596" s="44" t="str">
        <f>IF($C596="","",VLOOKUP($C596,'f1'!$D$2:$J$1048576,COLUMN(Données_différentes_sur_!G596)-2,FALSE))</f>
        <v/>
      </c>
      <c r="H596" s="44" t="str">
        <f>IF($C596="","",VLOOKUP($C596,'f1'!$D$2:$J$1048576,COLUMN(Données_différentes_sur_!H596)-2,FALSE))</f>
        <v/>
      </c>
      <c r="I596" s="45" t="str">
        <f>IF($C596="","",VLOOKUP($C596,'f1'!$D$2:$J$1048576,COLUMN(Données_différentes_sur_!I596)-2,FALSE))</f>
        <v/>
      </c>
      <c r="J596" s="41" t="str">
        <f>IF(K596="","",VLOOKUP(K596,'f2'!$B$2:$I$1048576,8,FALSE))</f>
        <v/>
      </c>
      <c r="K596" s="43" t="str">
        <f t="shared" si="9"/>
        <v/>
      </c>
      <c r="L596" s="45" t="str">
        <f>IF($K596="","",VLOOKUP($K596,'f2'!$B$2:$I$1048576,COLUMN(Données_différentes_sur_!L596)-10,FALSE))</f>
        <v/>
      </c>
      <c r="M596" s="45" t="str">
        <f>IF($K596="","",VLOOKUP($K596,'f2'!$B$2:$I$1048576,COLUMN(Données_différentes_sur_!M596)-10,FALSE))</f>
        <v/>
      </c>
      <c r="N596" s="48" t="str">
        <f>IF($K596="","",VLOOKUP($K596,'f2'!$B$2:$I$1048576,COLUMN(Données_différentes_sur_!N596)-10,FALSE))</f>
        <v/>
      </c>
      <c r="O596" s="44" t="str">
        <f>IF($K596="","",VLOOKUP($K596,'f2'!$B$2:$I$1048576,COLUMN(Données_différentes_sur_!O596)-10,FALSE))</f>
        <v/>
      </c>
      <c r="P596" s="44" t="str">
        <f>IF($K596="","",VLOOKUP($K596,'f2'!$B$2:$I$1048576,COLUMN(Données_différentes_sur_!P596)-10,FALSE))</f>
        <v/>
      </c>
      <c r="Q596" s="46" t="str">
        <f>IF($K596="","",VLOOKUP($K596,'f2'!$B$2:$I$1048576,COLUMN(Données_différentes_sur_!Q596)-10,FALSE))</f>
        <v/>
      </c>
    </row>
    <row r="597" spans="1:17" x14ac:dyDescent="0.2">
      <c r="A597" s="42">
        <v>595</v>
      </c>
      <c r="B597" s="41" t="str">
        <f>IF(C597="","",VLOOKUP(A597,'f1'!$B$2:$D$1778,2,FALSE))</f>
        <v/>
      </c>
      <c r="C597" s="43" t="str">
        <f>IF(A597&lt;SUM('f1'!A596:A2372),VLOOKUP(A597,'f1'!$B$2:$D$1778,3,FALSE),"")</f>
        <v/>
      </c>
      <c r="D597" s="45" t="str">
        <f>IF($C597="","",VLOOKUP($C597,'f1'!$D$2:$J$1048576,COLUMN(Données_différentes_sur_!D597)-2,FALSE))</f>
        <v/>
      </c>
      <c r="E597" s="45" t="str">
        <f>IF($C597="","",VLOOKUP($C597,'f1'!$D$2:$J$1048576,COLUMN(Données_différentes_sur_!E597)-2,FALSE))</f>
        <v/>
      </c>
      <c r="F597" s="48" t="str">
        <f>IF($C597="","",VLOOKUP($C597,'f1'!$D$2:$J$1048576,COLUMN(Données_différentes_sur_!F597)-2,FALSE))</f>
        <v/>
      </c>
      <c r="G597" s="44" t="str">
        <f>IF($C597="","",VLOOKUP($C597,'f1'!$D$2:$J$1048576,COLUMN(Données_différentes_sur_!G597)-2,FALSE))</f>
        <v/>
      </c>
      <c r="H597" s="44" t="str">
        <f>IF($C597="","",VLOOKUP($C597,'f1'!$D$2:$J$1048576,COLUMN(Données_différentes_sur_!H597)-2,FALSE))</f>
        <v/>
      </c>
      <c r="I597" s="45" t="str">
        <f>IF($C597="","",VLOOKUP($C597,'f1'!$D$2:$J$1048576,COLUMN(Données_différentes_sur_!I597)-2,FALSE))</f>
        <v/>
      </c>
      <c r="J597" s="41" t="str">
        <f>IF(K597="","",VLOOKUP(K597,'f2'!$B$2:$I$1048576,8,FALSE))</f>
        <v/>
      </c>
      <c r="K597" s="43" t="str">
        <f t="shared" si="9"/>
        <v/>
      </c>
      <c r="L597" s="45" t="str">
        <f>IF($K597="","",VLOOKUP($K597,'f2'!$B$2:$I$1048576,COLUMN(Données_différentes_sur_!L597)-10,FALSE))</f>
        <v/>
      </c>
      <c r="M597" s="45" t="str">
        <f>IF($K597="","",VLOOKUP($K597,'f2'!$B$2:$I$1048576,COLUMN(Données_différentes_sur_!M597)-10,FALSE))</f>
        <v/>
      </c>
      <c r="N597" s="48" t="str">
        <f>IF($K597="","",VLOOKUP($K597,'f2'!$B$2:$I$1048576,COLUMN(Données_différentes_sur_!N597)-10,FALSE))</f>
        <v/>
      </c>
      <c r="O597" s="44" t="str">
        <f>IF($K597="","",VLOOKUP($K597,'f2'!$B$2:$I$1048576,COLUMN(Données_différentes_sur_!O597)-10,FALSE))</f>
        <v/>
      </c>
      <c r="P597" s="44" t="str">
        <f>IF($K597="","",VLOOKUP($K597,'f2'!$B$2:$I$1048576,COLUMN(Données_différentes_sur_!P597)-10,FALSE))</f>
        <v/>
      </c>
      <c r="Q597" s="46" t="str">
        <f>IF($K597="","",VLOOKUP($K597,'f2'!$B$2:$I$1048576,COLUMN(Données_différentes_sur_!Q597)-10,FALSE))</f>
        <v/>
      </c>
    </row>
    <row r="598" spans="1:17" x14ac:dyDescent="0.2">
      <c r="A598" s="42">
        <v>596</v>
      </c>
      <c r="B598" s="41" t="str">
        <f>IF(C598="","",VLOOKUP(A598,'f1'!$B$2:$D$1778,2,FALSE))</f>
        <v/>
      </c>
      <c r="C598" s="43" t="str">
        <f>IF(A598&lt;SUM('f1'!A597:A2373),VLOOKUP(A598,'f1'!$B$2:$D$1778,3,FALSE),"")</f>
        <v/>
      </c>
      <c r="D598" s="45" t="str">
        <f>IF($C598="","",VLOOKUP($C598,'f1'!$D$2:$J$1048576,COLUMN(Données_différentes_sur_!D598)-2,FALSE))</f>
        <v/>
      </c>
      <c r="E598" s="45" t="str">
        <f>IF($C598="","",VLOOKUP($C598,'f1'!$D$2:$J$1048576,COLUMN(Données_différentes_sur_!E598)-2,FALSE))</f>
        <v/>
      </c>
      <c r="F598" s="48" t="str">
        <f>IF($C598="","",VLOOKUP($C598,'f1'!$D$2:$J$1048576,COLUMN(Données_différentes_sur_!F598)-2,FALSE))</f>
        <v/>
      </c>
      <c r="G598" s="44" t="str">
        <f>IF($C598="","",VLOOKUP($C598,'f1'!$D$2:$J$1048576,COLUMN(Données_différentes_sur_!G598)-2,FALSE))</f>
        <v/>
      </c>
      <c r="H598" s="44" t="str">
        <f>IF($C598="","",VLOOKUP($C598,'f1'!$D$2:$J$1048576,COLUMN(Données_différentes_sur_!H598)-2,FALSE))</f>
        <v/>
      </c>
      <c r="I598" s="45" t="str">
        <f>IF($C598="","",VLOOKUP($C598,'f1'!$D$2:$J$1048576,COLUMN(Données_différentes_sur_!I598)-2,FALSE))</f>
        <v/>
      </c>
      <c r="J598" s="41" t="str">
        <f>IF(K598="","",VLOOKUP(K598,'f2'!$B$2:$I$1048576,8,FALSE))</f>
        <v/>
      </c>
      <c r="K598" s="43" t="str">
        <f t="shared" si="9"/>
        <v/>
      </c>
      <c r="L598" s="45" t="str">
        <f>IF($K598="","",VLOOKUP($K598,'f2'!$B$2:$I$1048576,COLUMN(Données_différentes_sur_!L598)-10,FALSE))</f>
        <v/>
      </c>
      <c r="M598" s="45" t="str">
        <f>IF($K598="","",VLOOKUP($K598,'f2'!$B$2:$I$1048576,COLUMN(Données_différentes_sur_!M598)-10,FALSE))</f>
        <v/>
      </c>
      <c r="N598" s="48" t="str">
        <f>IF($K598="","",VLOOKUP($K598,'f2'!$B$2:$I$1048576,COLUMN(Données_différentes_sur_!N598)-10,FALSE))</f>
        <v/>
      </c>
      <c r="O598" s="44" t="str">
        <f>IF($K598="","",VLOOKUP($K598,'f2'!$B$2:$I$1048576,COLUMN(Données_différentes_sur_!O598)-10,FALSE))</f>
        <v/>
      </c>
      <c r="P598" s="44" t="str">
        <f>IF($K598="","",VLOOKUP($K598,'f2'!$B$2:$I$1048576,COLUMN(Données_différentes_sur_!P598)-10,FALSE))</f>
        <v/>
      </c>
      <c r="Q598" s="46" t="str">
        <f>IF($K598="","",VLOOKUP($K598,'f2'!$B$2:$I$1048576,COLUMN(Données_différentes_sur_!Q598)-10,FALSE))</f>
        <v/>
      </c>
    </row>
    <row r="599" spans="1:17" x14ac:dyDescent="0.2">
      <c r="A599" s="42">
        <v>597</v>
      </c>
      <c r="B599" s="41" t="str">
        <f>IF(C599="","",VLOOKUP(A599,'f1'!$B$2:$D$1778,2,FALSE))</f>
        <v/>
      </c>
      <c r="C599" s="43" t="str">
        <f>IF(A599&lt;SUM('f1'!A598:A2374),VLOOKUP(A599,'f1'!$B$2:$D$1778,3,FALSE),"")</f>
        <v/>
      </c>
      <c r="D599" s="45" t="str">
        <f>IF($C599="","",VLOOKUP($C599,'f1'!$D$2:$J$1048576,COLUMN(Données_différentes_sur_!D599)-2,FALSE))</f>
        <v/>
      </c>
      <c r="E599" s="45" t="str">
        <f>IF($C599="","",VLOOKUP($C599,'f1'!$D$2:$J$1048576,COLUMN(Données_différentes_sur_!E599)-2,FALSE))</f>
        <v/>
      </c>
      <c r="F599" s="48" t="str">
        <f>IF($C599="","",VLOOKUP($C599,'f1'!$D$2:$J$1048576,COLUMN(Données_différentes_sur_!F599)-2,FALSE))</f>
        <v/>
      </c>
      <c r="G599" s="44" t="str">
        <f>IF($C599="","",VLOOKUP($C599,'f1'!$D$2:$J$1048576,COLUMN(Données_différentes_sur_!G599)-2,FALSE))</f>
        <v/>
      </c>
      <c r="H599" s="44" t="str">
        <f>IF($C599="","",VLOOKUP($C599,'f1'!$D$2:$J$1048576,COLUMN(Données_différentes_sur_!H599)-2,FALSE))</f>
        <v/>
      </c>
      <c r="I599" s="45" t="str">
        <f>IF($C599="","",VLOOKUP($C599,'f1'!$D$2:$J$1048576,COLUMN(Données_différentes_sur_!I599)-2,FALSE))</f>
        <v/>
      </c>
      <c r="J599" s="41" t="str">
        <f>IF(K599="","",VLOOKUP(K599,'f2'!$B$2:$I$1048576,8,FALSE))</f>
        <v/>
      </c>
      <c r="K599" s="43" t="str">
        <f t="shared" si="9"/>
        <v/>
      </c>
      <c r="L599" s="45" t="str">
        <f>IF($K599="","",VLOOKUP($K599,'f2'!$B$2:$I$1048576,COLUMN(Données_différentes_sur_!L599)-10,FALSE))</f>
        <v/>
      </c>
      <c r="M599" s="45" t="str">
        <f>IF($K599="","",VLOOKUP($K599,'f2'!$B$2:$I$1048576,COLUMN(Données_différentes_sur_!M599)-10,FALSE))</f>
        <v/>
      </c>
      <c r="N599" s="48" t="str">
        <f>IF($K599="","",VLOOKUP($K599,'f2'!$B$2:$I$1048576,COLUMN(Données_différentes_sur_!N599)-10,FALSE))</f>
        <v/>
      </c>
      <c r="O599" s="44" t="str">
        <f>IF($K599="","",VLOOKUP($K599,'f2'!$B$2:$I$1048576,COLUMN(Données_différentes_sur_!O599)-10,FALSE))</f>
        <v/>
      </c>
      <c r="P599" s="44" t="str">
        <f>IF($K599="","",VLOOKUP($K599,'f2'!$B$2:$I$1048576,COLUMN(Données_différentes_sur_!P599)-10,FALSE))</f>
        <v/>
      </c>
      <c r="Q599" s="46" t="str">
        <f>IF($K599="","",VLOOKUP($K599,'f2'!$B$2:$I$1048576,COLUMN(Données_différentes_sur_!Q599)-10,FALSE))</f>
        <v/>
      </c>
    </row>
    <row r="600" spans="1:17" x14ac:dyDescent="0.2">
      <c r="A600" s="42">
        <v>598</v>
      </c>
      <c r="B600" s="41" t="str">
        <f>IF(C600="","",VLOOKUP(A600,'f1'!$B$2:$D$1778,2,FALSE))</f>
        <v/>
      </c>
      <c r="C600" s="43" t="str">
        <f>IF(A600&lt;SUM('f1'!A599:A2375),VLOOKUP(A600,'f1'!$B$2:$D$1778,3,FALSE),"")</f>
        <v/>
      </c>
      <c r="D600" s="45" t="str">
        <f>IF($C600="","",VLOOKUP($C600,'f1'!$D$2:$J$1048576,COLUMN(Données_différentes_sur_!D600)-2,FALSE))</f>
        <v/>
      </c>
      <c r="E600" s="45" t="str">
        <f>IF($C600="","",VLOOKUP($C600,'f1'!$D$2:$J$1048576,COLUMN(Données_différentes_sur_!E600)-2,FALSE))</f>
        <v/>
      </c>
      <c r="F600" s="48" t="str">
        <f>IF($C600="","",VLOOKUP($C600,'f1'!$D$2:$J$1048576,COLUMN(Données_différentes_sur_!F600)-2,FALSE))</f>
        <v/>
      </c>
      <c r="G600" s="44" t="str">
        <f>IF($C600="","",VLOOKUP($C600,'f1'!$D$2:$J$1048576,COLUMN(Données_différentes_sur_!G600)-2,FALSE))</f>
        <v/>
      </c>
      <c r="H600" s="44" t="str">
        <f>IF($C600="","",VLOOKUP($C600,'f1'!$D$2:$J$1048576,COLUMN(Données_différentes_sur_!H600)-2,FALSE))</f>
        <v/>
      </c>
      <c r="I600" s="45" t="str">
        <f>IF($C600="","",VLOOKUP($C600,'f1'!$D$2:$J$1048576,COLUMN(Données_différentes_sur_!I600)-2,FALSE))</f>
        <v/>
      </c>
      <c r="J600" s="41" t="str">
        <f>IF(K600="","",VLOOKUP(K600,'f2'!$B$2:$I$1048576,8,FALSE))</f>
        <v/>
      </c>
      <c r="K600" s="43" t="str">
        <f t="shared" si="9"/>
        <v/>
      </c>
      <c r="L600" s="45" t="str">
        <f>IF($K600="","",VLOOKUP($K600,'f2'!$B$2:$I$1048576,COLUMN(Données_différentes_sur_!L600)-10,FALSE))</f>
        <v/>
      </c>
      <c r="M600" s="45" t="str">
        <f>IF($K600="","",VLOOKUP($K600,'f2'!$B$2:$I$1048576,COLUMN(Données_différentes_sur_!M600)-10,FALSE))</f>
        <v/>
      </c>
      <c r="N600" s="48" t="str">
        <f>IF($K600="","",VLOOKUP($K600,'f2'!$B$2:$I$1048576,COLUMN(Données_différentes_sur_!N600)-10,FALSE))</f>
        <v/>
      </c>
      <c r="O600" s="44" t="str">
        <f>IF($K600="","",VLOOKUP($K600,'f2'!$B$2:$I$1048576,COLUMN(Données_différentes_sur_!O600)-10,FALSE))</f>
        <v/>
      </c>
      <c r="P600" s="44" t="str">
        <f>IF($K600="","",VLOOKUP($K600,'f2'!$B$2:$I$1048576,COLUMN(Données_différentes_sur_!P600)-10,FALSE))</f>
        <v/>
      </c>
      <c r="Q600" s="46" t="str">
        <f>IF($K600="","",VLOOKUP($K600,'f2'!$B$2:$I$1048576,COLUMN(Données_différentes_sur_!Q600)-10,FALSE))</f>
        <v/>
      </c>
    </row>
    <row r="601" spans="1:17" x14ac:dyDescent="0.2">
      <c r="A601" s="42">
        <v>599</v>
      </c>
      <c r="B601" s="41" t="str">
        <f>IF(C601="","",VLOOKUP(A601,'f1'!$B$2:$D$1778,2,FALSE))</f>
        <v/>
      </c>
      <c r="C601" s="43" t="str">
        <f>IF(A601&lt;SUM('f1'!A600:A2376),VLOOKUP(A601,'f1'!$B$2:$D$1778,3,FALSE),"")</f>
        <v/>
      </c>
      <c r="D601" s="45" t="str">
        <f>IF($C601="","",VLOOKUP($C601,'f1'!$D$2:$J$1048576,COLUMN(Données_différentes_sur_!D601)-2,FALSE))</f>
        <v/>
      </c>
      <c r="E601" s="45" t="str">
        <f>IF($C601="","",VLOOKUP($C601,'f1'!$D$2:$J$1048576,COLUMN(Données_différentes_sur_!E601)-2,FALSE))</f>
        <v/>
      </c>
      <c r="F601" s="48" t="str">
        <f>IF($C601="","",VLOOKUP($C601,'f1'!$D$2:$J$1048576,COLUMN(Données_différentes_sur_!F601)-2,FALSE))</f>
        <v/>
      </c>
      <c r="G601" s="44" t="str">
        <f>IF($C601="","",VLOOKUP($C601,'f1'!$D$2:$J$1048576,COLUMN(Données_différentes_sur_!G601)-2,FALSE))</f>
        <v/>
      </c>
      <c r="H601" s="44" t="str">
        <f>IF($C601="","",VLOOKUP($C601,'f1'!$D$2:$J$1048576,COLUMN(Données_différentes_sur_!H601)-2,FALSE))</f>
        <v/>
      </c>
      <c r="I601" s="45" t="str">
        <f>IF($C601="","",VLOOKUP($C601,'f1'!$D$2:$J$1048576,COLUMN(Données_différentes_sur_!I601)-2,FALSE))</f>
        <v/>
      </c>
      <c r="J601" s="41" t="str">
        <f>IF(K601="","",VLOOKUP(K601,'f2'!$B$2:$I$1048576,8,FALSE))</f>
        <v/>
      </c>
      <c r="K601" s="43" t="str">
        <f t="shared" si="9"/>
        <v/>
      </c>
      <c r="L601" s="45" t="str">
        <f>IF($K601="","",VLOOKUP($K601,'f2'!$B$2:$I$1048576,COLUMN(Données_différentes_sur_!L601)-10,FALSE))</f>
        <v/>
      </c>
      <c r="M601" s="45" t="str">
        <f>IF($K601="","",VLOOKUP($K601,'f2'!$B$2:$I$1048576,COLUMN(Données_différentes_sur_!M601)-10,FALSE))</f>
        <v/>
      </c>
      <c r="N601" s="48" t="str">
        <f>IF($K601="","",VLOOKUP($K601,'f2'!$B$2:$I$1048576,COLUMN(Données_différentes_sur_!N601)-10,FALSE))</f>
        <v/>
      </c>
      <c r="O601" s="44" t="str">
        <f>IF($K601="","",VLOOKUP($K601,'f2'!$B$2:$I$1048576,COLUMN(Données_différentes_sur_!O601)-10,FALSE))</f>
        <v/>
      </c>
      <c r="P601" s="44" t="str">
        <f>IF($K601="","",VLOOKUP($K601,'f2'!$B$2:$I$1048576,COLUMN(Données_différentes_sur_!P601)-10,FALSE))</f>
        <v/>
      </c>
      <c r="Q601" s="46" t="str">
        <f>IF($K601="","",VLOOKUP($K601,'f2'!$B$2:$I$1048576,COLUMN(Données_différentes_sur_!Q601)-10,FALSE))</f>
        <v/>
      </c>
    </row>
    <row r="602" spans="1:17" x14ac:dyDescent="0.2">
      <c r="A602" s="42">
        <v>600</v>
      </c>
      <c r="B602" s="41" t="str">
        <f>IF(C602="","",VLOOKUP(A602,'f1'!$B$2:$D$1778,2,FALSE))</f>
        <v/>
      </c>
      <c r="C602" s="43" t="str">
        <f>IF(A602&lt;SUM('f1'!A601:A2377),VLOOKUP(A602,'f1'!$B$2:$D$1778,3,FALSE),"")</f>
        <v/>
      </c>
      <c r="D602" s="45" t="str">
        <f>IF($C602="","",VLOOKUP($C602,'f1'!$D$2:$J$1048576,COLUMN(Données_différentes_sur_!D602)-2,FALSE))</f>
        <v/>
      </c>
      <c r="E602" s="45" t="str">
        <f>IF($C602="","",VLOOKUP($C602,'f1'!$D$2:$J$1048576,COLUMN(Données_différentes_sur_!E602)-2,FALSE))</f>
        <v/>
      </c>
      <c r="F602" s="48" t="str">
        <f>IF($C602="","",VLOOKUP($C602,'f1'!$D$2:$J$1048576,COLUMN(Données_différentes_sur_!F602)-2,FALSE))</f>
        <v/>
      </c>
      <c r="G602" s="44" t="str">
        <f>IF($C602="","",VLOOKUP($C602,'f1'!$D$2:$J$1048576,COLUMN(Données_différentes_sur_!G602)-2,FALSE))</f>
        <v/>
      </c>
      <c r="H602" s="44" t="str">
        <f>IF($C602="","",VLOOKUP($C602,'f1'!$D$2:$J$1048576,COLUMN(Données_différentes_sur_!H602)-2,FALSE))</f>
        <v/>
      </c>
      <c r="I602" s="45" t="str">
        <f>IF($C602="","",VLOOKUP($C602,'f1'!$D$2:$J$1048576,COLUMN(Données_différentes_sur_!I602)-2,FALSE))</f>
        <v/>
      </c>
      <c r="J602" s="41" t="str">
        <f>IF(K602="","",VLOOKUP(K602,'f2'!$B$2:$I$1048576,8,FALSE))</f>
        <v/>
      </c>
      <c r="K602" s="43" t="str">
        <f t="shared" si="9"/>
        <v/>
      </c>
      <c r="L602" s="45" t="str">
        <f>IF($K602="","",VLOOKUP($K602,'f2'!$B$2:$I$1048576,COLUMN(Données_différentes_sur_!L602)-10,FALSE))</f>
        <v/>
      </c>
      <c r="M602" s="45" t="str">
        <f>IF($K602="","",VLOOKUP($K602,'f2'!$B$2:$I$1048576,COLUMN(Données_différentes_sur_!M602)-10,FALSE))</f>
        <v/>
      </c>
      <c r="N602" s="48" t="str">
        <f>IF($K602="","",VLOOKUP($K602,'f2'!$B$2:$I$1048576,COLUMN(Données_différentes_sur_!N602)-10,FALSE))</f>
        <v/>
      </c>
      <c r="O602" s="44" t="str">
        <f>IF($K602="","",VLOOKUP($K602,'f2'!$B$2:$I$1048576,COLUMN(Données_différentes_sur_!O602)-10,FALSE))</f>
        <v/>
      </c>
      <c r="P602" s="44" t="str">
        <f>IF($K602="","",VLOOKUP($K602,'f2'!$B$2:$I$1048576,COLUMN(Données_différentes_sur_!P602)-10,FALSE))</f>
        <v/>
      </c>
      <c r="Q602" s="46" t="str">
        <f>IF($K602="","",VLOOKUP($K602,'f2'!$B$2:$I$1048576,COLUMN(Données_différentes_sur_!Q602)-10,FALSE))</f>
        <v/>
      </c>
    </row>
    <row r="603" spans="1:17" x14ac:dyDescent="0.2">
      <c r="A603" s="42">
        <v>601</v>
      </c>
      <c r="B603" s="41" t="str">
        <f>IF(C603="","",VLOOKUP(A603,'f1'!$B$2:$D$1778,2,FALSE))</f>
        <v/>
      </c>
      <c r="C603" s="43" t="str">
        <f>IF(A603&lt;SUM('f1'!A602:A2378),VLOOKUP(A603,'f1'!$B$2:$D$1778,3,FALSE),"")</f>
        <v/>
      </c>
      <c r="D603" s="45" t="str">
        <f>IF($C603="","",VLOOKUP($C603,'f1'!$D$2:$J$1048576,COLUMN(Données_différentes_sur_!D603)-2,FALSE))</f>
        <v/>
      </c>
      <c r="E603" s="45" t="str">
        <f>IF($C603="","",VLOOKUP($C603,'f1'!$D$2:$J$1048576,COLUMN(Données_différentes_sur_!E603)-2,FALSE))</f>
        <v/>
      </c>
      <c r="F603" s="48" t="str">
        <f>IF($C603="","",VLOOKUP($C603,'f1'!$D$2:$J$1048576,COLUMN(Données_différentes_sur_!F603)-2,FALSE))</f>
        <v/>
      </c>
      <c r="G603" s="44" t="str">
        <f>IF($C603="","",VLOOKUP($C603,'f1'!$D$2:$J$1048576,COLUMN(Données_différentes_sur_!G603)-2,FALSE))</f>
        <v/>
      </c>
      <c r="H603" s="44" t="str">
        <f>IF($C603="","",VLOOKUP($C603,'f1'!$D$2:$J$1048576,COLUMN(Données_différentes_sur_!H603)-2,FALSE))</f>
        <v/>
      </c>
      <c r="I603" s="45" t="str">
        <f>IF($C603="","",VLOOKUP($C603,'f1'!$D$2:$J$1048576,COLUMN(Données_différentes_sur_!I603)-2,FALSE))</f>
        <v/>
      </c>
      <c r="J603" s="41" t="str">
        <f>IF(K603="","",VLOOKUP(K603,'f2'!$B$2:$I$1048576,8,FALSE))</f>
        <v/>
      </c>
      <c r="K603" s="43" t="str">
        <f t="shared" si="9"/>
        <v/>
      </c>
      <c r="L603" s="45" t="str">
        <f>IF($K603="","",VLOOKUP($K603,'f2'!$B$2:$I$1048576,COLUMN(Données_différentes_sur_!L603)-10,FALSE))</f>
        <v/>
      </c>
      <c r="M603" s="45" t="str">
        <f>IF($K603="","",VLOOKUP($K603,'f2'!$B$2:$I$1048576,COLUMN(Données_différentes_sur_!M603)-10,FALSE))</f>
        <v/>
      </c>
      <c r="N603" s="48" t="str">
        <f>IF($K603="","",VLOOKUP($K603,'f2'!$B$2:$I$1048576,COLUMN(Données_différentes_sur_!N603)-10,FALSE))</f>
        <v/>
      </c>
      <c r="O603" s="44" t="str">
        <f>IF($K603="","",VLOOKUP($K603,'f2'!$B$2:$I$1048576,COLUMN(Données_différentes_sur_!O603)-10,FALSE))</f>
        <v/>
      </c>
      <c r="P603" s="44" t="str">
        <f>IF($K603="","",VLOOKUP($K603,'f2'!$B$2:$I$1048576,COLUMN(Données_différentes_sur_!P603)-10,FALSE))</f>
        <v/>
      </c>
      <c r="Q603" s="46" t="str">
        <f>IF($K603="","",VLOOKUP($K603,'f2'!$B$2:$I$1048576,COLUMN(Données_différentes_sur_!Q603)-10,FALSE))</f>
        <v/>
      </c>
    </row>
    <row r="604" spans="1:17" x14ac:dyDescent="0.2">
      <c r="A604" s="42">
        <v>602</v>
      </c>
      <c r="B604" s="41" t="str">
        <f>IF(C604="","",VLOOKUP(A604,'f1'!$B$2:$D$1778,2,FALSE))</f>
        <v/>
      </c>
      <c r="C604" s="43" t="str">
        <f>IF(A604&lt;SUM('f1'!A603:A2379),VLOOKUP(A604,'f1'!$B$2:$D$1778,3,FALSE),"")</f>
        <v/>
      </c>
      <c r="D604" s="45" t="str">
        <f>IF($C604="","",VLOOKUP($C604,'f1'!$D$2:$J$1048576,COLUMN(Données_différentes_sur_!D604)-2,FALSE))</f>
        <v/>
      </c>
      <c r="E604" s="45" t="str">
        <f>IF($C604="","",VLOOKUP($C604,'f1'!$D$2:$J$1048576,COLUMN(Données_différentes_sur_!E604)-2,FALSE))</f>
        <v/>
      </c>
      <c r="F604" s="48" t="str">
        <f>IF($C604="","",VLOOKUP($C604,'f1'!$D$2:$J$1048576,COLUMN(Données_différentes_sur_!F604)-2,FALSE))</f>
        <v/>
      </c>
      <c r="G604" s="44" t="str">
        <f>IF($C604="","",VLOOKUP($C604,'f1'!$D$2:$J$1048576,COLUMN(Données_différentes_sur_!G604)-2,FALSE))</f>
        <v/>
      </c>
      <c r="H604" s="44" t="str">
        <f>IF($C604="","",VLOOKUP($C604,'f1'!$D$2:$J$1048576,COLUMN(Données_différentes_sur_!H604)-2,FALSE))</f>
        <v/>
      </c>
      <c r="I604" s="45" t="str">
        <f>IF($C604="","",VLOOKUP($C604,'f1'!$D$2:$J$1048576,COLUMN(Données_différentes_sur_!I604)-2,FALSE))</f>
        <v/>
      </c>
      <c r="J604" s="41" t="str">
        <f>IF(K604="","",VLOOKUP(K604,'f2'!$B$2:$I$1048576,8,FALSE))</f>
        <v/>
      </c>
      <c r="K604" s="43" t="str">
        <f t="shared" si="9"/>
        <v/>
      </c>
      <c r="L604" s="45" t="str">
        <f>IF($K604="","",VLOOKUP($K604,'f2'!$B$2:$I$1048576,COLUMN(Données_différentes_sur_!L604)-10,FALSE))</f>
        <v/>
      </c>
      <c r="M604" s="45" t="str">
        <f>IF($K604="","",VLOOKUP($K604,'f2'!$B$2:$I$1048576,COLUMN(Données_différentes_sur_!M604)-10,FALSE))</f>
        <v/>
      </c>
      <c r="N604" s="48" t="str">
        <f>IF($K604="","",VLOOKUP($K604,'f2'!$B$2:$I$1048576,COLUMN(Données_différentes_sur_!N604)-10,FALSE))</f>
        <v/>
      </c>
      <c r="O604" s="44" t="str">
        <f>IF($K604="","",VLOOKUP($K604,'f2'!$B$2:$I$1048576,COLUMN(Données_différentes_sur_!O604)-10,FALSE))</f>
        <v/>
      </c>
      <c r="P604" s="44" t="str">
        <f>IF($K604="","",VLOOKUP($K604,'f2'!$B$2:$I$1048576,COLUMN(Données_différentes_sur_!P604)-10,FALSE))</f>
        <v/>
      </c>
      <c r="Q604" s="46" t="str">
        <f>IF($K604="","",VLOOKUP($K604,'f2'!$B$2:$I$1048576,COLUMN(Données_différentes_sur_!Q604)-10,FALSE))</f>
        <v/>
      </c>
    </row>
    <row r="605" spans="1:17" x14ac:dyDescent="0.2">
      <c r="A605" s="42">
        <v>603</v>
      </c>
      <c r="B605" s="41" t="str">
        <f>IF(C605="","",VLOOKUP(A605,'f1'!$B$2:$D$1778,2,FALSE))</f>
        <v/>
      </c>
      <c r="C605" s="43" t="str">
        <f>IF(A605&lt;SUM('f1'!A604:A2380),VLOOKUP(A605,'f1'!$B$2:$D$1778,3,FALSE),"")</f>
        <v/>
      </c>
      <c r="D605" s="45" t="str">
        <f>IF($C605="","",VLOOKUP($C605,'f1'!$D$2:$J$1048576,COLUMN(Données_différentes_sur_!D605)-2,FALSE))</f>
        <v/>
      </c>
      <c r="E605" s="45" t="str">
        <f>IF($C605="","",VLOOKUP($C605,'f1'!$D$2:$J$1048576,COLUMN(Données_différentes_sur_!E605)-2,FALSE))</f>
        <v/>
      </c>
      <c r="F605" s="48" t="str">
        <f>IF($C605="","",VLOOKUP($C605,'f1'!$D$2:$J$1048576,COLUMN(Données_différentes_sur_!F605)-2,FALSE))</f>
        <v/>
      </c>
      <c r="G605" s="44" t="str">
        <f>IF($C605="","",VLOOKUP($C605,'f1'!$D$2:$J$1048576,COLUMN(Données_différentes_sur_!G605)-2,FALSE))</f>
        <v/>
      </c>
      <c r="H605" s="44" t="str">
        <f>IF($C605="","",VLOOKUP($C605,'f1'!$D$2:$J$1048576,COLUMN(Données_différentes_sur_!H605)-2,FALSE))</f>
        <v/>
      </c>
      <c r="I605" s="45" t="str">
        <f>IF($C605="","",VLOOKUP($C605,'f1'!$D$2:$J$1048576,COLUMN(Données_différentes_sur_!I605)-2,FALSE))</f>
        <v/>
      </c>
      <c r="J605" s="41" t="str">
        <f>IF(K605="","",VLOOKUP(K605,'f2'!$B$2:$I$1048576,8,FALSE))</f>
        <v/>
      </c>
      <c r="K605" s="43" t="str">
        <f t="shared" si="9"/>
        <v/>
      </c>
      <c r="L605" s="45" t="str">
        <f>IF($K605="","",VLOOKUP($K605,'f2'!$B$2:$I$1048576,COLUMN(Données_différentes_sur_!L605)-10,FALSE))</f>
        <v/>
      </c>
      <c r="M605" s="45" t="str">
        <f>IF($K605="","",VLOOKUP($K605,'f2'!$B$2:$I$1048576,COLUMN(Données_différentes_sur_!M605)-10,FALSE))</f>
        <v/>
      </c>
      <c r="N605" s="48" t="str">
        <f>IF($K605="","",VLOOKUP($K605,'f2'!$B$2:$I$1048576,COLUMN(Données_différentes_sur_!N605)-10,FALSE))</f>
        <v/>
      </c>
      <c r="O605" s="44" t="str">
        <f>IF($K605="","",VLOOKUP($K605,'f2'!$B$2:$I$1048576,COLUMN(Données_différentes_sur_!O605)-10,FALSE))</f>
        <v/>
      </c>
      <c r="P605" s="44" t="str">
        <f>IF($K605="","",VLOOKUP($K605,'f2'!$B$2:$I$1048576,COLUMN(Données_différentes_sur_!P605)-10,FALSE))</f>
        <v/>
      </c>
      <c r="Q605" s="46" t="str">
        <f>IF($K605="","",VLOOKUP($K605,'f2'!$B$2:$I$1048576,COLUMN(Données_différentes_sur_!Q605)-10,FALSE))</f>
        <v/>
      </c>
    </row>
    <row r="606" spans="1:17" x14ac:dyDescent="0.2">
      <c r="A606" s="42">
        <v>604</v>
      </c>
      <c r="B606" s="41" t="str">
        <f>IF(C606="","",VLOOKUP(A606,'f1'!$B$2:$D$1778,2,FALSE))</f>
        <v/>
      </c>
      <c r="C606" s="43" t="str">
        <f>IF(A606&lt;SUM('f1'!A605:A2381),VLOOKUP(A606,'f1'!$B$2:$D$1778,3,FALSE),"")</f>
        <v/>
      </c>
      <c r="D606" s="45" t="str">
        <f>IF($C606="","",VLOOKUP($C606,'f1'!$D$2:$J$1048576,COLUMN(Données_différentes_sur_!D606)-2,FALSE))</f>
        <v/>
      </c>
      <c r="E606" s="45" t="str">
        <f>IF($C606="","",VLOOKUP($C606,'f1'!$D$2:$J$1048576,COLUMN(Données_différentes_sur_!E606)-2,FALSE))</f>
        <v/>
      </c>
      <c r="F606" s="48" t="str">
        <f>IF($C606="","",VLOOKUP($C606,'f1'!$D$2:$J$1048576,COLUMN(Données_différentes_sur_!F606)-2,FALSE))</f>
        <v/>
      </c>
      <c r="G606" s="44" t="str">
        <f>IF($C606="","",VLOOKUP($C606,'f1'!$D$2:$J$1048576,COLUMN(Données_différentes_sur_!G606)-2,FALSE))</f>
        <v/>
      </c>
      <c r="H606" s="44" t="str">
        <f>IF($C606="","",VLOOKUP($C606,'f1'!$D$2:$J$1048576,COLUMN(Données_différentes_sur_!H606)-2,FALSE))</f>
        <v/>
      </c>
      <c r="I606" s="45" t="str">
        <f>IF($C606="","",VLOOKUP($C606,'f1'!$D$2:$J$1048576,COLUMN(Données_différentes_sur_!I606)-2,FALSE))</f>
        <v/>
      </c>
      <c r="J606" s="41" t="str">
        <f>IF(K606="","",VLOOKUP(K606,'f2'!$B$2:$I$1048576,8,FALSE))</f>
        <v/>
      </c>
      <c r="K606" s="43" t="str">
        <f t="shared" si="9"/>
        <v/>
      </c>
      <c r="L606" s="45" t="str">
        <f>IF($K606="","",VLOOKUP($K606,'f2'!$B$2:$I$1048576,COLUMN(Données_différentes_sur_!L606)-10,FALSE))</f>
        <v/>
      </c>
      <c r="M606" s="45" t="str">
        <f>IF($K606="","",VLOOKUP($K606,'f2'!$B$2:$I$1048576,COLUMN(Données_différentes_sur_!M606)-10,FALSE))</f>
        <v/>
      </c>
      <c r="N606" s="48" t="str">
        <f>IF($K606="","",VLOOKUP($K606,'f2'!$B$2:$I$1048576,COLUMN(Données_différentes_sur_!N606)-10,FALSE))</f>
        <v/>
      </c>
      <c r="O606" s="44" t="str">
        <f>IF($K606="","",VLOOKUP($K606,'f2'!$B$2:$I$1048576,COLUMN(Données_différentes_sur_!O606)-10,FALSE))</f>
        <v/>
      </c>
      <c r="P606" s="44" t="str">
        <f>IF($K606="","",VLOOKUP($K606,'f2'!$B$2:$I$1048576,COLUMN(Données_différentes_sur_!P606)-10,FALSE))</f>
        <v/>
      </c>
      <c r="Q606" s="46" t="str">
        <f>IF($K606="","",VLOOKUP($K606,'f2'!$B$2:$I$1048576,COLUMN(Données_différentes_sur_!Q606)-10,FALSE))</f>
        <v/>
      </c>
    </row>
    <row r="607" spans="1:17" x14ac:dyDescent="0.2">
      <c r="A607" s="42">
        <v>605</v>
      </c>
      <c r="B607" s="41" t="str">
        <f>IF(C607="","",VLOOKUP(A607,'f1'!$B$2:$D$1778,2,FALSE))</f>
        <v/>
      </c>
      <c r="C607" s="43" t="str">
        <f>IF(A607&lt;SUM('f1'!A606:A2382),VLOOKUP(A607,'f1'!$B$2:$D$1778,3,FALSE),"")</f>
        <v/>
      </c>
      <c r="D607" s="45" t="str">
        <f>IF($C607="","",VLOOKUP($C607,'f1'!$D$2:$J$1048576,COLUMN(Données_différentes_sur_!D607)-2,FALSE))</f>
        <v/>
      </c>
      <c r="E607" s="45" t="str">
        <f>IF($C607="","",VLOOKUP($C607,'f1'!$D$2:$J$1048576,COLUMN(Données_différentes_sur_!E607)-2,FALSE))</f>
        <v/>
      </c>
      <c r="F607" s="48" t="str">
        <f>IF($C607="","",VLOOKUP($C607,'f1'!$D$2:$J$1048576,COLUMN(Données_différentes_sur_!F607)-2,FALSE))</f>
        <v/>
      </c>
      <c r="G607" s="44" t="str">
        <f>IF($C607="","",VLOOKUP($C607,'f1'!$D$2:$J$1048576,COLUMN(Données_différentes_sur_!G607)-2,FALSE))</f>
        <v/>
      </c>
      <c r="H607" s="44" t="str">
        <f>IF($C607="","",VLOOKUP($C607,'f1'!$D$2:$J$1048576,COLUMN(Données_différentes_sur_!H607)-2,FALSE))</f>
        <v/>
      </c>
      <c r="I607" s="45" t="str">
        <f>IF($C607="","",VLOOKUP($C607,'f1'!$D$2:$J$1048576,COLUMN(Données_différentes_sur_!I607)-2,FALSE))</f>
        <v/>
      </c>
      <c r="J607" s="41" t="str">
        <f>IF(K607="","",VLOOKUP(K607,'f2'!$B$2:$I$1048576,8,FALSE))</f>
        <v/>
      </c>
      <c r="K607" s="43" t="str">
        <f t="shared" si="9"/>
        <v/>
      </c>
      <c r="L607" s="45" t="str">
        <f>IF($K607="","",VLOOKUP($K607,'f2'!$B$2:$I$1048576,COLUMN(Données_différentes_sur_!L607)-10,FALSE))</f>
        <v/>
      </c>
      <c r="M607" s="45" t="str">
        <f>IF($K607="","",VLOOKUP($K607,'f2'!$B$2:$I$1048576,COLUMN(Données_différentes_sur_!M607)-10,FALSE))</f>
        <v/>
      </c>
      <c r="N607" s="48" t="str">
        <f>IF($K607="","",VLOOKUP($K607,'f2'!$B$2:$I$1048576,COLUMN(Données_différentes_sur_!N607)-10,FALSE))</f>
        <v/>
      </c>
      <c r="O607" s="44" t="str">
        <f>IF($K607="","",VLOOKUP($K607,'f2'!$B$2:$I$1048576,COLUMN(Données_différentes_sur_!O607)-10,FALSE))</f>
        <v/>
      </c>
      <c r="P607" s="44" t="str">
        <f>IF($K607="","",VLOOKUP($K607,'f2'!$B$2:$I$1048576,COLUMN(Données_différentes_sur_!P607)-10,FALSE))</f>
        <v/>
      </c>
      <c r="Q607" s="46" t="str">
        <f>IF($K607="","",VLOOKUP($K607,'f2'!$B$2:$I$1048576,COLUMN(Données_différentes_sur_!Q607)-10,FALSE))</f>
        <v/>
      </c>
    </row>
    <row r="608" spans="1:17" x14ac:dyDescent="0.2">
      <c r="A608" s="42">
        <v>606</v>
      </c>
      <c r="B608" s="41" t="str">
        <f>IF(C608="","",VLOOKUP(A608,'f1'!$B$2:$D$1778,2,FALSE))</f>
        <v/>
      </c>
      <c r="C608" s="43" t="str">
        <f>IF(A608&lt;SUM('f1'!A607:A2383),VLOOKUP(A608,'f1'!$B$2:$D$1778,3,FALSE),"")</f>
        <v/>
      </c>
      <c r="D608" s="45" t="str">
        <f>IF($C608="","",VLOOKUP($C608,'f1'!$D$2:$J$1048576,COLUMN(Données_différentes_sur_!D608)-2,FALSE))</f>
        <v/>
      </c>
      <c r="E608" s="45" t="str">
        <f>IF($C608="","",VLOOKUP($C608,'f1'!$D$2:$J$1048576,COLUMN(Données_différentes_sur_!E608)-2,FALSE))</f>
        <v/>
      </c>
      <c r="F608" s="48" t="str">
        <f>IF($C608="","",VLOOKUP($C608,'f1'!$D$2:$J$1048576,COLUMN(Données_différentes_sur_!F608)-2,FALSE))</f>
        <v/>
      </c>
      <c r="G608" s="44" t="str">
        <f>IF($C608="","",VLOOKUP($C608,'f1'!$D$2:$J$1048576,COLUMN(Données_différentes_sur_!G608)-2,FALSE))</f>
        <v/>
      </c>
      <c r="H608" s="44" t="str">
        <f>IF($C608="","",VLOOKUP($C608,'f1'!$D$2:$J$1048576,COLUMN(Données_différentes_sur_!H608)-2,FALSE))</f>
        <v/>
      </c>
      <c r="I608" s="45" t="str">
        <f>IF($C608="","",VLOOKUP($C608,'f1'!$D$2:$J$1048576,COLUMN(Données_différentes_sur_!I608)-2,FALSE))</f>
        <v/>
      </c>
      <c r="J608" s="41" t="str">
        <f>IF(K608="","",VLOOKUP(K608,'f2'!$B$2:$I$1048576,8,FALSE))</f>
        <v/>
      </c>
      <c r="K608" s="43" t="str">
        <f t="shared" si="9"/>
        <v/>
      </c>
      <c r="L608" s="45" t="str">
        <f>IF($K608="","",VLOOKUP($K608,'f2'!$B$2:$I$1048576,COLUMN(Données_différentes_sur_!L608)-10,FALSE))</f>
        <v/>
      </c>
      <c r="M608" s="45" t="str">
        <f>IF($K608="","",VLOOKUP($K608,'f2'!$B$2:$I$1048576,COLUMN(Données_différentes_sur_!M608)-10,FALSE))</f>
        <v/>
      </c>
      <c r="N608" s="48" t="str">
        <f>IF($K608="","",VLOOKUP($K608,'f2'!$B$2:$I$1048576,COLUMN(Données_différentes_sur_!N608)-10,FALSE))</f>
        <v/>
      </c>
      <c r="O608" s="44" t="str">
        <f>IF($K608="","",VLOOKUP($K608,'f2'!$B$2:$I$1048576,COLUMN(Données_différentes_sur_!O608)-10,FALSE))</f>
        <v/>
      </c>
      <c r="P608" s="44" t="str">
        <f>IF($K608="","",VLOOKUP($K608,'f2'!$B$2:$I$1048576,COLUMN(Données_différentes_sur_!P608)-10,FALSE))</f>
        <v/>
      </c>
      <c r="Q608" s="46" t="str">
        <f>IF($K608="","",VLOOKUP($K608,'f2'!$B$2:$I$1048576,COLUMN(Données_différentes_sur_!Q608)-10,FALSE))</f>
        <v/>
      </c>
    </row>
    <row r="609" spans="1:17" x14ac:dyDescent="0.2">
      <c r="A609" s="42">
        <v>607</v>
      </c>
      <c r="B609" s="41" t="str">
        <f>IF(C609="","",VLOOKUP(A609,'f1'!$B$2:$D$1778,2,FALSE))</f>
        <v/>
      </c>
      <c r="C609" s="43" t="str">
        <f>IF(A609&lt;SUM('f1'!A608:A2384),VLOOKUP(A609,'f1'!$B$2:$D$1778,3,FALSE),"")</f>
        <v/>
      </c>
      <c r="D609" s="45" t="str">
        <f>IF($C609="","",VLOOKUP($C609,'f1'!$D$2:$J$1048576,COLUMN(Données_différentes_sur_!D609)-2,FALSE))</f>
        <v/>
      </c>
      <c r="E609" s="45" t="str">
        <f>IF($C609="","",VLOOKUP($C609,'f1'!$D$2:$J$1048576,COLUMN(Données_différentes_sur_!E609)-2,FALSE))</f>
        <v/>
      </c>
      <c r="F609" s="48" t="str">
        <f>IF($C609="","",VLOOKUP($C609,'f1'!$D$2:$J$1048576,COLUMN(Données_différentes_sur_!F609)-2,FALSE))</f>
        <v/>
      </c>
      <c r="G609" s="44" t="str">
        <f>IF($C609="","",VLOOKUP($C609,'f1'!$D$2:$J$1048576,COLUMN(Données_différentes_sur_!G609)-2,FALSE))</f>
        <v/>
      </c>
      <c r="H609" s="44" t="str">
        <f>IF($C609="","",VLOOKUP($C609,'f1'!$D$2:$J$1048576,COLUMN(Données_différentes_sur_!H609)-2,FALSE))</f>
        <v/>
      </c>
      <c r="I609" s="45" t="str">
        <f>IF($C609="","",VLOOKUP($C609,'f1'!$D$2:$J$1048576,COLUMN(Données_différentes_sur_!I609)-2,FALSE))</f>
        <v/>
      </c>
      <c r="J609" s="41" t="str">
        <f>IF(K609="","",VLOOKUP(K609,'f2'!$B$2:$I$1048576,8,FALSE))</f>
        <v/>
      </c>
      <c r="K609" s="43" t="str">
        <f t="shared" si="9"/>
        <v/>
      </c>
      <c r="L609" s="45" t="str">
        <f>IF($K609="","",VLOOKUP($K609,'f2'!$B$2:$I$1048576,COLUMN(Données_différentes_sur_!L609)-10,FALSE))</f>
        <v/>
      </c>
      <c r="M609" s="45" t="str">
        <f>IF($K609="","",VLOOKUP($K609,'f2'!$B$2:$I$1048576,COLUMN(Données_différentes_sur_!M609)-10,FALSE))</f>
        <v/>
      </c>
      <c r="N609" s="48" t="str">
        <f>IF($K609="","",VLOOKUP($K609,'f2'!$B$2:$I$1048576,COLUMN(Données_différentes_sur_!N609)-10,FALSE))</f>
        <v/>
      </c>
      <c r="O609" s="44" t="str">
        <f>IF($K609="","",VLOOKUP($K609,'f2'!$B$2:$I$1048576,COLUMN(Données_différentes_sur_!O609)-10,FALSE))</f>
        <v/>
      </c>
      <c r="P609" s="44" t="str">
        <f>IF($K609="","",VLOOKUP($K609,'f2'!$B$2:$I$1048576,COLUMN(Données_différentes_sur_!P609)-10,FALSE))</f>
        <v/>
      </c>
      <c r="Q609" s="46" t="str">
        <f>IF($K609="","",VLOOKUP($K609,'f2'!$B$2:$I$1048576,COLUMN(Données_différentes_sur_!Q609)-10,FALSE))</f>
        <v/>
      </c>
    </row>
    <row r="610" spans="1:17" x14ac:dyDescent="0.2">
      <c r="A610" s="42">
        <v>608</v>
      </c>
      <c r="B610" s="41" t="str">
        <f>IF(C610="","",VLOOKUP(A610,'f1'!$B$2:$D$1778,2,FALSE))</f>
        <v/>
      </c>
      <c r="C610" s="43" t="str">
        <f>IF(A610&lt;SUM('f1'!A609:A2385),VLOOKUP(A610,'f1'!$B$2:$D$1778,3,FALSE),"")</f>
        <v/>
      </c>
      <c r="D610" s="45" t="str">
        <f>IF($C610="","",VLOOKUP($C610,'f1'!$D$2:$J$1048576,COLUMN(Données_différentes_sur_!D610)-2,FALSE))</f>
        <v/>
      </c>
      <c r="E610" s="45" t="str">
        <f>IF($C610="","",VLOOKUP($C610,'f1'!$D$2:$J$1048576,COLUMN(Données_différentes_sur_!E610)-2,FALSE))</f>
        <v/>
      </c>
      <c r="F610" s="48" t="str">
        <f>IF($C610="","",VLOOKUP($C610,'f1'!$D$2:$J$1048576,COLUMN(Données_différentes_sur_!F610)-2,FALSE))</f>
        <v/>
      </c>
      <c r="G610" s="44" t="str">
        <f>IF($C610="","",VLOOKUP($C610,'f1'!$D$2:$J$1048576,COLUMN(Données_différentes_sur_!G610)-2,FALSE))</f>
        <v/>
      </c>
      <c r="H610" s="44" t="str">
        <f>IF($C610="","",VLOOKUP($C610,'f1'!$D$2:$J$1048576,COLUMN(Données_différentes_sur_!H610)-2,FALSE))</f>
        <v/>
      </c>
      <c r="I610" s="45" t="str">
        <f>IF($C610="","",VLOOKUP($C610,'f1'!$D$2:$J$1048576,COLUMN(Données_différentes_sur_!I610)-2,FALSE))</f>
        <v/>
      </c>
      <c r="J610" s="41" t="str">
        <f>IF(K610="","",VLOOKUP(K610,'f2'!$B$2:$I$1048576,8,FALSE))</f>
        <v/>
      </c>
      <c r="K610" s="43" t="str">
        <f t="shared" si="9"/>
        <v/>
      </c>
      <c r="L610" s="45" t="str">
        <f>IF($K610="","",VLOOKUP($K610,'f2'!$B$2:$I$1048576,COLUMN(Données_différentes_sur_!L610)-10,FALSE))</f>
        <v/>
      </c>
      <c r="M610" s="45" t="str">
        <f>IF($K610="","",VLOOKUP($K610,'f2'!$B$2:$I$1048576,COLUMN(Données_différentes_sur_!M610)-10,FALSE))</f>
        <v/>
      </c>
      <c r="N610" s="48" t="str">
        <f>IF($K610="","",VLOOKUP($K610,'f2'!$B$2:$I$1048576,COLUMN(Données_différentes_sur_!N610)-10,FALSE))</f>
        <v/>
      </c>
      <c r="O610" s="44" t="str">
        <f>IF($K610="","",VLOOKUP($K610,'f2'!$B$2:$I$1048576,COLUMN(Données_différentes_sur_!O610)-10,FALSE))</f>
        <v/>
      </c>
      <c r="P610" s="44" t="str">
        <f>IF($K610="","",VLOOKUP($K610,'f2'!$B$2:$I$1048576,COLUMN(Données_différentes_sur_!P610)-10,FALSE))</f>
        <v/>
      </c>
      <c r="Q610" s="46" t="str">
        <f>IF($K610="","",VLOOKUP($K610,'f2'!$B$2:$I$1048576,COLUMN(Données_différentes_sur_!Q610)-10,FALSE))</f>
        <v/>
      </c>
    </row>
    <row r="611" spans="1:17" x14ac:dyDescent="0.2">
      <c r="A611" s="42">
        <v>609</v>
      </c>
      <c r="B611" s="41" t="str">
        <f>IF(C611="","",VLOOKUP(A611,'f1'!$B$2:$D$1778,2,FALSE))</f>
        <v/>
      </c>
      <c r="C611" s="43" t="str">
        <f>IF(A611&lt;SUM('f1'!A610:A2386),VLOOKUP(A611,'f1'!$B$2:$D$1778,3,FALSE),"")</f>
        <v/>
      </c>
      <c r="D611" s="45" t="str">
        <f>IF($C611="","",VLOOKUP($C611,'f1'!$D$2:$J$1048576,COLUMN(Données_différentes_sur_!D611)-2,FALSE))</f>
        <v/>
      </c>
      <c r="E611" s="45" t="str">
        <f>IF($C611="","",VLOOKUP($C611,'f1'!$D$2:$J$1048576,COLUMN(Données_différentes_sur_!E611)-2,FALSE))</f>
        <v/>
      </c>
      <c r="F611" s="48" t="str">
        <f>IF($C611="","",VLOOKUP($C611,'f1'!$D$2:$J$1048576,COLUMN(Données_différentes_sur_!F611)-2,FALSE))</f>
        <v/>
      </c>
      <c r="G611" s="44" t="str">
        <f>IF($C611="","",VLOOKUP($C611,'f1'!$D$2:$J$1048576,COLUMN(Données_différentes_sur_!G611)-2,FALSE))</f>
        <v/>
      </c>
      <c r="H611" s="44" t="str">
        <f>IF($C611="","",VLOOKUP($C611,'f1'!$D$2:$J$1048576,COLUMN(Données_différentes_sur_!H611)-2,FALSE))</f>
        <v/>
      </c>
      <c r="I611" s="45" t="str">
        <f>IF($C611="","",VLOOKUP($C611,'f1'!$D$2:$J$1048576,COLUMN(Données_différentes_sur_!I611)-2,FALSE))</f>
        <v/>
      </c>
      <c r="J611" s="41" t="str">
        <f>IF(K611="","",VLOOKUP(K611,'f2'!$B$2:$I$1048576,8,FALSE))</f>
        <v/>
      </c>
      <c r="K611" s="43" t="str">
        <f t="shared" si="9"/>
        <v/>
      </c>
      <c r="L611" s="45" t="str">
        <f>IF($K611="","",VLOOKUP($K611,'f2'!$B$2:$I$1048576,COLUMN(Données_différentes_sur_!L611)-10,FALSE))</f>
        <v/>
      </c>
      <c r="M611" s="45" t="str">
        <f>IF($K611="","",VLOOKUP($K611,'f2'!$B$2:$I$1048576,COLUMN(Données_différentes_sur_!M611)-10,FALSE))</f>
        <v/>
      </c>
      <c r="N611" s="48" t="str">
        <f>IF($K611="","",VLOOKUP($K611,'f2'!$B$2:$I$1048576,COLUMN(Données_différentes_sur_!N611)-10,FALSE))</f>
        <v/>
      </c>
      <c r="O611" s="44" t="str">
        <f>IF($K611="","",VLOOKUP($K611,'f2'!$B$2:$I$1048576,COLUMN(Données_différentes_sur_!O611)-10,FALSE))</f>
        <v/>
      </c>
      <c r="P611" s="44" t="str">
        <f>IF($K611="","",VLOOKUP($K611,'f2'!$B$2:$I$1048576,COLUMN(Données_différentes_sur_!P611)-10,FALSE))</f>
        <v/>
      </c>
      <c r="Q611" s="46" t="str">
        <f>IF($K611="","",VLOOKUP($K611,'f2'!$B$2:$I$1048576,COLUMN(Données_différentes_sur_!Q611)-10,FALSE))</f>
        <v/>
      </c>
    </row>
    <row r="612" spans="1:17" x14ac:dyDescent="0.2">
      <c r="A612" s="42">
        <v>610</v>
      </c>
      <c r="B612" s="41" t="str">
        <f>IF(C612="","",VLOOKUP(A612,'f1'!$B$2:$D$1778,2,FALSE))</f>
        <v/>
      </c>
      <c r="C612" s="43" t="str">
        <f>IF(A612&lt;SUM('f1'!A611:A2387),VLOOKUP(A612,'f1'!$B$2:$D$1778,3,FALSE),"")</f>
        <v/>
      </c>
      <c r="D612" s="45" t="str">
        <f>IF($C612="","",VLOOKUP($C612,'f1'!$D$2:$J$1048576,COLUMN(Données_différentes_sur_!D612)-2,FALSE))</f>
        <v/>
      </c>
      <c r="E612" s="45" t="str">
        <f>IF($C612="","",VLOOKUP($C612,'f1'!$D$2:$J$1048576,COLUMN(Données_différentes_sur_!E612)-2,FALSE))</f>
        <v/>
      </c>
      <c r="F612" s="48" t="str">
        <f>IF($C612="","",VLOOKUP($C612,'f1'!$D$2:$J$1048576,COLUMN(Données_différentes_sur_!F612)-2,FALSE))</f>
        <v/>
      </c>
      <c r="G612" s="44" t="str">
        <f>IF($C612="","",VLOOKUP($C612,'f1'!$D$2:$J$1048576,COLUMN(Données_différentes_sur_!G612)-2,FALSE))</f>
        <v/>
      </c>
      <c r="H612" s="44" t="str">
        <f>IF($C612="","",VLOOKUP($C612,'f1'!$D$2:$J$1048576,COLUMN(Données_différentes_sur_!H612)-2,FALSE))</f>
        <v/>
      </c>
      <c r="I612" s="45" t="str">
        <f>IF($C612="","",VLOOKUP($C612,'f1'!$D$2:$J$1048576,COLUMN(Données_différentes_sur_!I612)-2,FALSE))</f>
        <v/>
      </c>
      <c r="J612" s="41" t="str">
        <f>IF(K612="","",VLOOKUP(K612,'f2'!$B$2:$I$1048576,8,FALSE))</f>
        <v/>
      </c>
      <c r="K612" s="43" t="str">
        <f t="shared" si="9"/>
        <v/>
      </c>
      <c r="L612" s="45" t="str">
        <f>IF($K612="","",VLOOKUP($K612,'f2'!$B$2:$I$1048576,COLUMN(Données_différentes_sur_!L612)-10,FALSE))</f>
        <v/>
      </c>
      <c r="M612" s="45" t="str">
        <f>IF($K612="","",VLOOKUP($K612,'f2'!$B$2:$I$1048576,COLUMN(Données_différentes_sur_!M612)-10,FALSE))</f>
        <v/>
      </c>
      <c r="N612" s="48" t="str">
        <f>IF($K612="","",VLOOKUP($K612,'f2'!$B$2:$I$1048576,COLUMN(Données_différentes_sur_!N612)-10,FALSE))</f>
        <v/>
      </c>
      <c r="O612" s="44" t="str">
        <f>IF($K612="","",VLOOKUP($K612,'f2'!$B$2:$I$1048576,COLUMN(Données_différentes_sur_!O612)-10,FALSE))</f>
        <v/>
      </c>
      <c r="P612" s="44" t="str">
        <f>IF($K612="","",VLOOKUP($K612,'f2'!$B$2:$I$1048576,COLUMN(Données_différentes_sur_!P612)-10,FALSE))</f>
        <v/>
      </c>
      <c r="Q612" s="46" t="str">
        <f>IF($K612="","",VLOOKUP($K612,'f2'!$B$2:$I$1048576,COLUMN(Données_différentes_sur_!Q612)-10,FALSE))</f>
        <v/>
      </c>
    </row>
    <row r="613" spans="1:17" x14ac:dyDescent="0.2">
      <c r="A613" s="42">
        <v>611</v>
      </c>
      <c r="B613" s="41" t="str">
        <f>IF(C613="","",VLOOKUP(A613,'f1'!$B$2:$D$1778,2,FALSE))</f>
        <v/>
      </c>
      <c r="C613" s="43" t="str">
        <f>IF(A613&lt;SUM('f1'!A612:A2388),VLOOKUP(A613,'f1'!$B$2:$D$1778,3,FALSE),"")</f>
        <v/>
      </c>
      <c r="D613" s="45" t="str">
        <f>IF($C613="","",VLOOKUP($C613,'f1'!$D$2:$J$1048576,COLUMN(Données_différentes_sur_!D613)-2,FALSE))</f>
        <v/>
      </c>
      <c r="E613" s="45" t="str">
        <f>IF($C613="","",VLOOKUP($C613,'f1'!$D$2:$J$1048576,COLUMN(Données_différentes_sur_!E613)-2,FALSE))</f>
        <v/>
      </c>
      <c r="F613" s="48" t="str">
        <f>IF($C613="","",VLOOKUP($C613,'f1'!$D$2:$J$1048576,COLUMN(Données_différentes_sur_!F613)-2,FALSE))</f>
        <v/>
      </c>
      <c r="G613" s="44" t="str">
        <f>IF($C613="","",VLOOKUP($C613,'f1'!$D$2:$J$1048576,COLUMN(Données_différentes_sur_!G613)-2,FALSE))</f>
        <v/>
      </c>
      <c r="H613" s="44" t="str">
        <f>IF($C613="","",VLOOKUP($C613,'f1'!$D$2:$J$1048576,COLUMN(Données_différentes_sur_!H613)-2,FALSE))</f>
        <v/>
      </c>
      <c r="I613" s="45" t="str">
        <f>IF($C613="","",VLOOKUP($C613,'f1'!$D$2:$J$1048576,COLUMN(Données_différentes_sur_!I613)-2,FALSE))</f>
        <v/>
      </c>
      <c r="J613" s="41" t="str">
        <f>IF(K613="","",VLOOKUP(K613,'f2'!$B$2:$I$1048576,8,FALSE))</f>
        <v/>
      </c>
      <c r="K613" s="43" t="str">
        <f t="shared" si="9"/>
        <v/>
      </c>
      <c r="L613" s="45" t="str">
        <f>IF($K613="","",VLOOKUP($K613,'f2'!$B$2:$I$1048576,COLUMN(Données_différentes_sur_!L613)-10,FALSE))</f>
        <v/>
      </c>
      <c r="M613" s="45" t="str">
        <f>IF($K613="","",VLOOKUP($K613,'f2'!$B$2:$I$1048576,COLUMN(Données_différentes_sur_!M613)-10,FALSE))</f>
        <v/>
      </c>
      <c r="N613" s="48" t="str">
        <f>IF($K613="","",VLOOKUP($K613,'f2'!$B$2:$I$1048576,COLUMN(Données_différentes_sur_!N613)-10,FALSE))</f>
        <v/>
      </c>
      <c r="O613" s="44" t="str">
        <f>IF($K613="","",VLOOKUP($K613,'f2'!$B$2:$I$1048576,COLUMN(Données_différentes_sur_!O613)-10,FALSE))</f>
        <v/>
      </c>
      <c r="P613" s="44" t="str">
        <f>IF($K613="","",VLOOKUP($K613,'f2'!$B$2:$I$1048576,COLUMN(Données_différentes_sur_!P613)-10,FALSE))</f>
        <v/>
      </c>
      <c r="Q613" s="46" t="str">
        <f>IF($K613="","",VLOOKUP($K613,'f2'!$B$2:$I$1048576,COLUMN(Données_différentes_sur_!Q613)-10,FALSE))</f>
        <v/>
      </c>
    </row>
    <row r="614" spans="1:17" x14ac:dyDescent="0.2">
      <c r="A614" s="42">
        <v>612</v>
      </c>
      <c r="B614" s="41" t="str">
        <f>IF(C614="","",VLOOKUP(A614,'f1'!$B$2:$D$1778,2,FALSE))</f>
        <v/>
      </c>
      <c r="C614" s="43" t="str">
        <f>IF(A614&lt;SUM('f1'!A613:A2389),VLOOKUP(A614,'f1'!$B$2:$D$1778,3,FALSE),"")</f>
        <v/>
      </c>
      <c r="D614" s="45" t="str">
        <f>IF($C614="","",VLOOKUP($C614,'f1'!$D$2:$J$1048576,COLUMN(Données_différentes_sur_!D614)-2,FALSE))</f>
        <v/>
      </c>
      <c r="E614" s="45" t="str">
        <f>IF($C614="","",VLOOKUP($C614,'f1'!$D$2:$J$1048576,COLUMN(Données_différentes_sur_!E614)-2,FALSE))</f>
        <v/>
      </c>
      <c r="F614" s="48" t="str">
        <f>IF($C614="","",VLOOKUP($C614,'f1'!$D$2:$J$1048576,COLUMN(Données_différentes_sur_!F614)-2,FALSE))</f>
        <v/>
      </c>
      <c r="G614" s="44" t="str">
        <f>IF($C614="","",VLOOKUP($C614,'f1'!$D$2:$J$1048576,COLUMN(Données_différentes_sur_!G614)-2,FALSE))</f>
        <v/>
      </c>
      <c r="H614" s="44" t="str">
        <f>IF($C614="","",VLOOKUP($C614,'f1'!$D$2:$J$1048576,COLUMN(Données_différentes_sur_!H614)-2,FALSE))</f>
        <v/>
      </c>
      <c r="I614" s="45" t="str">
        <f>IF($C614="","",VLOOKUP($C614,'f1'!$D$2:$J$1048576,COLUMN(Données_différentes_sur_!I614)-2,FALSE))</f>
        <v/>
      </c>
      <c r="J614" s="41" t="str">
        <f>IF(K614="","",VLOOKUP(K614,'f2'!$B$2:$I$1048576,8,FALSE))</f>
        <v/>
      </c>
      <c r="K614" s="43" t="str">
        <f t="shared" si="9"/>
        <v/>
      </c>
      <c r="L614" s="45" t="str">
        <f>IF($K614="","",VLOOKUP($K614,'f2'!$B$2:$I$1048576,COLUMN(Données_différentes_sur_!L614)-10,FALSE))</f>
        <v/>
      </c>
      <c r="M614" s="45" t="str">
        <f>IF($K614="","",VLOOKUP($K614,'f2'!$B$2:$I$1048576,COLUMN(Données_différentes_sur_!M614)-10,FALSE))</f>
        <v/>
      </c>
      <c r="N614" s="48" t="str">
        <f>IF($K614="","",VLOOKUP($K614,'f2'!$B$2:$I$1048576,COLUMN(Données_différentes_sur_!N614)-10,FALSE))</f>
        <v/>
      </c>
      <c r="O614" s="44" t="str">
        <f>IF($K614="","",VLOOKUP($K614,'f2'!$B$2:$I$1048576,COLUMN(Données_différentes_sur_!O614)-10,FALSE))</f>
        <v/>
      </c>
      <c r="P614" s="44" t="str">
        <f>IF($K614="","",VLOOKUP($K614,'f2'!$B$2:$I$1048576,COLUMN(Données_différentes_sur_!P614)-10,FALSE))</f>
        <v/>
      </c>
      <c r="Q614" s="46" t="str">
        <f>IF($K614="","",VLOOKUP($K614,'f2'!$B$2:$I$1048576,COLUMN(Données_différentes_sur_!Q614)-10,FALSE))</f>
        <v/>
      </c>
    </row>
    <row r="615" spans="1:17" x14ac:dyDescent="0.2">
      <c r="A615" s="42">
        <v>613</v>
      </c>
      <c r="B615" s="41" t="str">
        <f>IF(C615="","",VLOOKUP(A615,'f1'!$B$2:$D$1778,2,FALSE))</f>
        <v/>
      </c>
      <c r="C615" s="43" t="str">
        <f>IF(A615&lt;SUM('f1'!A614:A2390),VLOOKUP(A615,'f1'!$B$2:$D$1778,3,FALSE),"")</f>
        <v/>
      </c>
      <c r="D615" s="45" t="str">
        <f>IF($C615="","",VLOOKUP($C615,'f1'!$D$2:$J$1048576,COLUMN(Données_différentes_sur_!D615)-2,FALSE))</f>
        <v/>
      </c>
      <c r="E615" s="45" t="str">
        <f>IF($C615="","",VLOOKUP($C615,'f1'!$D$2:$J$1048576,COLUMN(Données_différentes_sur_!E615)-2,FALSE))</f>
        <v/>
      </c>
      <c r="F615" s="48" t="str">
        <f>IF($C615="","",VLOOKUP($C615,'f1'!$D$2:$J$1048576,COLUMN(Données_différentes_sur_!F615)-2,FALSE))</f>
        <v/>
      </c>
      <c r="G615" s="44" t="str">
        <f>IF($C615="","",VLOOKUP($C615,'f1'!$D$2:$J$1048576,COLUMN(Données_différentes_sur_!G615)-2,FALSE))</f>
        <v/>
      </c>
      <c r="H615" s="44" t="str">
        <f>IF($C615="","",VLOOKUP($C615,'f1'!$D$2:$J$1048576,COLUMN(Données_différentes_sur_!H615)-2,FALSE))</f>
        <v/>
      </c>
      <c r="I615" s="45" t="str">
        <f>IF($C615="","",VLOOKUP($C615,'f1'!$D$2:$J$1048576,COLUMN(Données_différentes_sur_!I615)-2,FALSE))</f>
        <v/>
      </c>
      <c r="J615" s="41" t="str">
        <f>IF(K615="","",VLOOKUP(K615,'f2'!$B$2:$I$1048576,8,FALSE))</f>
        <v/>
      </c>
      <c r="K615" s="43" t="str">
        <f t="shared" si="9"/>
        <v/>
      </c>
      <c r="L615" s="45" t="str">
        <f>IF($K615="","",VLOOKUP($K615,'f2'!$B$2:$I$1048576,COLUMN(Données_différentes_sur_!L615)-10,FALSE))</f>
        <v/>
      </c>
      <c r="M615" s="45" t="str">
        <f>IF($K615="","",VLOOKUP($K615,'f2'!$B$2:$I$1048576,COLUMN(Données_différentes_sur_!M615)-10,FALSE))</f>
        <v/>
      </c>
      <c r="N615" s="48" t="str">
        <f>IF($K615="","",VLOOKUP($K615,'f2'!$B$2:$I$1048576,COLUMN(Données_différentes_sur_!N615)-10,FALSE))</f>
        <v/>
      </c>
      <c r="O615" s="44" t="str">
        <f>IF($K615="","",VLOOKUP($K615,'f2'!$B$2:$I$1048576,COLUMN(Données_différentes_sur_!O615)-10,FALSE))</f>
        <v/>
      </c>
      <c r="P615" s="44" t="str">
        <f>IF($K615="","",VLOOKUP($K615,'f2'!$B$2:$I$1048576,COLUMN(Données_différentes_sur_!P615)-10,FALSE))</f>
        <v/>
      </c>
      <c r="Q615" s="46" t="str">
        <f>IF($K615="","",VLOOKUP($K615,'f2'!$B$2:$I$1048576,COLUMN(Données_différentes_sur_!Q615)-10,FALSE))</f>
        <v/>
      </c>
    </row>
    <row r="616" spans="1:17" x14ac:dyDescent="0.2">
      <c r="A616" s="42">
        <v>614</v>
      </c>
      <c r="B616" s="41" t="str">
        <f>IF(C616="","",VLOOKUP(A616,'f1'!$B$2:$D$1778,2,FALSE))</f>
        <v/>
      </c>
      <c r="C616" s="43" t="str">
        <f>IF(A616&lt;SUM('f1'!A615:A2391),VLOOKUP(A616,'f1'!$B$2:$D$1778,3,FALSE),"")</f>
        <v/>
      </c>
      <c r="D616" s="45" t="str">
        <f>IF($C616="","",VLOOKUP($C616,'f1'!$D$2:$J$1048576,COLUMN(Données_différentes_sur_!D616)-2,FALSE))</f>
        <v/>
      </c>
      <c r="E616" s="45" t="str">
        <f>IF($C616="","",VLOOKUP($C616,'f1'!$D$2:$J$1048576,COLUMN(Données_différentes_sur_!E616)-2,FALSE))</f>
        <v/>
      </c>
      <c r="F616" s="48" t="str">
        <f>IF($C616="","",VLOOKUP($C616,'f1'!$D$2:$J$1048576,COLUMN(Données_différentes_sur_!F616)-2,FALSE))</f>
        <v/>
      </c>
      <c r="G616" s="44" t="str">
        <f>IF($C616="","",VLOOKUP($C616,'f1'!$D$2:$J$1048576,COLUMN(Données_différentes_sur_!G616)-2,FALSE))</f>
        <v/>
      </c>
      <c r="H616" s="44" t="str">
        <f>IF($C616="","",VLOOKUP($C616,'f1'!$D$2:$J$1048576,COLUMN(Données_différentes_sur_!H616)-2,FALSE))</f>
        <v/>
      </c>
      <c r="I616" s="45" t="str">
        <f>IF($C616="","",VLOOKUP($C616,'f1'!$D$2:$J$1048576,COLUMN(Données_différentes_sur_!I616)-2,FALSE))</f>
        <v/>
      </c>
      <c r="J616" s="41" t="str">
        <f>IF(K616="","",VLOOKUP(K616,'f2'!$B$2:$I$1048576,8,FALSE))</f>
        <v/>
      </c>
      <c r="K616" s="43" t="str">
        <f t="shared" si="9"/>
        <v/>
      </c>
      <c r="L616" s="45" t="str">
        <f>IF($K616="","",VLOOKUP($K616,'f2'!$B$2:$I$1048576,COLUMN(Données_différentes_sur_!L616)-10,FALSE))</f>
        <v/>
      </c>
      <c r="M616" s="45" t="str">
        <f>IF($K616="","",VLOOKUP($K616,'f2'!$B$2:$I$1048576,COLUMN(Données_différentes_sur_!M616)-10,FALSE))</f>
        <v/>
      </c>
      <c r="N616" s="48" t="str">
        <f>IF($K616="","",VLOOKUP($K616,'f2'!$B$2:$I$1048576,COLUMN(Données_différentes_sur_!N616)-10,FALSE))</f>
        <v/>
      </c>
      <c r="O616" s="44" t="str">
        <f>IF($K616="","",VLOOKUP($K616,'f2'!$B$2:$I$1048576,COLUMN(Données_différentes_sur_!O616)-10,FALSE))</f>
        <v/>
      </c>
      <c r="P616" s="44" t="str">
        <f>IF($K616="","",VLOOKUP($K616,'f2'!$B$2:$I$1048576,COLUMN(Données_différentes_sur_!P616)-10,FALSE))</f>
        <v/>
      </c>
      <c r="Q616" s="46" t="str">
        <f>IF($K616="","",VLOOKUP($K616,'f2'!$B$2:$I$1048576,COLUMN(Données_différentes_sur_!Q616)-10,FALSE))</f>
        <v/>
      </c>
    </row>
    <row r="617" spans="1:17" x14ac:dyDescent="0.2">
      <c r="A617" s="42">
        <v>615</v>
      </c>
      <c r="B617" s="41" t="str">
        <f>IF(C617="","",VLOOKUP(A617,'f1'!$B$2:$D$1778,2,FALSE))</f>
        <v/>
      </c>
      <c r="C617" s="43" t="str">
        <f>IF(A617&lt;SUM('f1'!A616:A2392),VLOOKUP(A617,'f1'!$B$2:$D$1778,3,FALSE),"")</f>
        <v/>
      </c>
      <c r="D617" s="45" t="str">
        <f>IF($C617="","",VLOOKUP($C617,'f1'!$D$2:$J$1048576,COLUMN(Données_différentes_sur_!D617)-2,FALSE))</f>
        <v/>
      </c>
      <c r="E617" s="45" t="str">
        <f>IF($C617="","",VLOOKUP($C617,'f1'!$D$2:$J$1048576,COLUMN(Données_différentes_sur_!E617)-2,FALSE))</f>
        <v/>
      </c>
      <c r="F617" s="48" t="str">
        <f>IF($C617="","",VLOOKUP($C617,'f1'!$D$2:$J$1048576,COLUMN(Données_différentes_sur_!F617)-2,FALSE))</f>
        <v/>
      </c>
      <c r="G617" s="44" t="str">
        <f>IF($C617="","",VLOOKUP($C617,'f1'!$D$2:$J$1048576,COLUMN(Données_différentes_sur_!G617)-2,FALSE))</f>
        <v/>
      </c>
      <c r="H617" s="44" t="str">
        <f>IF($C617="","",VLOOKUP($C617,'f1'!$D$2:$J$1048576,COLUMN(Données_différentes_sur_!H617)-2,FALSE))</f>
        <v/>
      </c>
      <c r="I617" s="45" t="str">
        <f>IF($C617="","",VLOOKUP($C617,'f1'!$D$2:$J$1048576,COLUMN(Données_différentes_sur_!I617)-2,FALSE))</f>
        <v/>
      </c>
      <c r="J617" s="41" t="str">
        <f>IF(K617="","",VLOOKUP(K617,'f2'!$B$2:$I$1048576,8,FALSE))</f>
        <v/>
      </c>
      <c r="K617" s="43" t="str">
        <f t="shared" si="9"/>
        <v/>
      </c>
      <c r="L617" s="45" t="str">
        <f>IF($K617="","",VLOOKUP($K617,'f2'!$B$2:$I$1048576,COLUMN(Données_différentes_sur_!L617)-10,FALSE))</f>
        <v/>
      </c>
      <c r="M617" s="45" t="str">
        <f>IF($K617="","",VLOOKUP($K617,'f2'!$B$2:$I$1048576,COLUMN(Données_différentes_sur_!M617)-10,FALSE))</f>
        <v/>
      </c>
      <c r="N617" s="48" t="str">
        <f>IF($K617="","",VLOOKUP($K617,'f2'!$B$2:$I$1048576,COLUMN(Données_différentes_sur_!N617)-10,FALSE))</f>
        <v/>
      </c>
      <c r="O617" s="44" t="str">
        <f>IF($K617="","",VLOOKUP($K617,'f2'!$B$2:$I$1048576,COLUMN(Données_différentes_sur_!O617)-10,FALSE))</f>
        <v/>
      </c>
      <c r="P617" s="44" t="str">
        <f>IF($K617="","",VLOOKUP($K617,'f2'!$B$2:$I$1048576,COLUMN(Données_différentes_sur_!P617)-10,FALSE))</f>
        <v/>
      </c>
      <c r="Q617" s="46" t="str">
        <f>IF($K617="","",VLOOKUP($K617,'f2'!$B$2:$I$1048576,COLUMN(Données_différentes_sur_!Q617)-10,FALSE))</f>
        <v/>
      </c>
    </row>
    <row r="618" spans="1:17" x14ac:dyDescent="0.2">
      <c r="A618" s="42">
        <v>616</v>
      </c>
      <c r="B618" s="41" t="str">
        <f>IF(C618="","",VLOOKUP(A618,'f1'!$B$2:$D$1778,2,FALSE))</f>
        <v/>
      </c>
      <c r="C618" s="43" t="str">
        <f>IF(A618&lt;SUM('f1'!A617:A2393),VLOOKUP(A618,'f1'!$B$2:$D$1778,3,FALSE),"")</f>
        <v/>
      </c>
      <c r="D618" s="45" t="str">
        <f>IF($C618="","",VLOOKUP($C618,'f1'!$D$2:$J$1048576,COLUMN(Données_différentes_sur_!D618)-2,FALSE))</f>
        <v/>
      </c>
      <c r="E618" s="45" t="str">
        <f>IF($C618="","",VLOOKUP($C618,'f1'!$D$2:$J$1048576,COLUMN(Données_différentes_sur_!E618)-2,FALSE))</f>
        <v/>
      </c>
      <c r="F618" s="48" t="str">
        <f>IF($C618="","",VLOOKUP($C618,'f1'!$D$2:$J$1048576,COLUMN(Données_différentes_sur_!F618)-2,FALSE))</f>
        <v/>
      </c>
      <c r="G618" s="44" t="str">
        <f>IF($C618="","",VLOOKUP($C618,'f1'!$D$2:$J$1048576,COLUMN(Données_différentes_sur_!G618)-2,FALSE))</f>
        <v/>
      </c>
      <c r="H618" s="44" t="str">
        <f>IF($C618="","",VLOOKUP($C618,'f1'!$D$2:$J$1048576,COLUMN(Données_différentes_sur_!H618)-2,FALSE))</f>
        <v/>
      </c>
      <c r="I618" s="45" t="str">
        <f>IF($C618="","",VLOOKUP($C618,'f1'!$D$2:$J$1048576,COLUMN(Données_différentes_sur_!I618)-2,FALSE))</f>
        <v/>
      </c>
      <c r="J618" s="41" t="str">
        <f>IF(K618="","",VLOOKUP(K618,'f2'!$B$2:$I$1048576,8,FALSE))</f>
        <v/>
      </c>
      <c r="K618" s="43" t="str">
        <f t="shared" si="9"/>
        <v/>
      </c>
      <c r="L618" s="45" t="str">
        <f>IF($K618="","",VLOOKUP($K618,'f2'!$B$2:$I$1048576,COLUMN(Données_différentes_sur_!L618)-10,FALSE))</f>
        <v/>
      </c>
      <c r="M618" s="45" t="str">
        <f>IF($K618="","",VLOOKUP($K618,'f2'!$B$2:$I$1048576,COLUMN(Données_différentes_sur_!M618)-10,FALSE))</f>
        <v/>
      </c>
      <c r="N618" s="48" t="str">
        <f>IF($K618="","",VLOOKUP($K618,'f2'!$B$2:$I$1048576,COLUMN(Données_différentes_sur_!N618)-10,FALSE))</f>
        <v/>
      </c>
      <c r="O618" s="44" t="str">
        <f>IF($K618="","",VLOOKUP($K618,'f2'!$B$2:$I$1048576,COLUMN(Données_différentes_sur_!O618)-10,FALSE))</f>
        <v/>
      </c>
      <c r="P618" s="44" t="str">
        <f>IF($K618="","",VLOOKUP($K618,'f2'!$B$2:$I$1048576,COLUMN(Données_différentes_sur_!P618)-10,FALSE))</f>
        <v/>
      </c>
      <c r="Q618" s="46" t="str">
        <f>IF($K618="","",VLOOKUP($K618,'f2'!$B$2:$I$1048576,COLUMN(Données_différentes_sur_!Q618)-10,FALSE))</f>
        <v/>
      </c>
    </row>
    <row r="619" spans="1:17" x14ac:dyDescent="0.2">
      <c r="A619" s="42">
        <v>617</v>
      </c>
      <c r="B619" s="41" t="str">
        <f>IF(C619="","",VLOOKUP(A619,'f1'!$B$2:$D$1778,2,FALSE))</f>
        <v/>
      </c>
      <c r="C619" s="43" t="str">
        <f>IF(A619&lt;SUM('f1'!A618:A2394),VLOOKUP(A619,'f1'!$B$2:$D$1778,3,FALSE),"")</f>
        <v/>
      </c>
      <c r="D619" s="45" t="str">
        <f>IF($C619="","",VLOOKUP($C619,'f1'!$D$2:$J$1048576,COLUMN(Données_différentes_sur_!D619)-2,FALSE))</f>
        <v/>
      </c>
      <c r="E619" s="45" t="str">
        <f>IF($C619="","",VLOOKUP($C619,'f1'!$D$2:$J$1048576,COLUMN(Données_différentes_sur_!E619)-2,FALSE))</f>
        <v/>
      </c>
      <c r="F619" s="48" t="str">
        <f>IF($C619="","",VLOOKUP($C619,'f1'!$D$2:$J$1048576,COLUMN(Données_différentes_sur_!F619)-2,FALSE))</f>
        <v/>
      </c>
      <c r="G619" s="44" t="str">
        <f>IF($C619="","",VLOOKUP($C619,'f1'!$D$2:$J$1048576,COLUMN(Données_différentes_sur_!G619)-2,FALSE))</f>
        <v/>
      </c>
      <c r="H619" s="44" t="str">
        <f>IF($C619="","",VLOOKUP($C619,'f1'!$D$2:$J$1048576,COLUMN(Données_différentes_sur_!H619)-2,FALSE))</f>
        <v/>
      </c>
      <c r="I619" s="45" t="str">
        <f>IF($C619="","",VLOOKUP($C619,'f1'!$D$2:$J$1048576,COLUMN(Données_différentes_sur_!I619)-2,FALSE))</f>
        <v/>
      </c>
      <c r="J619" s="41" t="str">
        <f>IF(K619="","",VLOOKUP(K619,'f2'!$B$2:$I$1048576,8,FALSE))</f>
        <v/>
      </c>
      <c r="K619" s="43" t="str">
        <f t="shared" si="9"/>
        <v/>
      </c>
      <c r="L619" s="45" t="str">
        <f>IF($K619="","",VLOOKUP($K619,'f2'!$B$2:$I$1048576,COLUMN(Données_différentes_sur_!L619)-10,FALSE))</f>
        <v/>
      </c>
      <c r="M619" s="45" t="str">
        <f>IF($K619="","",VLOOKUP($K619,'f2'!$B$2:$I$1048576,COLUMN(Données_différentes_sur_!M619)-10,FALSE))</f>
        <v/>
      </c>
      <c r="N619" s="48" t="str">
        <f>IF($K619="","",VLOOKUP($K619,'f2'!$B$2:$I$1048576,COLUMN(Données_différentes_sur_!N619)-10,FALSE))</f>
        <v/>
      </c>
      <c r="O619" s="44" t="str">
        <f>IF($K619="","",VLOOKUP($K619,'f2'!$B$2:$I$1048576,COLUMN(Données_différentes_sur_!O619)-10,FALSE))</f>
        <v/>
      </c>
      <c r="P619" s="44" t="str">
        <f>IF($K619="","",VLOOKUP($K619,'f2'!$B$2:$I$1048576,COLUMN(Données_différentes_sur_!P619)-10,FALSE))</f>
        <v/>
      </c>
      <c r="Q619" s="46" t="str">
        <f>IF($K619="","",VLOOKUP($K619,'f2'!$B$2:$I$1048576,COLUMN(Données_différentes_sur_!Q619)-10,FALSE))</f>
        <v/>
      </c>
    </row>
    <row r="620" spans="1:17" x14ac:dyDescent="0.2">
      <c r="A620" s="42">
        <v>618</v>
      </c>
      <c r="B620" s="41" t="str">
        <f>IF(C620="","",VLOOKUP(A620,'f1'!$B$2:$D$1778,2,FALSE))</f>
        <v/>
      </c>
      <c r="C620" s="43" t="str">
        <f>IF(A620&lt;SUM('f1'!A619:A2395),VLOOKUP(A620,'f1'!$B$2:$D$1778,3,FALSE),"")</f>
        <v/>
      </c>
      <c r="D620" s="45" t="str">
        <f>IF($C620="","",VLOOKUP($C620,'f1'!$D$2:$J$1048576,COLUMN(Données_différentes_sur_!D620)-2,FALSE))</f>
        <v/>
      </c>
      <c r="E620" s="45" t="str">
        <f>IF($C620="","",VLOOKUP($C620,'f1'!$D$2:$J$1048576,COLUMN(Données_différentes_sur_!E620)-2,FALSE))</f>
        <v/>
      </c>
      <c r="F620" s="48" t="str">
        <f>IF($C620="","",VLOOKUP($C620,'f1'!$D$2:$J$1048576,COLUMN(Données_différentes_sur_!F620)-2,FALSE))</f>
        <v/>
      </c>
      <c r="G620" s="44" t="str">
        <f>IF($C620="","",VLOOKUP($C620,'f1'!$D$2:$J$1048576,COLUMN(Données_différentes_sur_!G620)-2,FALSE))</f>
        <v/>
      </c>
      <c r="H620" s="44" t="str">
        <f>IF($C620="","",VLOOKUP($C620,'f1'!$D$2:$J$1048576,COLUMN(Données_différentes_sur_!H620)-2,FALSE))</f>
        <v/>
      </c>
      <c r="I620" s="45" t="str">
        <f>IF($C620="","",VLOOKUP($C620,'f1'!$D$2:$J$1048576,COLUMN(Données_différentes_sur_!I620)-2,FALSE))</f>
        <v/>
      </c>
      <c r="J620" s="41" t="str">
        <f>IF(K620="","",VLOOKUP(K620,'f2'!$B$2:$I$1048576,8,FALSE))</f>
        <v/>
      </c>
      <c r="K620" s="43" t="str">
        <f t="shared" si="9"/>
        <v/>
      </c>
      <c r="L620" s="45" t="str">
        <f>IF($K620="","",VLOOKUP($K620,'f2'!$B$2:$I$1048576,COLUMN(Données_différentes_sur_!L620)-10,FALSE))</f>
        <v/>
      </c>
      <c r="M620" s="45" t="str">
        <f>IF($K620="","",VLOOKUP($K620,'f2'!$B$2:$I$1048576,COLUMN(Données_différentes_sur_!M620)-10,FALSE))</f>
        <v/>
      </c>
      <c r="N620" s="48" t="str">
        <f>IF($K620="","",VLOOKUP($K620,'f2'!$B$2:$I$1048576,COLUMN(Données_différentes_sur_!N620)-10,FALSE))</f>
        <v/>
      </c>
      <c r="O620" s="44" t="str">
        <f>IF($K620="","",VLOOKUP($K620,'f2'!$B$2:$I$1048576,COLUMN(Données_différentes_sur_!O620)-10,FALSE))</f>
        <v/>
      </c>
      <c r="P620" s="44" t="str">
        <f>IF($K620="","",VLOOKUP($K620,'f2'!$B$2:$I$1048576,COLUMN(Données_différentes_sur_!P620)-10,FALSE))</f>
        <v/>
      </c>
      <c r="Q620" s="46" t="str">
        <f>IF($K620="","",VLOOKUP($K620,'f2'!$B$2:$I$1048576,COLUMN(Données_différentes_sur_!Q620)-10,FALSE))</f>
        <v/>
      </c>
    </row>
    <row r="621" spans="1:17" x14ac:dyDescent="0.2">
      <c r="A621" s="42">
        <v>619</v>
      </c>
      <c r="B621" s="41" t="str">
        <f>IF(C621="","",VLOOKUP(A621,'f1'!$B$2:$D$1778,2,FALSE))</f>
        <v/>
      </c>
      <c r="C621" s="43" t="str">
        <f>IF(A621&lt;SUM('f1'!A620:A2396),VLOOKUP(A621,'f1'!$B$2:$D$1778,3,FALSE),"")</f>
        <v/>
      </c>
      <c r="D621" s="45" t="str">
        <f>IF($C621="","",VLOOKUP($C621,'f1'!$D$2:$J$1048576,COLUMN(Données_différentes_sur_!D621)-2,FALSE))</f>
        <v/>
      </c>
      <c r="E621" s="45" t="str">
        <f>IF($C621="","",VLOOKUP($C621,'f1'!$D$2:$J$1048576,COLUMN(Données_différentes_sur_!E621)-2,FALSE))</f>
        <v/>
      </c>
      <c r="F621" s="48" t="str">
        <f>IF($C621="","",VLOOKUP($C621,'f1'!$D$2:$J$1048576,COLUMN(Données_différentes_sur_!F621)-2,FALSE))</f>
        <v/>
      </c>
      <c r="G621" s="44" t="str">
        <f>IF($C621="","",VLOOKUP($C621,'f1'!$D$2:$J$1048576,COLUMN(Données_différentes_sur_!G621)-2,FALSE))</f>
        <v/>
      </c>
      <c r="H621" s="44" t="str">
        <f>IF($C621="","",VLOOKUP($C621,'f1'!$D$2:$J$1048576,COLUMN(Données_différentes_sur_!H621)-2,FALSE))</f>
        <v/>
      </c>
      <c r="I621" s="45" t="str">
        <f>IF($C621="","",VLOOKUP($C621,'f1'!$D$2:$J$1048576,COLUMN(Données_différentes_sur_!I621)-2,FALSE))</f>
        <v/>
      </c>
      <c r="J621" s="41" t="str">
        <f>IF(K621="","",VLOOKUP(K621,'f2'!$B$2:$I$1048576,8,FALSE))</f>
        <v/>
      </c>
      <c r="K621" s="43" t="str">
        <f t="shared" si="9"/>
        <v/>
      </c>
      <c r="L621" s="45" t="str">
        <f>IF($K621="","",VLOOKUP($K621,'f2'!$B$2:$I$1048576,COLUMN(Données_différentes_sur_!L621)-10,FALSE))</f>
        <v/>
      </c>
      <c r="M621" s="45" t="str">
        <f>IF($K621="","",VLOOKUP($K621,'f2'!$B$2:$I$1048576,COLUMN(Données_différentes_sur_!M621)-10,FALSE))</f>
        <v/>
      </c>
      <c r="N621" s="48" t="str">
        <f>IF($K621="","",VLOOKUP($K621,'f2'!$B$2:$I$1048576,COLUMN(Données_différentes_sur_!N621)-10,FALSE))</f>
        <v/>
      </c>
      <c r="O621" s="44" t="str">
        <f>IF($K621="","",VLOOKUP($K621,'f2'!$B$2:$I$1048576,COLUMN(Données_différentes_sur_!O621)-10,FALSE))</f>
        <v/>
      </c>
      <c r="P621" s="44" t="str">
        <f>IF($K621="","",VLOOKUP($K621,'f2'!$B$2:$I$1048576,COLUMN(Données_différentes_sur_!P621)-10,FALSE))</f>
        <v/>
      </c>
      <c r="Q621" s="46" t="str">
        <f>IF($K621="","",VLOOKUP($K621,'f2'!$B$2:$I$1048576,COLUMN(Données_différentes_sur_!Q621)-10,FALSE))</f>
        <v/>
      </c>
    </row>
    <row r="622" spans="1:17" x14ac:dyDescent="0.2">
      <c r="A622" s="42">
        <v>620</v>
      </c>
      <c r="B622" s="41" t="str">
        <f>IF(C622="","",VLOOKUP(A622,'f1'!$B$2:$D$1778,2,FALSE))</f>
        <v/>
      </c>
      <c r="C622" s="43" t="str">
        <f>IF(A622&lt;SUM('f1'!A621:A2397),VLOOKUP(A622,'f1'!$B$2:$D$1778,3,FALSE),"")</f>
        <v/>
      </c>
      <c r="D622" s="45" t="str">
        <f>IF($C622="","",VLOOKUP($C622,'f1'!$D$2:$J$1048576,COLUMN(Données_différentes_sur_!D622)-2,FALSE))</f>
        <v/>
      </c>
      <c r="E622" s="45" t="str">
        <f>IF($C622="","",VLOOKUP($C622,'f1'!$D$2:$J$1048576,COLUMN(Données_différentes_sur_!E622)-2,FALSE))</f>
        <v/>
      </c>
      <c r="F622" s="48" t="str">
        <f>IF($C622="","",VLOOKUP($C622,'f1'!$D$2:$J$1048576,COLUMN(Données_différentes_sur_!F622)-2,FALSE))</f>
        <v/>
      </c>
      <c r="G622" s="44" t="str">
        <f>IF($C622="","",VLOOKUP($C622,'f1'!$D$2:$J$1048576,COLUMN(Données_différentes_sur_!G622)-2,FALSE))</f>
        <v/>
      </c>
      <c r="H622" s="44" t="str">
        <f>IF($C622="","",VLOOKUP($C622,'f1'!$D$2:$J$1048576,COLUMN(Données_différentes_sur_!H622)-2,FALSE))</f>
        <v/>
      </c>
      <c r="I622" s="45" t="str">
        <f>IF($C622="","",VLOOKUP($C622,'f1'!$D$2:$J$1048576,COLUMN(Données_différentes_sur_!I622)-2,FALSE))</f>
        <v/>
      </c>
      <c r="J622" s="41" t="str">
        <f>IF(K622="","",VLOOKUP(K622,'f2'!$B$2:$I$1048576,8,FALSE))</f>
        <v/>
      </c>
      <c r="K622" s="43" t="str">
        <f t="shared" si="9"/>
        <v/>
      </c>
      <c r="L622" s="45" t="str">
        <f>IF($K622="","",VLOOKUP($K622,'f2'!$B$2:$I$1048576,COLUMN(Données_différentes_sur_!L622)-10,FALSE))</f>
        <v/>
      </c>
      <c r="M622" s="45" t="str">
        <f>IF($K622="","",VLOOKUP($K622,'f2'!$B$2:$I$1048576,COLUMN(Données_différentes_sur_!M622)-10,FALSE))</f>
        <v/>
      </c>
      <c r="N622" s="48" t="str">
        <f>IF($K622="","",VLOOKUP($K622,'f2'!$B$2:$I$1048576,COLUMN(Données_différentes_sur_!N622)-10,FALSE))</f>
        <v/>
      </c>
      <c r="O622" s="44" t="str">
        <f>IF($K622="","",VLOOKUP($K622,'f2'!$B$2:$I$1048576,COLUMN(Données_différentes_sur_!O622)-10,FALSE))</f>
        <v/>
      </c>
      <c r="P622" s="44" t="str">
        <f>IF($K622="","",VLOOKUP($K622,'f2'!$B$2:$I$1048576,COLUMN(Données_différentes_sur_!P622)-10,FALSE))</f>
        <v/>
      </c>
      <c r="Q622" s="46" t="str">
        <f>IF($K622="","",VLOOKUP($K622,'f2'!$B$2:$I$1048576,COLUMN(Données_différentes_sur_!Q622)-10,FALSE))</f>
        <v/>
      </c>
    </row>
    <row r="623" spans="1:17" x14ac:dyDescent="0.2">
      <c r="A623" s="42">
        <v>621</v>
      </c>
      <c r="B623" s="41" t="str">
        <f>IF(C623="","",VLOOKUP(A623,'f1'!$B$2:$D$1778,2,FALSE))</f>
        <v/>
      </c>
      <c r="C623" s="43" t="str">
        <f>IF(A623&lt;SUM('f1'!A622:A2398),VLOOKUP(A623,'f1'!$B$2:$D$1778,3,FALSE),"")</f>
        <v/>
      </c>
      <c r="D623" s="45" t="str">
        <f>IF($C623="","",VLOOKUP($C623,'f1'!$D$2:$J$1048576,COLUMN(Données_différentes_sur_!D623)-2,FALSE))</f>
        <v/>
      </c>
      <c r="E623" s="45" t="str">
        <f>IF($C623="","",VLOOKUP($C623,'f1'!$D$2:$J$1048576,COLUMN(Données_différentes_sur_!E623)-2,FALSE))</f>
        <v/>
      </c>
      <c r="F623" s="48" t="str">
        <f>IF($C623="","",VLOOKUP($C623,'f1'!$D$2:$J$1048576,COLUMN(Données_différentes_sur_!F623)-2,FALSE))</f>
        <v/>
      </c>
      <c r="G623" s="44" t="str">
        <f>IF($C623="","",VLOOKUP($C623,'f1'!$D$2:$J$1048576,COLUMN(Données_différentes_sur_!G623)-2,FALSE))</f>
        <v/>
      </c>
      <c r="H623" s="44" t="str">
        <f>IF($C623="","",VLOOKUP($C623,'f1'!$D$2:$J$1048576,COLUMN(Données_différentes_sur_!H623)-2,FALSE))</f>
        <v/>
      </c>
      <c r="I623" s="45" t="str">
        <f>IF($C623="","",VLOOKUP($C623,'f1'!$D$2:$J$1048576,COLUMN(Données_différentes_sur_!I623)-2,FALSE))</f>
        <v/>
      </c>
      <c r="J623" s="41" t="str">
        <f>IF(K623="","",VLOOKUP(K623,'f2'!$B$2:$I$1048576,8,FALSE))</f>
        <v/>
      </c>
      <c r="K623" s="43" t="str">
        <f t="shared" si="9"/>
        <v/>
      </c>
      <c r="L623" s="45" t="str">
        <f>IF($K623="","",VLOOKUP($K623,'f2'!$B$2:$I$1048576,COLUMN(Données_différentes_sur_!L623)-10,FALSE))</f>
        <v/>
      </c>
      <c r="M623" s="45" t="str">
        <f>IF($K623="","",VLOOKUP($K623,'f2'!$B$2:$I$1048576,COLUMN(Données_différentes_sur_!M623)-10,FALSE))</f>
        <v/>
      </c>
      <c r="N623" s="48" t="str">
        <f>IF($K623="","",VLOOKUP($K623,'f2'!$B$2:$I$1048576,COLUMN(Données_différentes_sur_!N623)-10,FALSE))</f>
        <v/>
      </c>
      <c r="O623" s="44" t="str">
        <f>IF($K623="","",VLOOKUP($K623,'f2'!$B$2:$I$1048576,COLUMN(Données_différentes_sur_!O623)-10,FALSE))</f>
        <v/>
      </c>
      <c r="P623" s="44" t="str">
        <f>IF($K623="","",VLOOKUP($K623,'f2'!$B$2:$I$1048576,COLUMN(Données_différentes_sur_!P623)-10,FALSE))</f>
        <v/>
      </c>
      <c r="Q623" s="46" t="str">
        <f>IF($K623="","",VLOOKUP($K623,'f2'!$B$2:$I$1048576,COLUMN(Données_différentes_sur_!Q623)-10,FALSE))</f>
        <v/>
      </c>
    </row>
    <row r="624" spans="1:17" x14ac:dyDescent="0.2">
      <c r="A624" s="42">
        <v>622</v>
      </c>
      <c r="B624" s="41" t="str">
        <f>IF(C624="","",VLOOKUP(A624,'f1'!$B$2:$D$1778,2,FALSE))</f>
        <v/>
      </c>
      <c r="C624" s="43" t="str">
        <f>IF(A624&lt;SUM('f1'!A623:A2399),VLOOKUP(A624,'f1'!$B$2:$D$1778,3,FALSE),"")</f>
        <v/>
      </c>
      <c r="D624" s="45" t="str">
        <f>IF($C624="","",VLOOKUP($C624,'f1'!$D$2:$J$1048576,COLUMN(Données_différentes_sur_!D624)-2,FALSE))</f>
        <v/>
      </c>
      <c r="E624" s="45" t="str">
        <f>IF($C624="","",VLOOKUP($C624,'f1'!$D$2:$J$1048576,COLUMN(Données_différentes_sur_!E624)-2,FALSE))</f>
        <v/>
      </c>
      <c r="F624" s="48" t="str">
        <f>IF($C624="","",VLOOKUP($C624,'f1'!$D$2:$J$1048576,COLUMN(Données_différentes_sur_!F624)-2,FALSE))</f>
        <v/>
      </c>
      <c r="G624" s="44" t="str">
        <f>IF($C624="","",VLOOKUP($C624,'f1'!$D$2:$J$1048576,COLUMN(Données_différentes_sur_!G624)-2,FALSE))</f>
        <v/>
      </c>
      <c r="H624" s="44" t="str">
        <f>IF($C624="","",VLOOKUP($C624,'f1'!$D$2:$J$1048576,COLUMN(Données_différentes_sur_!H624)-2,FALSE))</f>
        <v/>
      </c>
      <c r="I624" s="45" t="str">
        <f>IF($C624="","",VLOOKUP($C624,'f1'!$D$2:$J$1048576,COLUMN(Données_différentes_sur_!I624)-2,FALSE))</f>
        <v/>
      </c>
      <c r="J624" s="41" t="str">
        <f>IF(K624="","",VLOOKUP(K624,'f2'!$B$2:$I$1048576,8,FALSE))</f>
        <v/>
      </c>
      <c r="K624" s="43" t="str">
        <f t="shared" si="9"/>
        <v/>
      </c>
      <c r="L624" s="45" t="str">
        <f>IF($K624="","",VLOOKUP($K624,'f2'!$B$2:$I$1048576,COLUMN(Données_différentes_sur_!L624)-10,FALSE))</f>
        <v/>
      </c>
      <c r="M624" s="45" t="str">
        <f>IF($K624="","",VLOOKUP($K624,'f2'!$B$2:$I$1048576,COLUMN(Données_différentes_sur_!M624)-10,FALSE))</f>
        <v/>
      </c>
      <c r="N624" s="48" t="str">
        <f>IF($K624="","",VLOOKUP($K624,'f2'!$B$2:$I$1048576,COLUMN(Données_différentes_sur_!N624)-10,FALSE))</f>
        <v/>
      </c>
      <c r="O624" s="44" t="str">
        <f>IF($K624="","",VLOOKUP($K624,'f2'!$B$2:$I$1048576,COLUMN(Données_différentes_sur_!O624)-10,FALSE))</f>
        <v/>
      </c>
      <c r="P624" s="44" t="str">
        <f>IF($K624="","",VLOOKUP($K624,'f2'!$B$2:$I$1048576,COLUMN(Données_différentes_sur_!P624)-10,FALSE))</f>
        <v/>
      </c>
      <c r="Q624" s="46" t="str">
        <f>IF($K624="","",VLOOKUP($K624,'f2'!$B$2:$I$1048576,COLUMN(Données_différentes_sur_!Q624)-10,FALSE))</f>
        <v/>
      </c>
    </row>
    <row r="625" spans="1:17" x14ac:dyDescent="0.2">
      <c r="A625" s="42">
        <v>623</v>
      </c>
      <c r="B625" s="41" t="str">
        <f>IF(C625="","",VLOOKUP(A625,'f1'!$B$2:$D$1778,2,FALSE))</f>
        <v/>
      </c>
      <c r="C625" s="43" t="str">
        <f>IF(A625&lt;SUM('f1'!A624:A2400),VLOOKUP(A625,'f1'!$B$2:$D$1778,3,FALSE),"")</f>
        <v/>
      </c>
      <c r="D625" s="45" t="str">
        <f>IF($C625="","",VLOOKUP($C625,'f1'!$D$2:$J$1048576,COLUMN(Données_différentes_sur_!D625)-2,FALSE))</f>
        <v/>
      </c>
      <c r="E625" s="45" t="str">
        <f>IF($C625="","",VLOOKUP($C625,'f1'!$D$2:$J$1048576,COLUMN(Données_différentes_sur_!E625)-2,FALSE))</f>
        <v/>
      </c>
      <c r="F625" s="48" t="str">
        <f>IF($C625="","",VLOOKUP($C625,'f1'!$D$2:$J$1048576,COLUMN(Données_différentes_sur_!F625)-2,FALSE))</f>
        <v/>
      </c>
      <c r="G625" s="44" t="str">
        <f>IF($C625="","",VLOOKUP($C625,'f1'!$D$2:$J$1048576,COLUMN(Données_différentes_sur_!G625)-2,FALSE))</f>
        <v/>
      </c>
      <c r="H625" s="44" t="str">
        <f>IF($C625="","",VLOOKUP($C625,'f1'!$D$2:$J$1048576,COLUMN(Données_différentes_sur_!H625)-2,FALSE))</f>
        <v/>
      </c>
      <c r="I625" s="45" t="str">
        <f>IF($C625="","",VLOOKUP($C625,'f1'!$D$2:$J$1048576,COLUMN(Données_différentes_sur_!I625)-2,FALSE))</f>
        <v/>
      </c>
      <c r="J625" s="41" t="str">
        <f>IF(K625="","",VLOOKUP(K625,'f2'!$B$2:$I$1048576,8,FALSE))</f>
        <v/>
      </c>
      <c r="K625" s="43" t="str">
        <f t="shared" si="9"/>
        <v/>
      </c>
      <c r="L625" s="45" t="str">
        <f>IF($K625="","",VLOOKUP($K625,'f2'!$B$2:$I$1048576,COLUMN(Données_différentes_sur_!L625)-10,FALSE))</f>
        <v/>
      </c>
      <c r="M625" s="45" t="str">
        <f>IF($K625="","",VLOOKUP($K625,'f2'!$B$2:$I$1048576,COLUMN(Données_différentes_sur_!M625)-10,FALSE))</f>
        <v/>
      </c>
      <c r="N625" s="48" t="str">
        <f>IF($K625="","",VLOOKUP($K625,'f2'!$B$2:$I$1048576,COLUMN(Données_différentes_sur_!N625)-10,FALSE))</f>
        <v/>
      </c>
      <c r="O625" s="44" t="str">
        <f>IF($K625="","",VLOOKUP($K625,'f2'!$B$2:$I$1048576,COLUMN(Données_différentes_sur_!O625)-10,FALSE))</f>
        <v/>
      </c>
      <c r="P625" s="44" t="str">
        <f>IF($K625="","",VLOOKUP($K625,'f2'!$B$2:$I$1048576,COLUMN(Données_différentes_sur_!P625)-10,FALSE))</f>
        <v/>
      </c>
      <c r="Q625" s="46" t="str">
        <f>IF($K625="","",VLOOKUP($K625,'f2'!$B$2:$I$1048576,COLUMN(Données_différentes_sur_!Q625)-10,FALSE))</f>
        <v/>
      </c>
    </row>
    <row r="626" spans="1:17" x14ac:dyDescent="0.2">
      <c r="A626" s="42">
        <v>624</v>
      </c>
      <c r="B626" s="41" t="str">
        <f>IF(C626="","",VLOOKUP(A626,'f1'!$B$2:$D$1778,2,FALSE))</f>
        <v/>
      </c>
      <c r="C626" s="43" t="str">
        <f>IF(A626&lt;SUM('f1'!A625:A2401),VLOOKUP(A626,'f1'!$B$2:$D$1778,3,FALSE),"")</f>
        <v/>
      </c>
      <c r="D626" s="45" t="str">
        <f>IF($C626="","",VLOOKUP($C626,'f1'!$D$2:$J$1048576,COLUMN(Données_différentes_sur_!D626)-2,FALSE))</f>
        <v/>
      </c>
      <c r="E626" s="45" t="str">
        <f>IF($C626="","",VLOOKUP($C626,'f1'!$D$2:$J$1048576,COLUMN(Données_différentes_sur_!E626)-2,FALSE))</f>
        <v/>
      </c>
      <c r="F626" s="48" t="str">
        <f>IF($C626="","",VLOOKUP($C626,'f1'!$D$2:$J$1048576,COLUMN(Données_différentes_sur_!F626)-2,FALSE))</f>
        <v/>
      </c>
      <c r="G626" s="44" t="str">
        <f>IF($C626="","",VLOOKUP($C626,'f1'!$D$2:$J$1048576,COLUMN(Données_différentes_sur_!G626)-2,FALSE))</f>
        <v/>
      </c>
      <c r="H626" s="44" t="str">
        <f>IF($C626="","",VLOOKUP($C626,'f1'!$D$2:$J$1048576,COLUMN(Données_différentes_sur_!H626)-2,FALSE))</f>
        <v/>
      </c>
      <c r="I626" s="45" t="str">
        <f>IF($C626="","",VLOOKUP($C626,'f1'!$D$2:$J$1048576,COLUMN(Données_différentes_sur_!I626)-2,FALSE))</f>
        <v/>
      </c>
      <c r="J626" s="41" t="str">
        <f>IF(K626="","",VLOOKUP(K626,'f2'!$B$2:$I$1048576,8,FALSE))</f>
        <v/>
      </c>
      <c r="K626" s="43" t="str">
        <f t="shared" si="9"/>
        <v/>
      </c>
      <c r="L626" s="45" t="str">
        <f>IF($K626="","",VLOOKUP($K626,'f2'!$B$2:$I$1048576,COLUMN(Données_différentes_sur_!L626)-10,FALSE))</f>
        <v/>
      </c>
      <c r="M626" s="45" t="str">
        <f>IF($K626="","",VLOOKUP($K626,'f2'!$B$2:$I$1048576,COLUMN(Données_différentes_sur_!M626)-10,FALSE))</f>
        <v/>
      </c>
      <c r="N626" s="48" t="str">
        <f>IF($K626="","",VLOOKUP($K626,'f2'!$B$2:$I$1048576,COLUMN(Données_différentes_sur_!N626)-10,FALSE))</f>
        <v/>
      </c>
      <c r="O626" s="44" t="str">
        <f>IF($K626="","",VLOOKUP($K626,'f2'!$B$2:$I$1048576,COLUMN(Données_différentes_sur_!O626)-10,FALSE))</f>
        <v/>
      </c>
      <c r="P626" s="44" t="str">
        <f>IF($K626="","",VLOOKUP($K626,'f2'!$B$2:$I$1048576,COLUMN(Données_différentes_sur_!P626)-10,FALSE))</f>
        <v/>
      </c>
      <c r="Q626" s="46" t="str">
        <f>IF($K626="","",VLOOKUP($K626,'f2'!$B$2:$I$1048576,COLUMN(Données_différentes_sur_!Q626)-10,FALSE))</f>
        <v/>
      </c>
    </row>
    <row r="627" spans="1:17" x14ac:dyDescent="0.2">
      <c r="A627" s="42">
        <v>625</v>
      </c>
      <c r="B627" s="41" t="str">
        <f>IF(C627="","",VLOOKUP(A627,'f1'!$B$2:$D$1778,2,FALSE))</f>
        <v/>
      </c>
      <c r="C627" s="43" t="str">
        <f>IF(A627&lt;SUM('f1'!A626:A2402),VLOOKUP(A627,'f1'!$B$2:$D$1778,3,FALSE),"")</f>
        <v/>
      </c>
      <c r="D627" s="45" t="str">
        <f>IF($C627="","",VLOOKUP($C627,'f1'!$D$2:$J$1048576,COLUMN(Données_différentes_sur_!D627)-2,FALSE))</f>
        <v/>
      </c>
      <c r="E627" s="45" t="str">
        <f>IF($C627="","",VLOOKUP($C627,'f1'!$D$2:$J$1048576,COLUMN(Données_différentes_sur_!E627)-2,FALSE))</f>
        <v/>
      </c>
      <c r="F627" s="48" t="str">
        <f>IF($C627="","",VLOOKUP($C627,'f1'!$D$2:$J$1048576,COLUMN(Données_différentes_sur_!F627)-2,FALSE))</f>
        <v/>
      </c>
      <c r="G627" s="44" t="str">
        <f>IF($C627="","",VLOOKUP($C627,'f1'!$D$2:$J$1048576,COLUMN(Données_différentes_sur_!G627)-2,FALSE))</f>
        <v/>
      </c>
      <c r="H627" s="44" t="str">
        <f>IF($C627="","",VLOOKUP($C627,'f1'!$D$2:$J$1048576,COLUMN(Données_différentes_sur_!H627)-2,FALSE))</f>
        <v/>
      </c>
      <c r="I627" s="45" t="str">
        <f>IF($C627="","",VLOOKUP($C627,'f1'!$D$2:$J$1048576,COLUMN(Données_différentes_sur_!I627)-2,FALSE))</f>
        <v/>
      </c>
      <c r="J627" s="41" t="str">
        <f>IF(K627="","",VLOOKUP(K627,'f2'!$B$2:$I$1048576,8,FALSE))</f>
        <v/>
      </c>
      <c r="K627" s="43" t="str">
        <f t="shared" si="9"/>
        <v/>
      </c>
      <c r="L627" s="45" t="str">
        <f>IF($K627="","",VLOOKUP($K627,'f2'!$B$2:$I$1048576,COLUMN(Données_différentes_sur_!L627)-10,FALSE))</f>
        <v/>
      </c>
      <c r="M627" s="45" t="str">
        <f>IF($K627="","",VLOOKUP($K627,'f2'!$B$2:$I$1048576,COLUMN(Données_différentes_sur_!M627)-10,FALSE))</f>
        <v/>
      </c>
      <c r="N627" s="48" t="str">
        <f>IF($K627="","",VLOOKUP($K627,'f2'!$B$2:$I$1048576,COLUMN(Données_différentes_sur_!N627)-10,FALSE))</f>
        <v/>
      </c>
      <c r="O627" s="44" t="str">
        <f>IF($K627="","",VLOOKUP($K627,'f2'!$B$2:$I$1048576,COLUMN(Données_différentes_sur_!O627)-10,FALSE))</f>
        <v/>
      </c>
      <c r="P627" s="44" t="str">
        <f>IF($K627="","",VLOOKUP($K627,'f2'!$B$2:$I$1048576,COLUMN(Données_différentes_sur_!P627)-10,FALSE))</f>
        <v/>
      </c>
      <c r="Q627" s="46" t="str">
        <f>IF($K627="","",VLOOKUP($K627,'f2'!$B$2:$I$1048576,COLUMN(Données_différentes_sur_!Q627)-10,FALSE))</f>
        <v/>
      </c>
    </row>
    <row r="628" spans="1:17" x14ac:dyDescent="0.2">
      <c r="A628" s="42">
        <v>626</v>
      </c>
      <c r="B628" s="41" t="str">
        <f>IF(C628="","",VLOOKUP(A628,'f1'!$B$2:$D$1778,2,FALSE))</f>
        <v/>
      </c>
      <c r="C628" s="43" t="str">
        <f>IF(A628&lt;SUM('f1'!A627:A2403),VLOOKUP(A628,'f1'!$B$2:$D$1778,3,FALSE),"")</f>
        <v/>
      </c>
      <c r="D628" s="45" t="str">
        <f>IF($C628="","",VLOOKUP($C628,'f1'!$D$2:$J$1048576,COLUMN(Données_différentes_sur_!D628)-2,FALSE))</f>
        <v/>
      </c>
      <c r="E628" s="45" t="str">
        <f>IF($C628="","",VLOOKUP($C628,'f1'!$D$2:$J$1048576,COLUMN(Données_différentes_sur_!E628)-2,FALSE))</f>
        <v/>
      </c>
      <c r="F628" s="48" t="str">
        <f>IF($C628="","",VLOOKUP($C628,'f1'!$D$2:$J$1048576,COLUMN(Données_différentes_sur_!F628)-2,FALSE))</f>
        <v/>
      </c>
      <c r="G628" s="44" t="str">
        <f>IF($C628="","",VLOOKUP($C628,'f1'!$D$2:$J$1048576,COLUMN(Données_différentes_sur_!G628)-2,FALSE))</f>
        <v/>
      </c>
      <c r="H628" s="44" t="str">
        <f>IF($C628="","",VLOOKUP($C628,'f1'!$D$2:$J$1048576,COLUMN(Données_différentes_sur_!H628)-2,FALSE))</f>
        <v/>
      </c>
      <c r="I628" s="45" t="str">
        <f>IF($C628="","",VLOOKUP($C628,'f1'!$D$2:$J$1048576,COLUMN(Données_différentes_sur_!I628)-2,FALSE))</f>
        <v/>
      </c>
      <c r="J628" s="41" t="str">
        <f>IF(K628="","",VLOOKUP(K628,'f2'!$B$2:$I$1048576,8,FALSE))</f>
        <v/>
      </c>
      <c r="K628" s="43" t="str">
        <f t="shared" si="9"/>
        <v/>
      </c>
      <c r="L628" s="45" t="str">
        <f>IF($K628="","",VLOOKUP($K628,'f2'!$B$2:$I$1048576,COLUMN(Données_différentes_sur_!L628)-10,FALSE))</f>
        <v/>
      </c>
      <c r="M628" s="45" t="str">
        <f>IF($K628="","",VLOOKUP($K628,'f2'!$B$2:$I$1048576,COLUMN(Données_différentes_sur_!M628)-10,FALSE))</f>
        <v/>
      </c>
      <c r="N628" s="48" t="str">
        <f>IF($K628="","",VLOOKUP($K628,'f2'!$B$2:$I$1048576,COLUMN(Données_différentes_sur_!N628)-10,FALSE))</f>
        <v/>
      </c>
      <c r="O628" s="44" t="str">
        <f>IF($K628="","",VLOOKUP($K628,'f2'!$B$2:$I$1048576,COLUMN(Données_différentes_sur_!O628)-10,FALSE))</f>
        <v/>
      </c>
      <c r="P628" s="44" t="str">
        <f>IF($K628="","",VLOOKUP($K628,'f2'!$B$2:$I$1048576,COLUMN(Données_différentes_sur_!P628)-10,FALSE))</f>
        <v/>
      </c>
      <c r="Q628" s="46" t="str">
        <f>IF($K628="","",VLOOKUP($K628,'f2'!$B$2:$I$1048576,COLUMN(Données_différentes_sur_!Q628)-10,FALSE))</f>
        <v/>
      </c>
    </row>
    <row r="629" spans="1:17" x14ac:dyDescent="0.2">
      <c r="A629" s="42">
        <v>627</v>
      </c>
      <c r="B629" s="41" t="str">
        <f>IF(C629="","",VLOOKUP(A629,'f1'!$B$2:$D$1778,2,FALSE))</f>
        <v/>
      </c>
      <c r="C629" s="43" t="str">
        <f>IF(A629&lt;SUM('f1'!A628:A2404),VLOOKUP(A629,'f1'!$B$2:$D$1778,3,FALSE),"")</f>
        <v/>
      </c>
      <c r="D629" s="45" t="str">
        <f>IF($C629="","",VLOOKUP($C629,'f1'!$D$2:$J$1048576,COLUMN(Données_différentes_sur_!D629)-2,FALSE))</f>
        <v/>
      </c>
      <c r="E629" s="45" t="str">
        <f>IF($C629="","",VLOOKUP($C629,'f1'!$D$2:$J$1048576,COLUMN(Données_différentes_sur_!E629)-2,FALSE))</f>
        <v/>
      </c>
      <c r="F629" s="48" t="str">
        <f>IF($C629="","",VLOOKUP($C629,'f1'!$D$2:$J$1048576,COLUMN(Données_différentes_sur_!F629)-2,FALSE))</f>
        <v/>
      </c>
      <c r="G629" s="44" t="str">
        <f>IF($C629="","",VLOOKUP($C629,'f1'!$D$2:$J$1048576,COLUMN(Données_différentes_sur_!G629)-2,FALSE))</f>
        <v/>
      </c>
      <c r="H629" s="44" t="str">
        <f>IF($C629="","",VLOOKUP($C629,'f1'!$D$2:$J$1048576,COLUMN(Données_différentes_sur_!H629)-2,FALSE))</f>
        <v/>
      </c>
      <c r="I629" s="45" t="str">
        <f>IF($C629="","",VLOOKUP($C629,'f1'!$D$2:$J$1048576,COLUMN(Données_différentes_sur_!I629)-2,FALSE))</f>
        <v/>
      </c>
      <c r="J629" s="41" t="str">
        <f>IF(K629="","",VLOOKUP(K629,'f2'!$B$2:$I$1048576,8,FALSE))</f>
        <v/>
      </c>
      <c r="K629" s="43" t="str">
        <f t="shared" si="9"/>
        <v/>
      </c>
      <c r="L629" s="45" t="str">
        <f>IF($K629="","",VLOOKUP($K629,'f2'!$B$2:$I$1048576,COLUMN(Données_différentes_sur_!L629)-10,FALSE))</f>
        <v/>
      </c>
      <c r="M629" s="45" t="str">
        <f>IF($K629="","",VLOOKUP($K629,'f2'!$B$2:$I$1048576,COLUMN(Données_différentes_sur_!M629)-10,FALSE))</f>
        <v/>
      </c>
      <c r="N629" s="48" t="str">
        <f>IF($K629="","",VLOOKUP($K629,'f2'!$B$2:$I$1048576,COLUMN(Données_différentes_sur_!N629)-10,FALSE))</f>
        <v/>
      </c>
      <c r="O629" s="44" t="str">
        <f>IF($K629="","",VLOOKUP($K629,'f2'!$B$2:$I$1048576,COLUMN(Données_différentes_sur_!O629)-10,FALSE))</f>
        <v/>
      </c>
      <c r="P629" s="44" t="str">
        <f>IF($K629="","",VLOOKUP($K629,'f2'!$B$2:$I$1048576,COLUMN(Données_différentes_sur_!P629)-10,FALSE))</f>
        <v/>
      </c>
      <c r="Q629" s="46" t="str">
        <f>IF($K629="","",VLOOKUP($K629,'f2'!$B$2:$I$1048576,COLUMN(Données_différentes_sur_!Q629)-10,FALSE))</f>
        <v/>
      </c>
    </row>
    <row r="630" spans="1:17" x14ac:dyDescent="0.2">
      <c r="A630" s="42">
        <v>628</v>
      </c>
      <c r="B630" s="41" t="str">
        <f>IF(C630="","",VLOOKUP(A630,'f1'!$B$2:$D$1778,2,FALSE))</f>
        <v/>
      </c>
      <c r="C630" s="43" t="str">
        <f>IF(A630&lt;SUM('f1'!A629:A2405),VLOOKUP(A630,'f1'!$B$2:$D$1778,3,FALSE),"")</f>
        <v/>
      </c>
      <c r="D630" s="45" t="str">
        <f>IF($C630="","",VLOOKUP($C630,'f1'!$D$2:$J$1048576,COLUMN(Données_différentes_sur_!D630)-2,FALSE))</f>
        <v/>
      </c>
      <c r="E630" s="45" t="str">
        <f>IF($C630="","",VLOOKUP($C630,'f1'!$D$2:$J$1048576,COLUMN(Données_différentes_sur_!E630)-2,FALSE))</f>
        <v/>
      </c>
      <c r="F630" s="48" t="str">
        <f>IF($C630="","",VLOOKUP($C630,'f1'!$D$2:$J$1048576,COLUMN(Données_différentes_sur_!F630)-2,FALSE))</f>
        <v/>
      </c>
      <c r="G630" s="44" t="str">
        <f>IF($C630="","",VLOOKUP($C630,'f1'!$D$2:$J$1048576,COLUMN(Données_différentes_sur_!G630)-2,FALSE))</f>
        <v/>
      </c>
      <c r="H630" s="44" t="str">
        <f>IF($C630="","",VLOOKUP($C630,'f1'!$D$2:$J$1048576,COLUMN(Données_différentes_sur_!H630)-2,FALSE))</f>
        <v/>
      </c>
      <c r="I630" s="45" t="str">
        <f>IF($C630="","",VLOOKUP($C630,'f1'!$D$2:$J$1048576,COLUMN(Données_différentes_sur_!I630)-2,FALSE))</f>
        <v/>
      </c>
      <c r="J630" s="41" t="str">
        <f>IF(K630="","",VLOOKUP(K630,'f2'!$B$2:$I$1048576,8,FALSE))</f>
        <v/>
      </c>
      <c r="K630" s="43" t="str">
        <f t="shared" si="9"/>
        <v/>
      </c>
      <c r="L630" s="45" t="str">
        <f>IF($K630="","",VLOOKUP($K630,'f2'!$B$2:$I$1048576,COLUMN(Données_différentes_sur_!L630)-10,FALSE))</f>
        <v/>
      </c>
      <c r="M630" s="45" t="str">
        <f>IF($K630="","",VLOOKUP($K630,'f2'!$B$2:$I$1048576,COLUMN(Données_différentes_sur_!M630)-10,FALSE))</f>
        <v/>
      </c>
      <c r="N630" s="48" t="str">
        <f>IF($K630="","",VLOOKUP($K630,'f2'!$B$2:$I$1048576,COLUMN(Données_différentes_sur_!N630)-10,FALSE))</f>
        <v/>
      </c>
      <c r="O630" s="44" t="str">
        <f>IF($K630="","",VLOOKUP($K630,'f2'!$B$2:$I$1048576,COLUMN(Données_différentes_sur_!O630)-10,FALSE))</f>
        <v/>
      </c>
      <c r="P630" s="44" t="str">
        <f>IF($K630="","",VLOOKUP($K630,'f2'!$B$2:$I$1048576,COLUMN(Données_différentes_sur_!P630)-10,FALSE))</f>
        <v/>
      </c>
      <c r="Q630" s="46" t="str">
        <f>IF($K630="","",VLOOKUP($K630,'f2'!$B$2:$I$1048576,COLUMN(Données_différentes_sur_!Q630)-10,FALSE))</f>
        <v/>
      </c>
    </row>
    <row r="631" spans="1:17" x14ac:dyDescent="0.2">
      <c r="A631" s="42">
        <v>629</v>
      </c>
      <c r="B631" s="41" t="str">
        <f>IF(C631="","",VLOOKUP(A631,'f1'!$B$2:$D$1778,2,FALSE))</f>
        <v/>
      </c>
      <c r="C631" s="43" t="str">
        <f>IF(A631&lt;SUM('f1'!A630:A2406),VLOOKUP(A631,'f1'!$B$2:$D$1778,3,FALSE),"")</f>
        <v/>
      </c>
      <c r="D631" s="45" t="str">
        <f>IF($C631="","",VLOOKUP($C631,'f1'!$D$2:$J$1048576,COLUMN(Données_différentes_sur_!D631)-2,FALSE))</f>
        <v/>
      </c>
      <c r="E631" s="45" t="str">
        <f>IF($C631="","",VLOOKUP($C631,'f1'!$D$2:$J$1048576,COLUMN(Données_différentes_sur_!E631)-2,FALSE))</f>
        <v/>
      </c>
      <c r="F631" s="48" t="str">
        <f>IF($C631="","",VLOOKUP($C631,'f1'!$D$2:$J$1048576,COLUMN(Données_différentes_sur_!F631)-2,FALSE))</f>
        <v/>
      </c>
      <c r="G631" s="44" t="str">
        <f>IF($C631="","",VLOOKUP($C631,'f1'!$D$2:$J$1048576,COLUMN(Données_différentes_sur_!G631)-2,FALSE))</f>
        <v/>
      </c>
      <c r="H631" s="44" t="str">
        <f>IF($C631="","",VLOOKUP($C631,'f1'!$D$2:$J$1048576,COLUMN(Données_différentes_sur_!H631)-2,FALSE))</f>
        <v/>
      </c>
      <c r="I631" s="45" t="str">
        <f>IF($C631="","",VLOOKUP($C631,'f1'!$D$2:$J$1048576,COLUMN(Données_différentes_sur_!I631)-2,FALSE))</f>
        <v/>
      </c>
      <c r="J631" s="41" t="str">
        <f>IF(K631="","",VLOOKUP(K631,'f2'!$B$2:$I$1048576,8,FALSE))</f>
        <v/>
      </c>
      <c r="K631" s="43" t="str">
        <f t="shared" si="9"/>
        <v/>
      </c>
      <c r="L631" s="45" t="str">
        <f>IF($K631="","",VLOOKUP($K631,'f2'!$B$2:$I$1048576,COLUMN(Données_différentes_sur_!L631)-10,FALSE))</f>
        <v/>
      </c>
      <c r="M631" s="45" t="str">
        <f>IF($K631="","",VLOOKUP($K631,'f2'!$B$2:$I$1048576,COLUMN(Données_différentes_sur_!M631)-10,FALSE))</f>
        <v/>
      </c>
      <c r="N631" s="48" t="str">
        <f>IF($K631="","",VLOOKUP($K631,'f2'!$B$2:$I$1048576,COLUMN(Données_différentes_sur_!N631)-10,FALSE))</f>
        <v/>
      </c>
      <c r="O631" s="44" t="str">
        <f>IF($K631="","",VLOOKUP($K631,'f2'!$B$2:$I$1048576,COLUMN(Données_différentes_sur_!O631)-10,FALSE))</f>
        <v/>
      </c>
      <c r="P631" s="44" t="str">
        <f>IF($K631="","",VLOOKUP($K631,'f2'!$B$2:$I$1048576,COLUMN(Données_différentes_sur_!P631)-10,FALSE))</f>
        <v/>
      </c>
      <c r="Q631" s="46" t="str">
        <f>IF($K631="","",VLOOKUP($K631,'f2'!$B$2:$I$1048576,COLUMN(Données_différentes_sur_!Q631)-10,FALSE))</f>
        <v/>
      </c>
    </row>
    <row r="632" spans="1:17" x14ac:dyDescent="0.2">
      <c r="A632" s="42">
        <v>630</v>
      </c>
      <c r="B632" s="41" t="str">
        <f>IF(C632="","",VLOOKUP(A632,'f1'!$B$2:$D$1778,2,FALSE))</f>
        <v/>
      </c>
      <c r="C632" s="43" t="str">
        <f>IF(A632&lt;SUM('f1'!A631:A2407),VLOOKUP(A632,'f1'!$B$2:$D$1778,3,FALSE),"")</f>
        <v/>
      </c>
      <c r="D632" s="45" t="str">
        <f>IF($C632="","",VLOOKUP($C632,'f1'!$D$2:$J$1048576,COLUMN(Données_différentes_sur_!D632)-2,FALSE))</f>
        <v/>
      </c>
      <c r="E632" s="45" t="str">
        <f>IF($C632="","",VLOOKUP($C632,'f1'!$D$2:$J$1048576,COLUMN(Données_différentes_sur_!E632)-2,FALSE))</f>
        <v/>
      </c>
      <c r="F632" s="48" t="str">
        <f>IF($C632="","",VLOOKUP($C632,'f1'!$D$2:$J$1048576,COLUMN(Données_différentes_sur_!F632)-2,FALSE))</f>
        <v/>
      </c>
      <c r="G632" s="44" t="str">
        <f>IF($C632="","",VLOOKUP($C632,'f1'!$D$2:$J$1048576,COLUMN(Données_différentes_sur_!G632)-2,FALSE))</f>
        <v/>
      </c>
      <c r="H632" s="44" t="str">
        <f>IF($C632="","",VLOOKUP($C632,'f1'!$D$2:$J$1048576,COLUMN(Données_différentes_sur_!H632)-2,FALSE))</f>
        <v/>
      </c>
      <c r="I632" s="45" t="str">
        <f>IF($C632="","",VLOOKUP($C632,'f1'!$D$2:$J$1048576,COLUMN(Données_différentes_sur_!I632)-2,FALSE))</f>
        <v/>
      </c>
      <c r="J632" s="41" t="str">
        <f>IF(K632="","",VLOOKUP(K632,'f2'!$B$2:$I$1048576,8,FALSE))</f>
        <v/>
      </c>
      <c r="K632" s="43" t="str">
        <f t="shared" si="9"/>
        <v/>
      </c>
      <c r="L632" s="45" t="str">
        <f>IF($K632="","",VLOOKUP($K632,'f2'!$B$2:$I$1048576,COLUMN(Données_différentes_sur_!L632)-10,FALSE))</f>
        <v/>
      </c>
      <c r="M632" s="45" t="str">
        <f>IF($K632="","",VLOOKUP($K632,'f2'!$B$2:$I$1048576,COLUMN(Données_différentes_sur_!M632)-10,FALSE))</f>
        <v/>
      </c>
      <c r="N632" s="48" t="str">
        <f>IF($K632="","",VLOOKUP($K632,'f2'!$B$2:$I$1048576,COLUMN(Données_différentes_sur_!N632)-10,FALSE))</f>
        <v/>
      </c>
      <c r="O632" s="44" t="str">
        <f>IF($K632="","",VLOOKUP($K632,'f2'!$B$2:$I$1048576,COLUMN(Données_différentes_sur_!O632)-10,FALSE))</f>
        <v/>
      </c>
      <c r="P632" s="44" t="str">
        <f>IF($K632="","",VLOOKUP($K632,'f2'!$B$2:$I$1048576,COLUMN(Données_différentes_sur_!P632)-10,FALSE))</f>
        <v/>
      </c>
      <c r="Q632" s="46" t="str">
        <f>IF($K632="","",VLOOKUP($K632,'f2'!$B$2:$I$1048576,COLUMN(Données_différentes_sur_!Q632)-10,FALSE))</f>
        <v/>
      </c>
    </row>
    <row r="633" spans="1:17" x14ac:dyDescent="0.2">
      <c r="A633" s="42">
        <v>631</v>
      </c>
      <c r="B633" s="41" t="str">
        <f>IF(C633="","",VLOOKUP(A633,'f1'!$B$2:$D$1778,2,FALSE))</f>
        <v/>
      </c>
      <c r="C633" s="43" t="str">
        <f>IF(A633&lt;SUM('f1'!A632:A2408),VLOOKUP(A633,'f1'!$B$2:$D$1778,3,FALSE),"")</f>
        <v/>
      </c>
      <c r="D633" s="45" t="str">
        <f>IF($C633="","",VLOOKUP($C633,'f1'!$D$2:$J$1048576,COLUMN(Données_différentes_sur_!D633)-2,FALSE))</f>
        <v/>
      </c>
      <c r="E633" s="45" t="str">
        <f>IF($C633="","",VLOOKUP($C633,'f1'!$D$2:$J$1048576,COLUMN(Données_différentes_sur_!E633)-2,FALSE))</f>
        <v/>
      </c>
      <c r="F633" s="48" t="str">
        <f>IF($C633="","",VLOOKUP($C633,'f1'!$D$2:$J$1048576,COLUMN(Données_différentes_sur_!F633)-2,FALSE))</f>
        <v/>
      </c>
      <c r="G633" s="44" t="str">
        <f>IF($C633="","",VLOOKUP($C633,'f1'!$D$2:$J$1048576,COLUMN(Données_différentes_sur_!G633)-2,FALSE))</f>
        <v/>
      </c>
      <c r="H633" s="44" t="str">
        <f>IF($C633="","",VLOOKUP($C633,'f1'!$D$2:$J$1048576,COLUMN(Données_différentes_sur_!H633)-2,FALSE))</f>
        <v/>
      </c>
      <c r="I633" s="45" t="str">
        <f>IF($C633="","",VLOOKUP($C633,'f1'!$D$2:$J$1048576,COLUMN(Données_différentes_sur_!I633)-2,FALSE))</f>
        <v/>
      </c>
      <c r="J633" s="41" t="str">
        <f>IF(K633="","",VLOOKUP(K633,'f2'!$B$2:$I$1048576,8,FALSE))</f>
        <v/>
      </c>
      <c r="K633" s="43" t="str">
        <f t="shared" si="9"/>
        <v/>
      </c>
      <c r="L633" s="45" t="str">
        <f>IF($K633="","",VLOOKUP($K633,'f2'!$B$2:$I$1048576,COLUMN(Données_différentes_sur_!L633)-10,FALSE))</f>
        <v/>
      </c>
      <c r="M633" s="45" t="str">
        <f>IF($K633="","",VLOOKUP($K633,'f2'!$B$2:$I$1048576,COLUMN(Données_différentes_sur_!M633)-10,FALSE))</f>
        <v/>
      </c>
      <c r="N633" s="48" t="str">
        <f>IF($K633="","",VLOOKUP($K633,'f2'!$B$2:$I$1048576,COLUMN(Données_différentes_sur_!N633)-10,FALSE))</f>
        <v/>
      </c>
      <c r="O633" s="44" t="str">
        <f>IF($K633="","",VLOOKUP($K633,'f2'!$B$2:$I$1048576,COLUMN(Données_différentes_sur_!O633)-10,FALSE))</f>
        <v/>
      </c>
      <c r="P633" s="44" t="str">
        <f>IF($K633="","",VLOOKUP($K633,'f2'!$B$2:$I$1048576,COLUMN(Données_différentes_sur_!P633)-10,FALSE))</f>
        <v/>
      </c>
      <c r="Q633" s="46" t="str">
        <f>IF($K633="","",VLOOKUP($K633,'f2'!$B$2:$I$1048576,COLUMN(Données_différentes_sur_!Q633)-10,FALSE))</f>
        <v/>
      </c>
    </row>
    <row r="634" spans="1:17" x14ac:dyDescent="0.2">
      <c r="A634" s="42">
        <v>632</v>
      </c>
      <c r="B634" s="41" t="str">
        <f>IF(C634="","",VLOOKUP(A634,'f1'!$B$2:$D$1778,2,FALSE))</f>
        <v/>
      </c>
      <c r="C634" s="43" t="str">
        <f>IF(A634&lt;SUM('f1'!A633:A2409),VLOOKUP(A634,'f1'!$B$2:$D$1778,3,FALSE),"")</f>
        <v/>
      </c>
      <c r="D634" s="45" t="str">
        <f>IF($C634="","",VLOOKUP($C634,'f1'!$D$2:$J$1048576,COLUMN(Données_différentes_sur_!D634)-2,FALSE))</f>
        <v/>
      </c>
      <c r="E634" s="45" t="str">
        <f>IF($C634="","",VLOOKUP($C634,'f1'!$D$2:$J$1048576,COLUMN(Données_différentes_sur_!E634)-2,FALSE))</f>
        <v/>
      </c>
      <c r="F634" s="48" t="str">
        <f>IF($C634="","",VLOOKUP($C634,'f1'!$D$2:$J$1048576,COLUMN(Données_différentes_sur_!F634)-2,FALSE))</f>
        <v/>
      </c>
      <c r="G634" s="44" t="str">
        <f>IF($C634="","",VLOOKUP($C634,'f1'!$D$2:$J$1048576,COLUMN(Données_différentes_sur_!G634)-2,FALSE))</f>
        <v/>
      </c>
      <c r="H634" s="44" t="str">
        <f>IF($C634="","",VLOOKUP($C634,'f1'!$D$2:$J$1048576,COLUMN(Données_différentes_sur_!H634)-2,FALSE))</f>
        <v/>
      </c>
      <c r="I634" s="45" t="str">
        <f>IF($C634="","",VLOOKUP($C634,'f1'!$D$2:$J$1048576,COLUMN(Données_différentes_sur_!I634)-2,FALSE))</f>
        <v/>
      </c>
      <c r="J634" s="41" t="str">
        <f>IF(K634="","",VLOOKUP(K634,'f2'!$B$2:$I$1048576,8,FALSE))</f>
        <v/>
      </c>
      <c r="K634" s="43" t="str">
        <f t="shared" si="9"/>
        <v/>
      </c>
      <c r="L634" s="45" t="str">
        <f>IF($K634="","",VLOOKUP($K634,'f2'!$B$2:$I$1048576,COLUMN(Données_différentes_sur_!L634)-10,FALSE))</f>
        <v/>
      </c>
      <c r="M634" s="45" t="str">
        <f>IF($K634="","",VLOOKUP($K634,'f2'!$B$2:$I$1048576,COLUMN(Données_différentes_sur_!M634)-10,FALSE))</f>
        <v/>
      </c>
      <c r="N634" s="48" t="str">
        <f>IF($K634="","",VLOOKUP($K634,'f2'!$B$2:$I$1048576,COLUMN(Données_différentes_sur_!N634)-10,FALSE))</f>
        <v/>
      </c>
      <c r="O634" s="44" t="str">
        <f>IF($K634="","",VLOOKUP($K634,'f2'!$B$2:$I$1048576,COLUMN(Données_différentes_sur_!O634)-10,FALSE))</f>
        <v/>
      </c>
      <c r="P634" s="44" t="str">
        <f>IF($K634="","",VLOOKUP($K634,'f2'!$B$2:$I$1048576,COLUMN(Données_différentes_sur_!P634)-10,FALSE))</f>
        <v/>
      </c>
      <c r="Q634" s="46" t="str">
        <f>IF($K634="","",VLOOKUP($K634,'f2'!$B$2:$I$1048576,COLUMN(Données_différentes_sur_!Q634)-10,FALSE))</f>
        <v/>
      </c>
    </row>
    <row r="635" spans="1:17" x14ac:dyDescent="0.2">
      <c r="A635" s="42">
        <v>633</v>
      </c>
      <c r="B635" s="41" t="str">
        <f>IF(C635="","",VLOOKUP(A635,'f1'!$B$2:$D$1778,2,FALSE))</f>
        <v/>
      </c>
      <c r="C635" s="43" t="str">
        <f>IF(A635&lt;SUM('f1'!A634:A2410),VLOOKUP(A635,'f1'!$B$2:$D$1778,3,FALSE),"")</f>
        <v/>
      </c>
      <c r="D635" s="45" t="str">
        <f>IF($C635="","",VLOOKUP($C635,'f1'!$D$2:$J$1048576,COLUMN(Données_différentes_sur_!D635)-2,FALSE))</f>
        <v/>
      </c>
      <c r="E635" s="45" t="str">
        <f>IF($C635="","",VLOOKUP($C635,'f1'!$D$2:$J$1048576,COLUMN(Données_différentes_sur_!E635)-2,FALSE))</f>
        <v/>
      </c>
      <c r="F635" s="48" t="str">
        <f>IF($C635="","",VLOOKUP($C635,'f1'!$D$2:$J$1048576,COLUMN(Données_différentes_sur_!F635)-2,FALSE))</f>
        <v/>
      </c>
      <c r="G635" s="44" t="str">
        <f>IF($C635="","",VLOOKUP($C635,'f1'!$D$2:$J$1048576,COLUMN(Données_différentes_sur_!G635)-2,FALSE))</f>
        <v/>
      </c>
      <c r="H635" s="44" t="str">
        <f>IF($C635="","",VLOOKUP($C635,'f1'!$D$2:$J$1048576,COLUMN(Données_différentes_sur_!H635)-2,FALSE))</f>
        <v/>
      </c>
      <c r="I635" s="45" t="str">
        <f>IF($C635="","",VLOOKUP($C635,'f1'!$D$2:$J$1048576,COLUMN(Données_différentes_sur_!I635)-2,FALSE))</f>
        <v/>
      </c>
      <c r="J635" s="41" t="str">
        <f>IF(K635="","",VLOOKUP(K635,'f2'!$B$2:$I$1048576,8,FALSE))</f>
        <v/>
      </c>
      <c r="K635" s="43" t="str">
        <f t="shared" si="9"/>
        <v/>
      </c>
      <c r="L635" s="45" t="str">
        <f>IF($K635="","",VLOOKUP($K635,'f2'!$B$2:$I$1048576,COLUMN(Données_différentes_sur_!L635)-10,FALSE))</f>
        <v/>
      </c>
      <c r="M635" s="45" t="str">
        <f>IF($K635="","",VLOOKUP($K635,'f2'!$B$2:$I$1048576,COLUMN(Données_différentes_sur_!M635)-10,FALSE))</f>
        <v/>
      </c>
      <c r="N635" s="48" t="str">
        <f>IF($K635="","",VLOOKUP($K635,'f2'!$B$2:$I$1048576,COLUMN(Données_différentes_sur_!N635)-10,FALSE))</f>
        <v/>
      </c>
      <c r="O635" s="44" t="str">
        <f>IF($K635="","",VLOOKUP($K635,'f2'!$B$2:$I$1048576,COLUMN(Données_différentes_sur_!O635)-10,FALSE))</f>
        <v/>
      </c>
      <c r="P635" s="44" t="str">
        <f>IF($K635="","",VLOOKUP($K635,'f2'!$B$2:$I$1048576,COLUMN(Données_différentes_sur_!P635)-10,FALSE))</f>
        <v/>
      </c>
      <c r="Q635" s="46" t="str">
        <f>IF($K635="","",VLOOKUP($K635,'f2'!$B$2:$I$1048576,COLUMN(Données_différentes_sur_!Q635)-10,FALSE))</f>
        <v/>
      </c>
    </row>
    <row r="636" spans="1:17" x14ac:dyDescent="0.2">
      <c r="A636" s="42">
        <v>634</v>
      </c>
      <c r="B636" s="41" t="str">
        <f>IF(C636="","",VLOOKUP(A636,'f1'!$B$2:$D$1778,2,FALSE))</f>
        <v/>
      </c>
      <c r="C636" s="43" t="str">
        <f>IF(A636&lt;SUM('f1'!A635:A2411),VLOOKUP(A636,'f1'!$B$2:$D$1778,3,FALSE),"")</f>
        <v/>
      </c>
      <c r="D636" s="45" t="str">
        <f>IF($C636="","",VLOOKUP($C636,'f1'!$D$2:$J$1048576,COLUMN(Données_différentes_sur_!D636)-2,FALSE))</f>
        <v/>
      </c>
      <c r="E636" s="45" t="str">
        <f>IF($C636="","",VLOOKUP($C636,'f1'!$D$2:$J$1048576,COLUMN(Données_différentes_sur_!E636)-2,FALSE))</f>
        <v/>
      </c>
      <c r="F636" s="48" t="str">
        <f>IF($C636="","",VLOOKUP($C636,'f1'!$D$2:$J$1048576,COLUMN(Données_différentes_sur_!F636)-2,FALSE))</f>
        <v/>
      </c>
      <c r="G636" s="44" t="str">
        <f>IF($C636="","",VLOOKUP($C636,'f1'!$D$2:$J$1048576,COLUMN(Données_différentes_sur_!G636)-2,FALSE))</f>
        <v/>
      </c>
      <c r="H636" s="44" t="str">
        <f>IF($C636="","",VLOOKUP($C636,'f1'!$D$2:$J$1048576,COLUMN(Données_différentes_sur_!H636)-2,FALSE))</f>
        <v/>
      </c>
      <c r="I636" s="45" t="str">
        <f>IF($C636="","",VLOOKUP($C636,'f1'!$D$2:$J$1048576,COLUMN(Données_différentes_sur_!I636)-2,FALSE))</f>
        <v/>
      </c>
      <c r="J636" s="41" t="str">
        <f>IF(K636="","",VLOOKUP(K636,'f2'!$B$2:$I$1048576,8,FALSE))</f>
        <v/>
      </c>
      <c r="K636" s="43" t="str">
        <f t="shared" si="9"/>
        <v/>
      </c>
      <c r="L636" s="45" t="str">
        <f>IF($K636="","",VLOOKUP($K636,'f2'!$B$2:$I$1048576,COLUMN(Données_différentes_sur_!L636)-10,FALSE))</f>
        <v/>
      </c>
      <c r="M636" s="45" t="str">
        <f>IF($K636="","",VLOOKUP($K636,'f2'!$B$2:$I$1048576,COLUMN(Données_différentes_sur_!M636)-10,FALSE))</f>
        <v/>
      </c>
      <c r="N636" s="48" t="str">
        <f>IF($K636="","",VLOOKUP($K636,'f2'!$B$2:$I$1048576,COLUMN(Données_différentes_sur_!N636)-10,FALSE))</f>
        <v/>
      </c>
      <c r="O636" s="44" t="str">
        <f>IF($K636="","",VLOOKUP($K636,'f2'!$B$2:$I$1048576,COLUMN(Données_différentes_sur_!O636)-10,FALSE))</f>
        <v/>
      </c>
      <c r="P636" s="44" t="str">
        <f>IF($K636="","",VLOOKUP($K636,'f2'!$B$2:$I$1048576,COLUMN(Données_différentes_sur_!P636)-10,FALSE))</f>
        <v/>
      </c>
      <c r="Q636" s="46" t="str">
        <f>IF($K636="","",VLOOKUP($K636,'f2'!$B$2:$I$1048576,COLUMN(Données_différentes_sur_!Q636)-10,FALSE))</f>
        <v/>
      </c>
    </row>
    <row r="637" spans="1:17" x14ac:dyDescent="0.2">
      <c r="A637" s="42">
        <v>635</v>
      </c>
      <c r="B637" s="41" t="str">
        <f>IF(C637="","",VLOOKUP(A637,'f1'!$B$2:$D$1778,2,FALSE))</f>
        <v/>
      </c>
      <c r="C637" s="43" t="str">
        <f>IF(A637&lt;SUM('f1'!A636:A2412),VLOOKUP(A637,'f1'!$B$2:$D$1778,3,FALSE),"")</f>
        <v/>
      </c>
      <c r="D637" s="45" t="str">
        <f>IF($C637="","",VLOOKUP($C637,'f1'!$D$2:$J$1048576,COLUMN(Données_différentes_sur_!D637)-2,FALSE))</f>
        <v/>
      </c>
      <c r="E637" s="45" t="str">
        <f>IF($C637="","",VLOOKUP($C637,'f1'!$D$2:$J$1048576,COLUMN(Données_différentes_sur_!E637)-2,FALSE))</f>
        <v/>
      </c>
      <c r="F637" s="48" t="str">
        <f>IF($C637="","",VLOOKUP($C637,'f1'!$D$2:$J$1048576,COLUMN(Données_différentes_sur_!F637)-2,FALSE))</f>
        <v/>
      </c>
      <c r="G637" s="44" t="str">
        <f>IF($C637="","",VLOOKUP($C637,'f1'!$D$2:$J$1048576,COLUMN(Données_différentes_sur_!G637)-2,FALSE))</f>
        <v/>
      </c>
      <c r="H637" s="44" t="str">
        <f>IF($C637="","",VLOOKUP($C637,'f1'!$D$2:$J$1048576,COLUMN(Données_différentes_sur_!H637)-2,FALSE))</f>
        <v/>
      </c>
      <c r="I637" s="45" t="str">
        <f>IF($C637="","",VLOOKUP($C637,'f1'!$D$2:$J$1048576,COLUMN(Données_différentes_sur_!I637)-2,FALSE))</f>
        <v/>
      </c>
      <c r="J637" s="41" t="str">
        <f>IF(K637="","",VLOOKUP(K637,'f2'!$B$2:$I$1048576,8,FALSE))</f>
        <v/>
      </c>
      <c r="K637" s="43" t="str">
        <f t="shared" si="9"/>
        <v/>
      </c>
      <c r="L637" s="45" t="str">
        <f>IF($K637="","",VLOOKUP($K637,'f2'!$B$2:$I$1048576,COLUMN(Données_différentes_sur_!L637)-10,FALSE))</f>
        <v/>
      </c>
      <c r="M637" s="45" t="str">
        <f>IF($K637="","",VLOOKUP($K637,'f2'!$B$2:$I$1048576,COLUMN(Données_différentes_sur_!M637)-10,FALSE))</f>
        <v/>
      </c>
      <c r="N637" s="48" t="str">
        <f>IF($K637="","",VLOOKUP($K637,'f2'!$B$2:$I$1048576,COLUMN(Données_différentes_sur_!N637)-10,FALSE))</f>
        <v/>
      </c>
      <c r="O637" s="44" t="str">
        <f>IF($K637="","",VLOOKUP($K637,'f2'!$B$2:$I$1048576,COLUMN(Données_différentes_sur_!O637)-10,FALSE))</f>
        <v/>
      </c>
      <c r="P637" s="44" t="str">
        <f>IF($K637="","",VLOOKUP($K637,'f2'!$B$2:$I$1048576,COLUMN(Données_différentes_sur_!P637)-10,FALSE))</f>
        <v/>
      </c>
      <c r="Q637" s="46" t="str">
        <f>IF($K637="","",VLOOKUP($K637,'f2'!$B$2:$I$1048576,COLUMN(Données_différentes_sur_!Q637)-10,FALSE))</f>
        <v/>
      </c>
    </row>
    <row r="638" spans="1:17" x14ac:dyDescent="0.2">
      <c r="A638" s="42">
        <v>636</v>
      </c>
      <c r="B638" s="41" t="str">
        <f>IF(C638="","",VLOOKUP(A638,'f1'!$B$2:$D$1778,2,FALSE))</f>
        <v/>
      </c>
      <c r="C638" s="43" t="str">
        <f>IF(A638&lt;SUM('f1'!A637:A2413),VLOOKUP(A638,'f1'!$B$2:$D$1778,3,FALSE),"")</f>
        <v/>
      </c>
      <c r="D638" s="45" t="str">
        <f>IF($C638="","",VLOOKUP($C638,'f1'!$D$2:$J$1048576,COLUMN(Données_différentes_sur_!D638)-2,FALSE))</f>
        <v/>
      </c>
      <c r="E638" s="45" t="str">
        <f>IF($C638="","",VLOOKUP($C638,'f1'!$D$2:$J$1048576,COLUMN(Données_différentes_sur_!E638)-2,FALSE))</f>
        <v/>
      </c>
      <c r="F638" s="48" t="str">
        <f>IF($C638="","",VLOOKUP($C638,'f1'!$D$2:$J$1048576,COLUMN(Données_différentes_sur_!F638)-2,FALSE))</f>
        <v/>
      </c>
      <c r="G638" s="44" t="str">
        <f>IF($C638="","",VLOOKUP($C638,'f1'!$D$2:$J$1048576,COLUMN(Données_différentes_sur_!G638)-2,FALSE))</f>
        <v/>
      </c>
      <c r="H638" s="44" t="str">
        <f>IF($C638="","",VLOOKUP($C638,'f1'!$D$2:$J$1048576,COLUMN(Données_différentes_sur_!H638)-2,FALSE))</f>
        <v/>
      </c>
      <c r="I638" s="45" t="str">
        <f>IF($C638="","",VLOOKUP($C638,'f1'!$D$2:$J$1048576,COLUMN(Données_différentes_sur_!I638)-2,FALSE))</f>
        <v/>
      </c>
      <c r="J638" s="41" t="str">
        <f>IF(K638="","",VLOOKUP(K638,'f2'!$B$2:$I$1048576,8,FALSE))</f>
        <v/>
      </c>
      <c r="K638" s="43" t="str">
        <f t="shared" si="9"/>
        <v/>
      </c>
      <c r="L638" s="45" t="str">
        <f>IF($K638="","",VLOOKUP($K638,'f2'!$B$2:$I$1048576,COLUMN(Données_différentes_sur_!L638)-10,FALSE))</f>
        <v/>
      </c>
      <c r="M638" s="45" t="str">
        <f>IF($K638="","",VLOOKUP($K638,'f2'!$B$2:$I$1048576,COLUMN(Données_différentes_sur_!M638)-10,FALSE))</f>
        <v/>
      </c>
      <c r="N638" s="48" t="str">
        <f>IF($K638="","",VLOOKUP($K638,'f2'!$B$2:$I$1048576,COLUMN(Données_différentes_sur_!N638)-10,FALSE))</f>
        <v/>
      </c>
      <c r="O638" s="44" t="str">
        <f>IF($K638="","",VLOOKUP($K638,'f2'!$B$2:$I$1048576,COLUMN(Données_différentes_sur_!O638)-10,FALSE))</f>
        <v/>
      </c>
      <c r="P638" s="44" t="str">
        <f>IF($K638="","",VLOOKUP($K638,'f2'!$B$2:$I$1048576,COLUMN(Données_différentes_sur_!P638)-10,FALSE))</f>
        <v/>
      </c>
      <c r="Q638" s="46" t="str">
        <f>IF($K638="","",VLOOKUP($K638,'f2'!$B$2:$I$1048576,COLUMN(Données_différentes_sur_!Q638)-10,FALSE))</f>
        <v/>
      </c>
    </row>
    <row r="639" spans="1:17" x14ac:dyDescent="0.2">
      <c r="A639" s="42">
        <v>637</v>
      </c>
      <c r="B639" s="41" t="str">
        <f>IF(C639="","",VLOOKUP(A639,'f1'!$B$2:$D$1778,2,FALSE))</f>
        <v/>
      </c>
      <c r="C639" s="43" t="str">
        <f>IF(A639&lt;SUM('f1'!A638:A2414),VLOOKUP(A639,'f1'!$B$2:$D$1778,3,FALSE),"")</f>
        <v/>
      </c>
      <c r="D639" s="45" t="str">
        <f>IF($C639="","",VLOOKUP($C639,'f1'!$D$2:$J$1048576,COLUMN(Données_différentes_sur_!D639)-2,FALSE))</f>
        <v/>
      </c>
      <c r="E639" s="45" t="str">
        <f>IF($C639="","",VLOOKUP($C639,'f1'!$D$2:$J$1048576,COLUMN(Données_différentes_sur_!E639)-2,FALSE))</f>
        <v/>
      </c>
      <c r="F639" s="48" t="str">
        <f>IF($C639="","",VLOOKUP($C639,'f1'!$D$2:$J$1048576,COLUMN(Données_différentes_sur_!F639)-2,FALSE))</f>
        <v/>
      </c>
      <c r="G639" s="44" t="str">
        <f>IF($C639="","",VLOOKUP($C639,'f1'!$D$2:$J$1048576,COLUMN(Données_différentes_sur_!G639)-2,FALSE))</f>
        <v/>
      </c>
      <c r="H639" s="44" t="str">
        <f>IF($C639="","",VLOOKUP($C639,'f1'!$D$2:$J$1048576,COLUMN(Données_différentes_sur_!H639)-2,FALSE))</f>
        <v/>
      </c>
      <c r="I639" s="45" t="str">
        <f>IF($C639="","",VLOOKUP($C639,'f1'!$D$2:$J$1048576,COLUMN(Données_différentes_sur_!I639)-2,FALSE))</f>
        <v/>
      </c>
      <c r="J639" s="41" t="str">
        <f>IF(K639="","",VLOOKUP(K639,'f2'!$B$2:$I$1048576,8,FALSE))</f>
        <v/>
      </c>
      <c r="K639" s="43" t="str">
        <f t="shared" si="9"/>
        <v/>
      </c>
      <c r="L639" s="45" t="str">
        <f>IF($K639="","",VLOOKUP($K639,'f2'!$B$2:$I$1048576,COLUMN(Données_différentes_sur_!L639)-10,FALSE))</f>
        <v/>
      </c>
      <c r="M639" s="45" t="str">
        <f>IF($K639="","",VLOOKUP($K639,'f2'!$B$2:$I$1048576,COLUMN(Données_différentes_sur_!M639)-10,FALSE))</f>
        <v/>
      </c>
      <c r="N639" s="48" t="str">
        <f>IF($K639="","",VLOOKUP($K639,'f2'!$B$2:$I$1048576,COLUMN(Données_différentes_sur_!N639)-10,FALSE))</f>
        <v/>
      </c>
      <c r="O639" s="44" t="str">
        <f>IF($K639="","",VLOOKUP($K639,'f2'!$B$2:$I$1048576,COLUMN(Données_différentes_sur_!O639)-10,FALSE))</f>
        <v/>
      </c>
      <c r="P639" s="44" t="str">
        <f>IF($K639="","",VLOOKUP($K639,'f2'!$B$2:$I$1048576,COLUMN(Données_différentes_sur_!P639)-10,FALSE))</f>
        <v/>
      </c>
      <c r="Q639" s="46" t="str">
        <f>IF($K639="","",VLOOKUP($K639,'f2'!$B$2:$I$1048576,COLUMN(Données_différentes_sur_!Q639)-10,FALSE))</f>
        <v/>
      </c>
    </row>
    <row r="640" spans="1:17" x14ac:dyDescent="0.2">
      <c r="A640" s="42">
        <v>638</v>
      </c>
      <c r="B640" s="41" t="str">
        <f>IF(C640="","",VLOOKUP(A640,'f1'!$B$2:$D$1778,2,FALSE))</f>
        <v/>
      </c>
      <c r="C640" s="43" t="str">
        <f>IF(A640&lt;SUM('f1'!A639:A2415),VLOOKUP(A640,'f1'!$B$2:$D$1778,3,FALSE),"")</f>
        <v/>
      </c>
      <c r="D640" s="45" t="str">
        <f>IF($C640="","",VLOOKUP($C640,'f1'!$D$2:$J$1048576,COLUMN(Données_différentes_sur_!D640)-2,FALSE))</f>
        <v/>
      </c>
      <c r="E640" s="45" t="str">
        <f>IF($C640="","",VLOOKUP($C640,'f1'!$D$2:$J$1048576,COLUMN(Données_différentes_sur_!E640)-2,FALSE))</f>
        <v/>
      </c>
      <c r="F640" s="48" t="str">
        <f>IF($C640="","",VLOOKUP($C640,'f1'!$D$2:$J$1048576,COLUMN(Données_différentes_sur_!F640)-2,FALSE))</f>
        <v/>
      </c>
      <c r="G640" s="44" t="str">
        <f>IF($C640="","",VLOOKUP($C640,'f1'!$D$2:$J$1048576,COLUMN(Données_différentes_sur_!G640)-2,FALSE))</f>
        <v/>
      </c>
      <c r="H640" s="44" t="str">
        <f>IF($C640="","",VLOOKUP($C640,'f1'!$D$2:$J$1048576,COLUMN(Données_différentes_sur_!H640)-2,FALSE))</f>
        <v/>
      </c>
      <c r="I640" s="45" t="str">
        <f>IF($C640="","",VLOOKUP($C640,'f1'!$D$2:$J$1048576,COLUMN(Données_différentes_sur_!I640)-2,FALSE))</f>
        <v/>
      </c>
      <c r="J640" s="41" t="str">
        <f>IF(K640="","",VLOOKUP(K640,'f2'!$B$2:$I$1048576,8,FALSE))</f>
        <v/>
      </c>
      <c r="K640" s="43" t="str">
        <f t="shared" si="9"/>
        <v/>
      </c>
      <c r="L640" s="45" t="str">
        <f>IF($K640="","",VLOOKUP($K640,'f2'!$B$2:$I$1048576,COLUMN(Données_différentes_sur_!L640)-10,FALSE))</f>
        <v/>
      </c>
      <c r="M640" s="45" t="str">
        <f>IF($K640="","",VLOOKUP($K640,'f2'!$B$2:$I$1048576,COLUMN(Données_différentes_sur_!M640)-10,FALSE))</f>
        <v/>
      </c>
      <c r="N640" s="48" t="str">
        <f>IF($K640="","",VLOOKUP($K640,'f2'!$B$2:$I$1048576,COLUMN(Données_différentes_sur_!N640)-10,FALSE))</f>
        <v/>
      </c>
      <c r="O640" s="44" t="str">
        <f>IF($K640="","",VLOOKUP($K640,'f2'!$B$2:$I$1048576,COLUMN(Données_différentes_sur_!O640)-10,FALSE))</f>
        <v/>
      </c>
      <c r="P640" s="44" t="str">
        <f>IF($K640="","",VLOOKUP($K640,'f2'!$B$2:$I$1048576,COLUMN(Données_différentes_sur_!P640)-10,FALSE))</f>
        <v/>
      </c>
      <c r="Q640" s="46" t="str">
        <f>IF($K640="","",VLOOKUP($K640,'f2'!$B$2:$I$1048576,COLUMN(Données_différentes_sur_!Q640)-10,FALSE))</f>
        <v/>
      </c>
    </row>
    <row r="641" spans="1:17" x14ac:dyDescent="0.2">
      <c r="A641" s="42">
        <v>639</v>
      </c>
      <c r="B641" s="41" t="str">
        <f>IF(C641="","",VLOOKUP(A641,'f1'!$B$2:$D$1778,2,FALSE))</f>
        <v/>
      </c>
      <c r="C641" s="43" t="str">
        <f>IF(A641&lt;SUM('f1'!A640:A2416),VLOOKUP(A641,'f1'!$B$2:$D$1778,3,FALSE),"")</f>
        <v/>
      </c>
      <c r="D641" s="45" t="str">
        <f>IF($C641="","",VLOOKUP($C641,'f1'!$D$2:$J$1048576,COLUMN(Données_différentes_sur_!D641)-2,FALSE))</f>
        <v/>
      </c>
      <c r="E641" s="45" t="str">
        <f>IF($C641="","",VLOOKUP($C641,'f1'!$D$2:$J$1048576,COLUMN(Données_différentes_sur_!E641)-2,FALSE))</f>
        <v/>
      </c>
      <c r="F641" s="48" t="str">
        <f>IF($C641="","",VLOOKUP($C641,'f1'!$D$2:$J$1048576,COLUMN(Données_différentes_sur_!F641)-2,FALSE))</f>
        <v/>
      </c>
      <c r="G641" s="44" t="str">
        <f>IF($C641="","",VLOOKUP($C641,'f1'!$D$2:$J$1048576,COLUMN(Données_différentes_sur_!G641)-2,FALSE))</f>
        <v/>
      </c>
      <c r="H641" s="44" t="str">
        <f>IF($C641="","",VLOOKUP($C641,'f1'!$D$2:$J$1048576,COLUMN(Données_différentes_sur_!H641)-2,FALSE))</f>
        <v/>
      </c>
      <c r="I641" s="45" t="str">
        <f>IF($C641="","",VLOOKUP($C641,'f1'!$D$2:$J$1048576,COLUMN(Données_différentes_sur_!I641)-2,FALSE))</f>
        <v/>
      </c>
      <c r="J641" s="41" t="str">
        <f>IF(K641="","",VLOOKUP(K641,'f2'!$B$2:$I$1048576,8,FALSE))</f>
        <v/>
      </c>
      <c r="K641" s="43" t="str">
        <f t="shared" si="9"/>
        <v/>
      </c>
      <c r="L641" s="45" t="str">
        <f>IF($K641="","",VLOOKUP($K641,'f2'!$B$2:$I$1048576,COLUMN(Données_différentes_sur_!L641)-10,FALSE))</f>
        <v/>
      </c>
      <c r="M641" s="45" t="str">
        <f>IF($K641="","",VLOOKUP($K641,'f2'!$B$2:$I$1048576,COLUMN(Données_différentes_sur_!M641)-10,FALSE))</f>
        <v/>
      </c>
      <c r="N641" s="48" t="str">
        <f>IF($K641="","",VLOOKUP($K641,'f2'!$B$2:$I$1048576,COLUMN(Données_différentes_sur_!N641)-10,FALSE))</f>
        <v/>
      </c>
      <c r="O641" s="44" t="str">
        <f>IF($K641="","",VLOOKUP($K641,'f2'!$B$2:$I$1048576,COLUMN(Données_différentes_sur_!O641)-10,FALSE))</f>
        <v/>
      </c>
      <c r="P641" s="44" t="str">
        <f>IF($K641="","",VLOOKUP($K641,'f2'!$B$2:$I$1048576,COLUMN(Données_différentes_sur_!P641)-10,FALSE))</f>
        <v/>
      </c>
      <c r="Q641" s="46" t="str">
        <f>IF($K641="","",VLOOKUP($K641,'f2'!$B$2:$I$1048576,COLUMN(Données_différentes_sur_!Q641)-10,FALSE))</f>
        <v/>
      </c>
    </row>
    <row r="642" spans="1:17" x14ac:dyDescent="0.2">
      <c r="A642" s="42">
        <v>640</v>
      </c>
      <c r="B642" s="41" t="str">
        <f>IF(C642="","",VLOOKUP(A642,'f1'!$B$2:$D$1778,2,FALSE))</f>
        <v/>
      </c>
      <c r="C642" s="43" t="str">
        <f>IF(A642&lt;SUM('f1'!A641:A2417),VLOOKUP(A642,'f1'!$B$2:$D$1778,3,FALSE),"")</f>
        <v/>
      </c>
      <c r="D642" s="45" t="str">
        <f>IF($C642="","",VLOOKUP($C642,'f1'!$D$2:$J$1048576,COLUMN(Données_différentes_sur_!D642)-2,FALSE))</f>
        <v/>
      </c>
      <c r="E642" s="45" t="str">
        <f>IF($C642="","",VLOOKUP($C642,'f1'!$D$2:$J$1048576,COLUMN(Données_différentes_sur_!E642)-2,FALSE))</f>
        <v/>
      </c>
      <c r="F642" s="48" t="str">
        <f>IF($C642="","",VLOOKUP($C642,'f1'!$D$2:$J$1048576,COLUMN(Données_différentes_sur_!F642)-2,FALSE))</f>
        <v/>
      </c>
      <c r="G642" s="44" t="str">
        <f>IF($C642="","",VLOOKUP($C642,'f1'!$D$2:$J$1048576,COLUMN(Données_différentes_sur_!G642)-2,FALSE))</f>
        <v/>
      </c>
      <c r="H642" s="44" t="str">
        <f>IF($C642="","",VLOOKUP($C642,'f1'!$D$2:$J$1048576,COLUMN(Données_différentes_sur_!H642)-2,FALSE))</f>
        <v/>
      </c>
      <c r="I642" s="45" t="str">
        <f>IF($C642="","",VLOOKUP($C642,'f1'!$D$2:$J$1048576,COLUMN(Données_différentes_sur_!I642)-2,FALSE))</f>
        <v/>
      </c>
      <c r="J642" s="41" t="str">
        <f>IF(K642="","",VLOOKUP(K642,'f2'!$B$2:$I$1048576,8,FALSE))</f>
        <v/>
      </c>
      <c r="K642" s="43" t="str">
        <f t="shared" si="9"/>
        <v/>
      </c>
      <c r="L642" s="45" t="str">
        <f>IF($K642="","",VLOOKUP($K642,'f2'!$B$2:$I$1048576,COLUMN(Données_différentes_sur_!L642)-10,FALSE))</f>
        <v/>
      </c>
      <c r="M642" s="45" t="str">
        <f>IF($K642="","",VLOOKUP($K642,'f2'!$B$2:$I$1048576,COLUMN(Données_différentes_sur_!M642)-10,FALSE))</f>
        <v/>
      </c>
      <c r="N642" s="48" t="str">
        <f>IF($K642="","",VLOOKUP($K642,'f2'!$B$2:$I$1048576,COLUMN(Données_différentes_sur_!N642)-10,FALSE))</f>
        <v/>
      </c>
      <c r="O642" s="44" t="str">
        <f>IF($K642="","",VLOOKUP($K642,'f2'!$B$2:$I$1048576,COLUMN(Données_différentes_sur_!O642)-10,FALSE))</f>
        <v/>
      </c>
      <c r="P642" s="44" t="str">
        <f>IF($K642="","",VLOOKUP($K642,'f2'!$B$2:$I$1048576,COLUMN(Données_différentes_sur_!P642)-10,FALSE))</f>
        <v/>
      </c>
      <c r="Q642" s="46" t="str">
        <f>IF($K642="","",VLOOKUP($K642,'f2'!$B$2:$I$1048576,COLUMN(Données_différentes_sur_!Q642)-10,FALSE))</f>
        <v/>
      </c>
    </row>
    <row r="643" spans="1:17" x14ac:dyDescent="0.2">
      <c r="A643" s="42">
        <v>641</v>
      </c>
      <c r="B643" s="41" t="str">
        <f>IF(C643="","",VLOOKUP(A643,'f1'!$B$2:$D$1778,2,FALSE))</f>
        <v/>
      </c>
      <c r="C643" s="43" t="str">
        <f>IF(A643&lt;SUM('f1'!A642:A2418),VLOOKUP(A643,'f1'!$B$2:$D$1778,3,FALSE),"")</f>
        <v/>
      </c>
      <c r="D643" s="45" t="str">
        <f>IF($C643="","",VLOOKUP($C643,'f1'!$D$2:$J$1048576,COLUMN(Données_différentes_sur_!D643)-2,FALSE))</f>
        <v/>
      </c>
      <c r="E643" s="45" t="str">
        <f>IF($C643="","",VLOOKUP($C643,'f1'!$D$2:$J$1048576,COLUMN(Données_différentes_sur_!E643)-2,FALSE))</f>
        <v/>
      </c>
      <c r="F643" s="48" t="str">
        <f>IF($C643="","",VLOOKUP($C643,'f1'!$D$2:$J$1048576,COLUMN(Données_différentes_sur_!F643)-2,FALSE))</f>
        <v/>
      </c>
      <c r="G643" s="44" t="str">
        <f>IF($C643="","",VLOOKUP($C643,'f1'!$D$2:$J$1048576,COLUMN(Données_différentes_sur_!G643)-2,FALSE))</f>
        <v/>
      </c>
      <c r="H643" s="44" t="str">
        <f>IF($C643="","",VLOOKUP($C643,'f1'!$D$2:$J$1048576,COLUMN(Données_différentes_sur_!H643)-2,FALSE))</f>
        <v/>
      </c>
      <c r="I643" s="45" t="str">
        <f>IF($C643="","",VLOOKUP($C643,'f1'!$D$2:$J$1048576,COLUMN(Données_différentes_sur_!I643)-2,FALSE))</f>
        <v/>
      </c>
      <c r="J643" s="41" t="str">
        <f>IF(K643="","",VLOOKUP(K643,'f2'!$B$2:$I$1048576,8,FALSE))</f>
        <v/>
      </c>
      <c r="K643" s="43" t="str">
        <f t="shared" si="9"/>
        <v/>
      </c>
      <c r="L643" s="45" t="str">
        <f>IF($K643="","",VLOOKUP($K643,'f2'!$B$2:$I$1048576,COLUMN(Données_différentes_sur_!L643)-10,FALSE))</f>
        <v/>
      </c>
      <c r="M643" s="45" t="str">
        <f>IF($K643="","",VLOOKUP($K643,'f2'!$B$2:$I$1048576,COLUMN(Données_différentes_sur_!M643)-10,FALSE))</f>
        <v/>
      </c>
      <c r="N643" s="48" t="str">
        <f>IF($K643="","",VLOOKUP($K643,'f2'!$B$2:$I$1048576,COLUMN(Données_différentes_sur_!N643)-10,FALSE))</f>
        <v/>
      </c>
      <c r="O643" s="44" t="str">
        <f>IF($K643="","",VLOOKUP($K643,'f2'!$B$2:$I$1048576,COLUMN(Données_différentes_sur_!O643)-10,FALSE))</f>
        <v/>
      </c>
      <c r="P643" s="44" t="str">
        <f>IF($K643="","",VLOOKUP($K643,'f2'!$B$2:$I$1048576,COLUMN(Données_différentes_sur_!P643)-10,FALSE))</f>
        <v/>
      </c>
      <c r="Q643" s="46" t="str">
        <f>IF($K643="","",VLOOKUP($K643,'f2'!$B$2:$I$1048576,COLUMN(Données_différentes_sur_!Q643)-10,FALSE))</f>
        <v/>
      </c>
    </row>
    <row r="644" spans="1:17" x14ac:dyDescent="0.2">
      <c r="A644" s="42">
        <v>642</v>
      </c>
      <c r="B644" s="41" t="str">
        <f>IF(C644="","",VLOOKUP(A644,'f1'!$B$2:$D$1778,2,FALSE))</f>
        <v/>
      </c>
      <c r="C644" s="43" t="str">
        <f>IF(A644&lt;SUM('f1'!A643:A2419),VLOOKUP(A644,'f1'!$B$2:$D$1778,3,FALSE),"")</f>
        <v/>
      </c>
      <c r="D644" s="45" t="str">
        <f>IF($C644="","",VLOOKUP($C644,'f1'!$D$2:$J$1048576,COLUMN(Données_différentes_sur_!D644)-2,FALSE))</f>
        <v/>
      </c>
      <c r="E644" s="45" t="str">
        <f>IF($C644="","",VLOOKUP($C644,'f1'!$D$2:$J$1048576,COLUMN(Données_différentes_sur_!E644)-2,FALSE))</f>
        <v/>
      </c>
      <c r="F644" s="48" t="str">
        <f>IF($C644="","",VLOOKUP($C644,'f1'!$D$2:$J$1048576,COLUMN(Données_différentes_sur_!F644)-2,FALSE))</f>
        <v/>
      </c>
      <c r="G644" s="44" t="str">
        <f>IF($C644="","",VLOOKUP($C644,'f1'!$D$2:$J$1048576,COLUMN(Données_différentes_sur_!G644)-2,FALSE))</f>
        <v/>
      </c>
      <c r="H644" s="44" t="str">
        <f>IF($C644="","",VLOOKUP($C644,'f1'!$D$2:$J$1048576,COLUMN(Données_différentes_sur_!H644)-2,FALSE))</f>
        <v/>
      </c>
      <c r="I644" s="45" t="str">
        <f>IF($C644="","",VLOOKUP($C644,'f1'!$D$2:$J$1048576,COLUMN(Données_différentes_sur_!I644)-2,FALSE))</f>
        <v/>
      </c>
      <c r="J644" s="41" t="str">
        <f>IF(K644="","",VLOOKUP(K644,'f2'!$B$2:$I$1048576,8,FALSE))</f>
        <v/>
      </c>
      <c r="K644" s="43" t="str">
        <f t="shared" ref="K644:K707" si="10">IF(C644="","",C644)</f>
        <v/>
      </c>
      <c r="L644" s="45" t="str">
        <f>IF($K644="","",VLOOKUP($K644,'f2'!$B$2:$I$1048576,COLUMN(Données_différentes_sur_!L644)-10,FALSE))</f>
        <v/>
      </c>
      <c r="M644" s="45" t="str">
        <f>IF($K644="","",VLOOKUP($K644,'f2'!$B$2:$I$1048576,COLUMN(Données_différentes_sur_!M644)-10,FALSE))</f>
        <v/>
      </c>
      <c r="N644" s="48" t="str">
        <f>IF($K644="","",VLOOKUP($K644,'f2'!$B$2:$I$1048576,COLUMN(Données_différentes_sur_!N644)-10,FALSE))</f>
        <v/>
      </c>
      <c r="O644" s="44" t="str">
        <f>IF($K644="","",VLOOKUP($K644,'f2'!$B$2:$I$1048576,COLUMN(Données_différentes_sur_!O644)-10,FALSE))</f>
        <v/>
      </c>
      <c r="P644" s="44" t="str">
        <f>IF($K644="","",VLOOKUP($K644,'f2'!$B$2:$I$1048576,COLUMN(Données_différentes_sur_!P644)-10,FALSE))</f>
        <v/>
      </c>
      <c r="Q644" s="46" t="str">
        <f>IF($K644="","",VLOOKUP($K644,'f2'!$B$2:$I$1048576,COLUMN(Données_différentes_sur_!Q644)-10,FALSE))</f>
        <v/>
      </c>
    </row>
    <row r="645" spans="1:17" x14ac:dyDescent="0.2">
      <c r="A645" s="42">
        <v>643</v>
      </c>
      <c r="B645" s="41" t="str">
        <f>IF(C645="","",VLOOKUP(A645,'f1'!$B$2:$D$1778,2,FALSE))</f>
        <v/>
      </c>
      <c r="C645" s="43" t="str">
        <f>IF(A645&lt;SUM('f1'!A644:A2420),VLOOKUP(A645,'f1'!$B$2:$D$1778,3,FALSE),"")</f>
        <v/>
      </c>
      <c r="D645" s="45" t="str">
        <f>IF($C645="","",VLOOKUP($C645,'f1'!$D$2:$J$1048576,COLUMN(Données_différentes_sur_!D645)-2,FALSE))</f>
        <v/>
      </c>
      <c r="E645" s="45" t="str">
        <f>IF($C645="","",VLOOKUP($C645,'f1'!$D$2:$J$1048576,COLUMN(Données_différentes_sur_!E645)-2,FALSE))</f>
        <v/>
      </c>
      <c r="F645" s="48" t="str">
        <f>IF($C645="","",VLOOKUP($C645,'f1'!$D$2:$J$1048576,COLUMN(Données_différentes_sur_!F645)-2,FALSE))</f>
        <v/>
      </c>
      <c r="G645" s="44" t="str">
        <f>IF($C645="","",VLOOKUP($C645,'f1'!$D$2:$J$1048576,COLUMN(Données_différentes_sur_!G645)-2,FALSE))</f>
        <v/>
      </c>
      <c r="H645" s="44" t="str">
        <f>IF($C645="","",VLOOKUP($C645,'f1'!$D$2:$J$1048576,COLUMN(Données_différentes_sur_!H645)-2,FALSE))</f>
        <v/>
      </c>
      <c r="I645" s="45" t="str">
        <f>IF($C645="","",VLOOKUP($C645,'f1'!$D$2:$J$1048576,COLUMN(Données_différentes_sur_!I645)-2,FALSE))</f>
        <v/>
      </c>
      <c r="J645" s="41" t="str">
        <f>IF(K645="","",VLOOKUP(K645,'f2'!$B$2:$I$1048576,8,FALSE))</f>
        <v/>
      </c>
      <c r="K645" s="43" t="str">
        <f t="shared" si="10"/>
        <v/>
      </c>
      <c r="L645" s="45" t="str">
        <f>IF($K645="","",VLOOKUP($K645,'f2'!$B$2:$I$1048576,COLUMN(Données_différentes_sur_!L645)-10,FALSE))</f>
        <v/>
      </c>
      <c r="M645" s="45" t="str">
        <f>IF($K645="","",VLOOKUP($K645,'f2'!$B$2:$I$1048576,COLUMN(Données_différentes_sur_!M645)-10,FALSE))</f>
        <v/>
      </c>
      <c r="N645" s="48" t="str">
        <f>IF($K645="","",VLOOKUP($K645,'f2'!$B$2:$I$1048576,COLUMN(Données_différentes_sur_!N645)-10,FALSE))</f>
        <v/>
      </c>
      <c r="O645" s="44" t="str">
        <f>IF($K645="","",VLOOKUP($K645,'f2'!$B$2:$I$1048576,COLUMN(Données_différentes_sur_!O645)-10,FALSE))</f>
        <v/>
      </c>
      <c r="P645" s="44" t="str">
        <f>IF($K645="","",VLOOKUP($K645,'f2'!$B$2:$I$1048576,COLUMN(Données_différentes_sur_!P645)-10,FALSE))</f>
        <v/>
      </c>
      <c r="Q645" s="46" t="str">
        <f>IF($K645="","",VLOOKUP($K645,'f2'!$B$2:$I$1048576,COLUMN(Données_différentes_sur_!Q645)-10,FALSE))</f>
        <v/>
      </c>
    </row>
    <row r="646" spans="1:17" x14ac:dyDescent="0.2">
      <c r="A646" s="42">
        <v>644</v>
      </c>
      <c r="B646" s="41" t="str">
        <f>IF(C646="","",VLOOKUP(A646,'f1'!$B$2:$D$1778,2,FALSE))</f>
        <v/>
      </c>
      <c r="C646" s="43" t="str">
        <f>IF(A646&lt;SUM('f1'!A645:A2421),VLOOKUP(A646,'f1'!$B$2:$D$1778,3,FALSE),"")</f>
        <v/>
      </c>
      <c r="D646" s="45" t="str">
        <f>IF($C646="","",VLOOKUP($C646,'f1'!$D$2:$J$1048576,COLUMN(Données_différentes_sur_!D646)-2,FALSE))</f>
        <v/>
      </c>
      <c r="E646" s="45" t="str">
        <f>IF($C646="","",VLOOKUP($C646,'f1'!$D$2:$J$1048576,COLUMN(Données_différentes_sur_!E646)-2,FALSE))</f>
        <v/>
      </c>
      <c r="F646" s="48" t="str">
        <f>IF($C646="","",VLOOKUP($C646,'f1'!$D$2:$J$1048576,COLUMN(Données_différentes_sur_!F646)-2,FALSE))</f>
        <v/>
      </c>
      <c r="G646" s="44" t="str">
        <f>IF($C646="","",VLOOKUP($C646,'f1'!$D$2:$J$1048576,COLUMN(Données_différentes_sur_!G646)-2,FALSE))</f>
        <v/>
      </c>
      <c r="H646" s="44" t="str">
        <f>IF($C646="","",VLOOKUP($C646,'f1'!$D$2:$J$1048576,COLUMN(Données_différentes_sur_!H646)-2,FALSE))</f>
        <v/>
      </c>
      <c r="I646" s="45" t="str">
        <f>IF($C646="","",VLOOKUP($C646,'f1'!$D$2:$J$1048576,COLUMN(Données_différentes_sur_!I646)-2,FALSE))</f>
        <v/>
      </c>
      <c r="J646" s="41" t="str">
        <f>IF(K646="","",VLOOKUP(K646,'f2'!$B$2:$I$1048576,8,FALSE))</f>
        <v/>
      </c>
      <c r="K646" s="43" t="str">
        <f t="shared" si="10"/>
        <v/>
      </c>
      <c r="L646" s="45" t="str">
        <f>IF($K646="","",VLOOKUP($K646,'f2'!$B$2:$I$1048576,COLUMN(Données_différentes_sur_!L646)-10,FALSE))</f>
        <v/>
      </c>
      <c r="M646" s="45" t="str">
        <f>IF($K646="","",VLOOKUP($K646,'f2'!$B$2:$I$1048576,COLUMN(Données_différentes_sur_!M646)-10,FALSE))</f>
        <v/>
      </c>
      <c r="N646" s="48" t="str">
        <f>IF($K646="","",VLOOKUP($K646,'f2'!$B$2:$I$1048576,COLUMN(Données_différentes_sur_!N646)-10,FALSE))</f>
        <v/>
      </c>
      <c r="O646" s="44" t="str">
        <f>IF($K646="","",VLOOKUP($K646,'f2'!$B$2:$I$1048576,COLUMN(Données_différentes_sur_!O646)-10,FALSE))</f>
        <v/>
      </c>
      <c r="P646" s="44" t="str">
        <f>IF($K646="","",VLOOKUP($K646,'f2'!$B$2:$I$1048576,COLUMN(Données_différentes_sur_!P646)-10,FALSE))</f>
        <v/>
      </c>
      <c r="Q646" s="46" t="str">
        <f>IF($K646="","",VLOOKUP($K646,'f2'!$B$2:$I$1048576,COLUMN(Données_différentes_sur_!Q646)-10,FALSE))</f>
        <v/>
      </c>
    </row>
    <row r="647" spans="1:17" x14ac:dyDescent="0.2">
      <c r="A647" s="42">
        <v>645</v>
      </c>
      <c r="B647" s="41" t="str">
        <f>IF(C647="","",VLOOKUP(A647,'f1'!$B$2:$D$1778,2,FALSE))</f>
        <v/>
      </c>
      <c r="C647" s="43" t="str">
        <f>IF(A647&lt;SUM('f1'!A646:A2422),VLOOKUP(A647,'f1'!$B$2:$D$1778,3,FALSE),"")</f>
        <v/>
      </c>
      <c r="D647" s="45" t="str">
        <f>IF($C647="","",VLOOKUP($C647,'f1'!$D$2:$J$1048576,COLUMN(Données_différentes_sur_!D647)-2,FALSE))</f>
        <v/>
      </c>
      <c r="E647" s="45" t="str">
        <f>IF($C647="","",VLOOKUP($C647,'f1'!$D$2:$J$1048576,COLUMN(Données_différentes_sur_!E647)-2,FALSE))</f>
        <v/>
      </c>
      <c r="F647" s="48" t="str">
        <f>IF($C647="","",VLOOKUP($C647,'f1'!$D$2:$J$1048576,COLUMN(Données_différentes_sur_!F647)-2,FALSE))</f>
        <v/>
      </c>
      <c r="G647" s="44" t="str">
        <f>IF($C647="","",VLOOKUP($C647,'f1'!$D$2:$J$1048576,COLUMN(Données_différentes_sur_!G647)-2,FALSE))</f>
        <v/>
      </c>
      <c r="H647" s="44" t="str">
        <f>IF($C647="","",VLOOKUP($C647,'f1'!$D$2:$J$1048576,COLUMN(Données_différentes_sur_!H647)-2,FALSE))</f>
        <v/>
      </c>
      <c r="I647" s="45" t="str">
        <f>IF($C647="","",VLOOKUP($C647,'f1'!$D$2:$J$1048576,COLUMN(Données_différentes_sur_!I647)-2,FALSE))</f>
        <v/>
      </c>
      <c r="J647" s="41" t="str">
        <f>IF(K647="","",VLOOKUP(K647,'f2'!$B$2:$I$1048576,8,FALSE))</f>
        <v/>
      </c>
      <c r="K647" s="43" t="str">
        <f t="shared" si="10"/>
        <v/>
      </c>
      <c r="L647" s="45" t="str">
        <f>IF($K647="","",VLOOKUP($K647,'f2'!$B$2:$I$1048576,COLUMN(Données_différentes_sur_!L647)-10,FALSE))</f>
        <v/>
      </c>
      <c r="M647" s="45" t="str">
        <f>IF($K647="","",VLOOKUP($K647,'f2'!$B$2:$I$1048576,COLUMN(Données_différentes_sur_!M647)-10,FALSE))</f>
        <v/>
      </c>
      <c r="N647" s="48" t="str">
        <f>IF($K647="","",VLOOKUP($K647,'f2'!$B$2:$I$1048576,COLUMN(Données_différentes_sur_!N647)-10,FALSE))</f>
        <v/>
      </c>
      <c r="O647" s="44" t="str">
        <f>IF($K647="","",VLOOKUP($K647,'f2'!$B$2:$I$1048576,COLUMN(Données_différentes_sur_!O647)-10,FALSE))</f>
        <v/>
      </c>
      <c r="P647" s="44" t="str">
        <f>IF($K647="","",VLOOKUP($K647,'f2'!$B$2:$I$1048576,COLUMN(Données_différentes_sur_!P647)-10,FALSE))</f>
        <v/>
      </c>
      <c r="Q647" s="46" t="str">
        <f>IF($K647="","",VLOOKUP($K647,'f2'!$B$2:$I$1048576,COLUMN(Données_différentes_sur_!Q647)-10,FALSE))</f>
        <v/>
      </c>
    </row>
    <row r="648" spans="1:17" x14ac:dyDescent="0.2">
      <c r="A648" s="42">
        <v>646</v>
      </c>
      <c r="B648" s="41" t="str">
        <f>IF(C648="","",VLOOKUP(A648,'f1'!$B$2:$D$1778,2,FALSE))</f>
        <v/>
      </c>
      <c r="C648" s="43" t="str">
        <f>IF(A648&lt;SUM('f1'!A647:A2423),VLOOKUP(A648,'f1'!$B$2:$D$1778,3,FALSE),"")</f>
        <v/>
      </c>
      <c r="D648" s="45" t="str">
        <f>IF($C648="","",VLOOKUP($C648,'f1'!$D$2:$J$1048576,COLUMN(Données_différentes_sur_!D648)-2,FALSE))</f>
        <v/>
      </c>
      <c r="E648" s="45" t="str">
        <f>IF($C648="","",VLOOKUP($C648,'f1'!$D$2:$J$1048576,COLUMN(Données_différentes_sur_!E648)-2,FALSE))</f>
        <v/>
      </c>
      <c r="F648" s="48" t="str">
        <f>IF($C648="","",VLOOKUP($C648,'f1'!$D$2:$J$1048576,COLUMN(Données_différentes_sur_!F648)-2,FALSE))</f>
        <v/>
      </c>
      <c r="G648" s="44" t="str">
        <f>IF($C648="","",VLOOKUP($C648,'f1'!$D$2:$J$1048576,COLUMN(Données_différentes_sur_!G648)-2,FALSE))</f>
        <v/>
      </c>
      <c r="H648" s="44" t="str">
        <f>IF($C648="","",VLOOKUP($C648,'f1'!$D$2:$J$1048576,COLUMN(Données_différentes_sur_!H648)-2,FALSE))</f>
        <v/>
      </c>
      <c r="I648" s="45" t="str">
        <f>IF($C648="","",VLOOKUP($C648,'f1'!$D$2:$J$1048576,COLUMN(Données_différentes_sur_!I648)-2,FALSE))</f>
        <v/>
      </c>
      <c r="J648" s="41" t="str">
        <f>IF(K648="","",VLOOKUP(K648,'f2'!$B$2:$I$1048576,8,FALSE))</f>
        <v/>
      </c>
      <c r="K648" s="43" t="str">
        <f t="shared" si="10"/>
        <v/>
      </c>
      <c r="L648" s="45" t="str">
        <f>IF($K648="","",VLOOKUP($K648,'f2'!$B$2:$I$1048576,COLUMN(Données_différentes_sur_!L648)-10,FALSE))</f>
        <v/>
      </c>
      <c r="M648" s="45" t="str">
        <f>IF($K648="","",VLOOKUP($K648,'f2'!$B$2:$I$1048576,COLUMN(Données_différentes_sur_!M648)-10,FALSE))</f>
        <v/>
      </c>
      <c r="N648" s="48" t="str">
        <f>IF($K648="","",VLOOKUP($K648,'f2'!$B$2:$I$1048576,COLUMN(Données_différentes_sur_!N648)-10,FALSE))</f>
        <v/>
      </c>
      <c r="O648" s="44" t="str">
        <f>IF($K648="","",VLOOKUP($K648,'f2'!$B$2:$I$1048576,COLUMN(Données_différentes_sur_!O648)-10,FALSE))</f>
        <v/>
      </c>
      <c r="P648" s="44" t="str">
        <f>IF($K648="","",VLOOKUP($K648,'f2'!$B$2:$I$1048576,COLUMN(Données_différentes_sur_!P648)-10,FALSE))</f>
        <v/>
      </c>
      <c r="Q648" s="46" t="str">
        <f>IF($K648="","",VLOOKUP($K648,'f2'!$B$2:$I$1048576,COLUMN(Données_différentes_sur_!Q648)-10,FALSE))</f>
        <v/>
      </c>
    </row>
    <row r="649" spans="1:17" x14ac:dyDescent="0.2">
      <c r="A649" s="42">
        <v>647</v>
      </c>
      <c r="B649" s="41" t="str">
        <f>IF(C649="","",VLOOKUP(A649,'f1'!$B$2:$D$1778,2,FALSE))</f>
        <v/>
      </c>
      <c r="C649" s="43" t="str">
        <f>IF(A649&lt;SUM('f1'!A648:A2424),VLOOKUP(A649,'f1'!$B$2:$D$1778,3,FALSE),"")</f>
        <v/>
      </c>
      <c r="D649" s="45" t="str">
        <f>IF($C649="","",VLOOKUP($C649,'f1'!$D$2:$J$1048576,COLUMN(Données_différentes_sur_!D649)-2,FALSE))</f>
        <v/>
      </c>
      <c r="E649" s="45" t="str">
        <f>IF($C649="","",VLOOKUP($C649,'f1'!$D$2:$J$1048576,COLUMN(Données_différentes_sur_!E649)-2,FALSE))</f>
        <v/>
      </c>
      <c r="F649" s="48" t="str">
        <f>IF($C649="","",VLOOKUP($C649,'f1'!$D$2:$J$1048576,COLUMN(Données_différentes_sur_!F649)-2,FALSE))</f>
        <v/>
      </c>
      <c r="G649" s="44" t="str">
        <f>IF($C649="","",VLOOKUP($C649,'f1'!$D$2:$J$1048576,COLUMN(Données_différentes_sur_!G649)-2,FALSE))</f>
        <v/>
      </c>
      <c r="H649" s="44" t="str">
        <f>IF($C649="","",VLOOKUP($C649,'f1'!$D$2:$J$1048576,COLUMN(Données_différentes_sur_!H649)-2,FALSE))</f>
        <v/>
      </c>
      <c r="I649" s="45" t="str">
        <f>IF($C649="","",VLOOKUP($C649,'f1'!$D$2:$J$1048576,COLUMN(Données_différentes_sur_!I649)-2,FALSE))</f>
        <v/>
      </c>
      <c r="J649" s="41" t="str">
        <f>IF(K649="","",VLOOKUP(K649,'f2'!$B$2:$I$1048576,8,FALSE))</f>
        <v/>
      </c>
      <c r="K649" s="43" t="str">
        <f t="shared" si="10"/>
        <v/>
      </c>
      <c r="L649" s="45" t="str">
        <f>IF($K649="","",VLOOKUP($K649,'f2'!$B$2:$I$1048576,COLUMN(Données_différentes_sur_!L649)-10,FALSE))</f>
        <v/>
      </c>
      <c r="M649" s="45" t="str">
        <f>IF($K649="","",VLOOKUP($K649,'f2'!$B$2:$I$1048576,COLUMN(Données_différentes_sur_!M649)-10,FALSE))</f>
        <v/>
      </c>
      <c r="N649" s="48" t="str">
        <f>IF($K649="","",VLOOKUP($K649,'f2'!$B$2:$I$1048576,COLUMN(Données_différentes_sur_!N649)-10,FALSE))</f>
        <v/>
      </c>
      <c r="O649" s="44" t="str">
        <f>IF($K649="","",VLOOKUP($K649,'f2'!$B$2:$I$1048576,COLUMN(Données_différentes_sur_!O649)-10,FALSE))</f>
        <v/>
      </c>
      <c r="P649" s="44" t="str">
        <f>IF($K649="","",VLOOKUP($K649,'f2'!$B$2:$I$1048576,COLUMN(Données_différentes_sur_!P649)-10,FALSE))</f>
        <v/>
      </c>
      <c r="Q649" s="46" t="str">
        <f>IF($K649="","",VLOOKUP($K649,'f2'!$B$2:$I$1048576,COLUMN(Données_différentes_sur_!Q649)-10,FALSE))</f>
        <v/>
      </c>
    </row>
    <row r="650" spans="1:17" x14ac:dyDescent="0.2">
      <c r="A650" s="42">
        <v>648</v>
      </c>
      <c r="B650" s="41" t="str">
        <f>IF(C650="","",VLOOKUP(A650,'f1'!$B$2:$D$1778,2,FALSE))</f>
        <v/>
      </c>
      <c r="C650" s="43" t="str">
        <f>IF(A650&lt;SUM('f1'!A649:A2425),VLOOKUP(A650,'f1'!$B$2:$D$1778,3,FALSE),"")</f>
        <v/>
      </c>
      <c r="D650" s="45" t="str">
        <f>IF($C650="","",VLOOKUP($C650,'f1'!$D$2:$J$1048576,COLUMN(Données_différentes_sur_!D650)-2,FALSE))</f>
        <v/>
      </c>
      <c r="E650" s="45" t="str">
        <f>IF($C650="","",VLOOKUP($C650,'f1'!$D$2:$J$1048576,COLUMN(Données_différentes_sur_!E650)-2,FALSE))</f>
        <v/>
      </c>
      <c r="F650" s="48" t="str">
        <f>IF($C650="","",VLOOKUP($C650,'f1'!$D$2:$J$1048576,COLUMN(Données_différentes_sur_!F650)-2,FALSE))</f>
        <v/>
      </c>
      <c r="G650" s="44" t="str">
        <f>IF($C650="","",VLOOKUP($C650,'f1'!$D$2:$J$1048576,COLUMN(Données_différentes_sur_!G650)-2,FALSE))</f>
        <v/>
      </c>
      <c r="H650" s="44" t="str">
        <f>IF($C650="","",VLOOKUP($C650,'f1'!$D$2:$J$1048576,COLUMN(Données_différentes_sur_!H650)-2,FALSE))</f>
        <v/>
      </c>
      <c r="I650" s="45" t="str">
        <f>IF($C650="","",VLOOKUP($C650,'f1'!$D$2:$J$1048576,COLUMN(Données_différentes_sur_!I650)-2,FALSE))</f>
        <v/>
      </c>
      <c r="J650" s="41" t="str">
        <f>IF(K650="","",VLOOKUP(K650,'f2'!$B$2:$I$1048576,8,FALSE))</f>
        <v/>
      </c>
      <c r="K650" s="43" t="str">
        <f t="shared" si="10"/>
        <v/>
      </c>
      <c r="L650" s="45" t="str">
        <f>IF($K650="","",VLOOKUP($K650,'f2'!$B$2:$I$1048576,COLUMN(Données_différentes_sur_!L650)-10,FALSE))</f>
        <v/>
      </c>
      <c r="M650" s="45" t="str">
        <f>IF($K650="","",VLOOKUP($K650,'f2'!$B$2:$I$1048576,COLUMN(Données_différentes_sur_!M650)-10,FALSE))</f>
        <v/>
      </c>
      <c r="N650" s="48" t="str">
        <f>IF($K650="","",VLOOKUP($K650,'f2'!$B$2:$I$1048576,COLUMN(Données_différentes_sur_!N650)-10,FALSE))</f>
        <v/>
      </c>
      <c r="O650" s="44" t="str">
        <f>IF($K650="","",VLOOKUP($K650,'f2'!$B$2:$I$1048576,COLUMN(Données_différentes_sur_!O650)-10,FALSE))</f>
        <v/>
      </c>
      <c r="P650" s="44" t="str">
        <f>IF($K650="","",VLOOKUP($K650,'f2'!$B$2:$I$1048576,COLUMN(Données_différentes_sur_!P650)-10,FALSE))</f>
        <v/>
      </c>
      <c r="Q650" s="46" t="str">
        <f>IF($K650="","",VLOOKUP($K650,'f2'!$B$2:$I$1048576,COLUMN(Données_différentes_sur_!Q650)-10,FALSE))</f>
        <v/>
      </c>
    </row>
    <row r="651" spans="1:17" x14ac:dyDescent="0.2">
      <c r="A651" s="42">
        <v>649</v>
      </c>
      <c r="B651" s="41" t="str">
        <f>IF(C651="","",VLOOKUP(A651,'f1'!$B$2:$D$1778,2,FALSE))</f>
        <v/>
      </c>
      <c r="C651" s="43" t="str">
        <f>IF(A651&lt;SUM('f1'!A650:A2426),VLOOKUP(A651,'f1'!$B$2:$D$1778,3,FALSE),"")</f>
        <v/>
      </c>
      <c r="D651" s="45" t="str">
        <f>IF($C651="","",VLOOKUP($C651,'f1'!$D$2:$J$1048576,COLUMN(Données_différentes_sur_!D651)-2,FALSE))</f>
        <v/>
      </c>
      <c r="E651" s="45" t="str">
        <f>IF($C651="","",VLOOKUP($C651,'f1'!$D$2:$J$1048576,COLUMN(Données_différentes_sur_!E651)-2,FALSE))</f>
        <v/>
      </c>
      <c r="F651" s="48" t="str">
        <f>IF($C651="","",VLOOKUP($C651,'f1'!$D$2:$J$1048576,COLUMN(Données_différentes_sur_!F651)-2,FALSE))</f>
        <v/>
      </c>
      <c r="G651" s="44" t="str">
        <f>IF($C651="","",VLOOKUP($C651,'f1'!$D$2:$J$1048576,COLUMN(Données_différentes_sur_!G651)-2,FALSE))</f>
        <v/>
      </c>
      <c r="H651" s="44" t="str">
        <f>IF($C651="","",VLOOKUP($C651,'f1'!$D$2:$J$1048576,COLUMN(Données_différentes_sur_!H651)-2,FALSE))</f>
        <v/>
      </c>
      <c r="I651" s="45" t="str">
        <f>IF($C651="","",VLOOKUP($C651,'f1'!$D$2:$J$1048576,COLUMN(Données_différentes_sur_!I651)-2,FALSE))</f>
        <v/>
      </c>
      <c r="J651" s="41" t="str">
        <f>IF(K651="","",VLOOKUP(K651,'f2'!$B$2:$I$1048576,8,FALSE))</f>
        <v/>
      </c>
      <c r="K651" s="43" t="str">
        <f t="shared" si="10"/>
        <v/>
      </c>
      <c r="L651" s="45" t="str">
        <f>IF($K651="","",VLOOKUP($K651,'f2'!$B$2:$I$1048576,COLUMN(Données_différentes_sur_!L651)-10,FALSE))</f>
        <v/>
      </c>
      <c r="M651" s="45" t="str">
        <f>IF($K651="","",VLOOKUP($K651,'f2'!$B$2:$I$1048576,COLUMN(Données_différentes_sur_!M651)-10,FALSE))</f>
        <v/>
      </c>
      <c r="N651" s="48" t="str">
        <f>IF($K651="","",VLOOKUP($K651,'f2'!$B$2:$I$1048576,COLUMN(Données_différentes_sur_!N651)-10,FALSE))</f>
        <v/>
      </c>
      <c r="O651" s="44" t="str">
        <f>IF($K651="","",VLOOKUP($K651,'f2'!$B$2:$I$1048576,COLUMN(Données_différentes_sur_!O651)-10,FALSE))</f>
        <v/>
      </c>
      <c r="P651" s="44" t="str">
        <f>IF($K651="","",VLOOKUP($K651,'f2'!$B$2:$I$1048576,COLUMN(Données_différentes_sur_!P651)-10,FALSE))</f>
        <v/>
      </c>
      <c r="Q651" s="46" t="str">
        <f>IF($K651="","",VLOOKUP($K651,'f2'!$B$2:$I$1048576,COLUMN(Données_différentes_sur_!Q651)-10,FALSE))</f>
        <v/>
      </c>
    </row>
    <row r="652" spans="1:17" x14ac:dyDescent="0.2">
      <c r="A652" s="42">
        <v>650</v>
      </c>
      <c r="B652" s="41" t="str">
        <f>IF(C652="","",VLOOKUP(A652,'f1'!$B$2:$D$1778,2,FALSE))</f>
        <v/>
      </c>
      <c r="C652" s="43" t="str">
        <f>IF(A652&lt;SUM('f1'!A651:A2427),VLOOKUP(A652,'f1'!$B$2:$D$1778,3,FALSE),"")</f>
        <v/>
      </c>
      <c r="D652" s="45" t="str">
        <f>IF($C652="","",VLOOKUP($C652,'f1'!$D$2:$J$1048576,COLUMN(Données_différentes_sur_!D652)-2,FALSE))</f>
        <v/>
      </c>
      <c r="E652" s="45" t="str">
        <f>IF($C652="","",VLOOKUP($C652,'f1'!$D$2:$J$1048576,COLUMN(Données_différentes_sur_!E652)-2,FALSE))</f>
        <v/>
      </c>
      <c r="F652" s="48" t="str">
        <f>IF($C652="","",VLOOKUP($C652,'f1'!$D$2:$J$1048576,COLUMN(Données_différentes_sur_!F652)-2,FALSE))</f>
        <v/>
      </c>
      <c r="G652" s="44" t="str">
        <f>IF($C652="","",VLOOKUP($C652,'f1'!$D$2:$J$1048576,COLUMN(Données_différentes_sur_!G652)-2,FALSE))</f>
        <v/>
      </c>
      <c r="H652" s="44" t="str">
        <f>IF($C652="","",VLOOKUP($C652,'f1'!$D$2:$J$1048576,COLUMN(Données_différentes_sur_!H652)-2,FALSE))</f>
        <v/>
      </c>
      <c r="I652" s="45" t="str">
        <f>IF($C652="","",VLOOKUP($C652,'f1'!$D$2:$J$1048576,COLUMN(Données_différentes_sur_!I652)-2,FALSE))</f>
        <v/>
      </c>
      <c r="J652" s="41" t="str">
        <f>IF(K652="","",VLOOKUP(K652,'f2'!$B$2:$I$1048576,8,FALSE))</f>
        <v/>
      </c>
      <c r="K652" s="43" t="str">
        <f t="shared" si="10"/>
        <v/>
      </c>
      <c r="L652" s="45" t="str">
        <f>IF($K652="","",VLOOKUP($K652,'f2'!$B$2:$I$1048576,COLUMN(Données_différentes_sur_!L652)-10,FALSE))</f>
        <v/>
      </c>
      <c r="M652" s="45" t="str">
        <f>IF($K652="","",VLOOKUP($K652,'f2'!$B$2:$I$1048576,COLUMN(Données_différentes_sur_!M652)-10,FALSE))</f>
        <v/>
      </c>
      <c r="N652" s="48" t="str">
        <f>IF($K652="","",VLOOKUP($K652,'f2'!$B$2:$I$1048576,COLUMN(Données_différentes_sur_!N652)-10,FALSE))</f>
        <v/>
      </c>
      <c r="O652" s="44" t="str">
        <f>IF($K652="","",VLOOKUP($K652,'f2'!$B$2:$I$1048576,COLUMN(Données_différentes_sur_!O652)-10,FALSE))</f>
        <v/>
      </c>
      <c r="P652" s="44" t="str">
        <f>IF($K652="","",VLOOKUP($K652,'f2'!$B$2:$I$1048576,COLUMN(Données_différentes_sur_!P652)-10,FALSE))</f>
        <v/>
      </c>
      <c r="Q652" s="46" t="str">
        <f>IF($K652="","",VLOOKUP($K652,'f2'!$B$2:$I$1048576,COLUMN(Données_différentes_sur_!Q652)-10,FALSE))</f>
        <v/>
      </c>
    </row>
    <row r="653" spans="1:17" x14ac:dyDescent="0.2">
      <c r="A653" s="42">
        <v>651</v>
      </c>
      <c r="B653" s="41" t="str">
        <f>IF(C653="","",VLOOKUP(A653,'f1'!$B$2:$D$1778,2,FALSE))</f>
        <v/>
      </c>
      <c r="C653" s="43" t="str">
        <f>IF(A653&lt;SUM('f1'!A652:A2428),VLOOKUP(A653,'f1'!$B$2:$D$1778,3,FALSE),"")</f>
        <v/>
      </c>
      <c r="D653" s="45" t="str">
        <f>IF($C653="","",VLOOKUP($C653,'f1'!$D$2:$J$1048576,COLUMN(Données_différentes_sur_!D653)-2,FALSE))</f>
        <v/>
      </c>
      <c r="E653" s="45" t="str">
        <f>IF($C653="","",VLOOKUP($C653,'f1'!$D$2:$J$1048576,COLUMN(Données_différentes_sur_!E653)-2,FALSE))</f>
        <v/>
      </c>
      <c r="F653" s="48" t="str">
        <f>IF($C653="","",VLOOKUP($C653,'f1'!$D$2:$J$1048576,COLUMN(Données_différentes_sur_!F653)-2,FALSE))</f>
        <v/>
      </c>
      <c r="G653" s="44" t="str">
        <f>IF($C653="","",VLOOKUP($C653,'f1'!$D$2:$J$1048576,COLUMN(Données_différentes_sur_!G653)-2,FALSE))</f>
        <v/>
      </c>
      <c r="H653" s="44" t="str">
        <f>IF($C653="","",VLOOKUP($C653,'f1'!$D$2:$J$1048576,COLUMN(Données_différentes_sur_!H653)-2,FALSE))</f>
        <v/>
      </c>
      <c r="I653" s="45" t="str">
        <f>IF($C653="","",VLOOKUP($C653,'f1'!$D$2:$J$1048576,COLUMN(Données_différentes_sur_!I653)-2,FALSE))</f>
        <v/>
      </c>
      <c r="J653" s="41" t="str">
        <f>IF(K653="","",VLOOKUP(K653,'f2'!$B$2:$I$1048576,8,FALSE))</f>
        <v/>
      </c>
      <c r="K653" s="43" t="str">
        <f t="shared" si="10"/>
        <v/>
      </c>
      <c r="L653" s="45" t="str">
        <f>IF($K653="","",VLOOKUP($K653,'f2'!$B$2:$I$1048576,COLUMN(Données_différentes_sur_!L653)-10,FALSE))</f>
        <v/>
      </c>
      <c r="M653" s="45" t="str">
        <f>IF($K653="","",VLOOKUP($K653,'f2'!$B$2:$I$1048576,COLUMN(Données_différentes_sur_!M653)-10,FALSE))</f>
        <v/>
      </c>
      <c r="N653" s="48" t="str">
        <f>IF($K653="","",VLOOKUP($K653,'f2'!$B$2:$I$1048576,COLUMN(Données_différentes_sur_!N653)-10,FALSE))</f>
        <v/>
      </c>
      <c r="O653" s="44" t="str">
        <f>IF($K653="","",VLOOKUP($K653,'f2'!$B$2:$I$1048576,COLUMN(Données_différentes_sur_!O653)-10,FALSE))</f>
        <v/>
      </c>
      <c r="P653" s="44" t="str">
        <f>IF($K653="","",VLOOKUP($K653,'f2'!$B$2:$I$1048576,COLUMN(Données_différentes_sur_!P653)-10,FALSE))</f>
        <v/>
      </c>
      <c r="Q653" s="46" t="str">
        <f>IF($K653="","",VLOOKUP($K653,'f2'!$B$2:$I$1048576,COLUMN(Données_différentes_sur_!Q653)-10,FALSE))</f>
        <v/>
      </c>
    </row>
    <row r="654" spans="1:17" x14ac:dyDescent="0.2">
      <c r="A654" s="42">
        <v>652</v>
      </c>
      <c r="B654" s="41" t="str">
        <f>IF(C654="","",VLOOKUP(A654,'f1'!$B$2:$D$1778,2,FALSE))</f>
        <v/>
      </c>
      <c r="C654" s="43" t="str">
        <f>IF(A654&lt;SUM('f1'!A653:A2429),VLOOKUP(A654,'f1'!$B$2:$D$1778,3,FALSE),"")</f>
        <v/>
      </c>
      <c r="D654" s="45" t="str">
        <f>IF($C654="","",VLOOKUP($C654,'f1'!$D$2:$J$1048576,COLUMN(Données_différentes_sur_!D654)-2,FALSE))</f>
        <v/>
      </c>
      <c r="E654" s="45" t="str">
        <f>IF($C654="","",VLOOKUP($C654,'f1'!$D$2:$J$1048576,COLUMN(Données_différentes_sur_!E654)-2,FALSE))</f>
        <v/>
      </c>
      <c r="F654" s="48" t="str">
        <f>IF($C654="","",VLOOKUP($C654,'f1'!$D$2:$J$1048576,COLUMN(Données_différentes_sur_!F654)-2,FALSE))</f>
        <v/>
      </c>
      <c r="G654" s="44" t="str">
        <f>IF($C654="","",VLOOKUP($C654,'f1'!$D$2:$J$1048576,COLUMN(Données_différentes_sur_!G654)-2,FALSE))</f>
        <v/>
      </c>
      <c r="H654" s="44" t="str">
        <f>IF($C654="","",VLOOKUP($C654,'f1'!$D$2:$J$1048576,COLUMN(Données_différentes_sur_!H654)-2,FALSE))</f>
        <v/>
      </c>
      <c r="I654" s="45" t="str">
        <f>IF($C654="","",VLOOKUP($C654,'f1'!$D$2:$J$1048576,COLUMN(Données_différentes_sur_!I654)-2,FALSE))</f>
        <v/>
      </c>
      <c r="J654" s="41" t="str">
        <f>IF(K654="","",VLOOKUP(K654,'f2'!$B$2:$I$1048576,8,FALSE))</f>
        <v/>
      </c>
      <c r="K654" s="43" t="str">
        <f t="shared" si="10"/>
        <v/>
      </c>
      <c r="L654" s="45" t="str">
        <f>IF($K654="","",VLOOKUP($K654,'f2'!$B$2:$I$1048576,COLUMN(Données_différentes_sur_!L654)-10,FALSE))</f>
        <v/>
      </c>
      <c r="M654" s="45" t="str">
        <f>IF($K654="","",VLOOKUP($K654,'f2'!$B$2:$I$1048576,COLUMN(Données_différentes_sur_!M654)-10,FALSE))</f>
        <v/>
      </c>
      <c r="N654" s="48" t="str">
        <f>IF($K654="","",VLOOKUP($K654,'f2'!$B$2:$I$1048576,COLUMN(Données_différentes_sur_!N654)-10,FALSE))</f>
        <v/>
      </c>
      <c r="O654" s="44" t="str">
        <f>IF($K654="","",VLOOKUP($K654,'f2'!$B$2:$I$1048576,COLUMN(Données_différentes_sur_!O654)-10,FALSE))</f>
        <v/>
      </c>
      <c r="P654" s="44" t="str">
        <f>IF($K654="","",VLOOKUP($K654,'f2'!$B$2:$I$1048576,COLUMN(Données_différentes_sur_!P654)-10,FALSE))</f>
        <v/>
      </c>
      <c r="Q654" s="46" t="str">
        <f>IF($K654="","",VLOOKUP($K654,'f2'!$B$2:$I$1048576,COLUMN(Données_différentes_sur_!Q654)-10,FALSE))</f>
        <v/>
      </c>
    </row>
    <row r="655" spans="1:17" x14ac:dyDescent="0.2">
      <c r="A655" s="42">
        <v>653</v>
      </c>
      <c r="B655" s="41" t="str">
        <f>IF(C655="","",VLOOKUP(A655,'f1'!$B$2:$D$1778,2,FALSE))</f>
        <v/>
      </c>
      <c r="C655" s="43" t="str">
        <f>IF(A655&lt;SUM('f1'!A654:A2430),VLOOKUP(A655,'f1'!$B$2:$D$1778,3,FALSE),"")</f>
        <v/>
      </c>
      <c r="D655" s="45" t="str">
        <f>IF($C655="","",VLOOKUP($C655,'f1'!$D$2:$J$1048576,COLUMN(Données_différentes_sur_!D655)-2,FALSE))</f>
        <v/>
      </c>
      <c r="E655" s="45" t="str">
        <f>IF($C655="","",VLOOKUP($C655,'f1'!$D$2:$J$1048576,COLUMN(Données_différentes_sur_!E655)-2,FALSE))</f>
        <v/>
      </c>
      <c r="F655" s="48" t="str">
        <f>IF($C655="","",VLOOKUP($C655,'f1'!$D$2:$J$1048576,COLUMN(Données_différentes_sur_!F655)-2,FALSE))</f>
        <v/>
      </c>
      <c r="G655" s="44" t="str">
        <f>IF($C655="","",VLOOKUP($C655,'f1'!$D$2:$J$1048576,COLUMN(Données_différentes_sur_!G655)-2,FALSE))</f>
        <v/>
      </c>
      <c r="H655" s="44" t="str">
        <f>IF($C655="","",VLOOKUP($C655,'f1'!$D$2:$J$1048576,COLUMN(Données_différentes_sur_!H655)-2,FALSE))</f>
        <v/>
      </c>
      <c r="I655" s="45" t="str">
        <f>IF($C655="","",VLOOKUP($C655,'f1'!$D$2:$J$1048576,COLUMN(Données_différentes_sur_!I655)-2,FALSE))</f>
        <v/>
      </c>
      <c r="J655" s="41" t="str">
        <f>IF(K655="","",VLOOKUP(K655,'f2'!$B$2:$I$1048576,8,FALSE))</f>
        <v/>
      </c>
      <c r="K655" s="43" t="str">
        <f t="shared" si="10"/>
        <v/>
      </c>
      <c r="L655" s="45" t="str">
        <f>IF($K655="","",VLOOKUP($K655,'f2'!$B$2:$I$1048576,COLUMN(Données_différentes_sur_!L655)-10,FALSE))</f>
        <v/>
      </c>
      <c r="M655" s="45" t="str">
        <f>IF($K655="","",VLOOKUP($K655,'f2'!$B$2:$I$1048576,COLUMN(Données_différentes_sur_!M655)-10,FALSE))</f>
        <v/>
      </c>
      <c r="N655" s="48" t="str">
        <f>IF($K655="","",VLOOKUP($K655,'f2'!$B$2:$I$1048576,COLUMN(Données_différentes_sur_!N655)-10,FALSE))</f>
        <v/>
      </c>
      <c r="O655" s="44" t="str">
        <f>IF($K655="","",VLOOKUP($K655,'f2'!$B$2:$I$1048576,COLUMN(Données_différentes_sur_!O655)-10,FALSE))</f>
        <v/>
      </c>
      <c r="P655" s="44" t="str">
        <f>IF($K655="","",VLOOKUP($K655,'f2'!$B$2:$I$1048576,COLUMN(Données_différentes_sur_!P655)-10,FALSE))</f>
        <v/>
      </c>
      <c r="Q655" s="46" t="str">
        <f>IF($K655="","",VLOOKUP($K655,'f2'!$B$2:$I$1048576,COLUMN(Données_différentes_sur_!Q655)-10,FALSE))</f>
        <v/>
      </c>
    </row>
    <row r="656" spans="1:17" x14ac:dyDescent="0.2">
      <c r="A656" s="42">
        <v>654</v>
      </c>
      <c r="B656" s="41" t="str">
        <f>IF(C656="","",VLOOKUP(A656,'f1'!$B$2:$D$1778,2,FALSE))</f>
        <v/>
      </c>
      <c r="C656" s="43" t="str">
        <f>IF(A656&lt;SUM('f1'!A655:A2431),VLOOKUP(A656,'f1'!$B$2:$D$1778,3,FALSE),"")</f>
        <v/>
      </c>
      <c r="D656" s="45" t="str">
        <f>IF($C656="","",VLOOKUP($C656,'f1'!$D$2:$J$1048576,COLUMN(Données_différentes_sur_!D656)-2,FALSE))</f>
        <v/>
      </c>
      <c r="E656" s="45" t="str">
        <f>IF($C656="","",VLOOKUP($C656,'f1'!$D$2:$J$1048576,COLUMN(Données_différentes_sur_!E656)-2,FALSE))</f>
        <v/>
      </c>
      <c r="F656" s="48" t="str">
        <f>IF($C656="","",VLOOKUP($C656,'f1'!$D$2:$J$1048576,COLUMN(Données_différentes_sur_!F656)-2,FALSE))</f>
        <v/>
      </c>
      <c r="G656" s="44" t="str">
        <f>IF($C656="","",VLOOKUP($C656,'f1'!$D$2:$J$1048576,COLUMN(Données_différentes_sur_!G656)-2,FALSE))</f>
        <v/>
      </c>
      <c r="H656" s="44" t="str">
        <f>IF($C656="","",VLOOKUP($C656,'f1'!$D$2:$J$1048576,COLUMN(Données_différentes_sur_!H656)-2,FALSE))</f>
        <v/>
      </c>
      <c r="I656" s="45" t="str">
        <f>IF($C656="","",VLOOKUP($C656,'f1'!$D$2:$J$1048576,COLUMN(Données_différentes_sur_!I656)-2,FALSE))</f>
        <v/>
      </c>
      <c r="J656" s="41" t="str">
        <f>IF(K656="","",VLOOKUP(K656,'f2'!$B$2:$I$1048576,8,FALSE))</f>
        <v/>
      </c>
      <c r="K656" s="43" t="str">
        <f t="shared" si="10"/>
        <v/>
      </c>
      <c r="L656" s="45" t="str">
        <f>IF($K656="","",VLOOKUP($K656,'f2'!$B$2:$I$1048576,COLUMN(Données_différentes_sur_!L656)-10,FALSE))</f>
        <v/>
      </c>
      <c r="M656" s="45" t="str">
        <f>IF($K656="","",VLOOKUP($K656,'f2'!$B$2:$I$1048576,COLUMN(Données_différentes_sur_!M656)-10,FALSE))</f>
        <v/>
      </c>
      <c r="N656" s="48" t="str">
        <f>IF($K656="","",VLOOKUP($K656,'f2'!$B$2:$I$1048576,COLUMN(Données_différentes_sur_!N656)-10,FALSE))</f>
        <v/>
      </c>
      <c r="O656" s="44" t="str">
        <f>IF($K656="","",VLOOKUP($K656,'f2'!$B$2:$I$1048576,COLUMN(Données_différentes_sur_!O656)-10,FALSE))</f>
        <v/>
      </c>
      <c r="P656" s="44" t="str">
        <f>IF($K656="","",VLOOKUP($K656,'f2'!$B$2:$I$1048576,COLUMN(Données_différentes_sur_!P656)-10,FALSE))</f>
        <v/>
      </c>
      <c r="Q656" s="46" t="str">
        <f>IF($K656="","",VLOOKUP($K656,'f2'!$B$2:$I$1048576,COLUMN(Données_différentes_sur_!Q656)-10,FALSE))</f>
        <v/>
      </c>
    </row>
    <row r="657" spans="1:17" x14ac:dyDescent="0.2">
      <c r="A657" s="42">
        <v>655</v>
      </c>
      <c r="B657" s="41" t="str">
        <f>IF(C657="","",VLOOKUP(A657,'f1'!$B$2:$D$1778,2,FALSE))</f>
        <v/>
      </c>
      <c r="C657" s="43" t="str">
        <f>IF(A657&lt;SUM('f1'!A656:A2432),VLOOKUP(A657,'f1'!$B$2:$D$1778,3,FALSE),"")</f>
        <v/>
      </c>
      <c r="D657" s="45" t="str">
        <f>IF($C657="","",VLOOKUP($C657,'f1'!$D$2:$J$1048576,COLUMN(Données_différentes_sur_!D657)-2,FALSE))</f>
        <v/>
      </c>
      <c r="E657" s="45" t="str">
        <f>IF($C657="","",VLOOKUP($C657,'f1'!$D$2:$J$1048576,COLUMN(Données_différentes_sur_!E657)-2,FALSE))</f>
        <v/>
      </c>
      <c r="F657" s="48" t="str">
        <f>IF($C657="","",VLOOKUP($C657,'f1'!$D$2:$J$1048576,COLUMN(Données_différentes_sur_!F657)-2,FALSE))</f>
        <v/>
      </c>
      <c r="G657" s="44" t="str">
        <f>IF($C657="","",VLOOKUP($C657,'f1'!$D$2:$J$1048576,COLUMN(Données_différentes_sur_!G657)-2,FALSE))</f>
        <v/>
      </c>
      <c r="H657" s="44" t="str">
        <f>IF($C657="","",VLOOKUP($C657,'f1'!$D$2:$J$1048576,COLUMN(Données_différentes_sur_!H657)-2,FALSE))</f>
        <v/>
      </c>
      <c r="I657" s="45" t="str">
        <f>IF($C657="","",VLOOKUP($C657,'f1'!$D$2:$J$1048576,COLUMN(Données_différentes_sur_!I657)-2,FALSE))</f>
        <v/>
      </c>
      <c r="J657" s="41" t="str">
        <f>IF(K657="","",VLOOKUP(K657,'f2'!$B$2:$I$1048576,8,FALSE))</f>
        <v/>
      </c>
      <c r="K657" s="43" t="str">
        <f t="shared" si="10"/>
        <v/>
      </c>
      <c r="L657" s="45" t="str">
        <f>IF($K657="","",VLOOKUP($K657,'f2'!$B$2:$I$1048576,COLUMN(Données_différentes_sur_!L657)-10,FALSE))</f>
        <v/>
      </c>
      <c r="M657" s="45" t="str">
        <f>IF($K657="","",VLOOKUP($K657,'f2'!$B$2:$I$1048576,COLUMN(Données_différentes_sur_!M657)-10,FALSE))</f>
        <v/>
      </c>
      <c r="N657" s="48" t="str">
        <f>IF($K657="","",VLOOKUP($K657,'f2'!$B$2:$I$1048576,COLUMN(Données_différentes_sur_!N657)-10,FALSE))</f>
        <v/>
      </c>
      <c r="O657" s="44" t="str">
        <f>IF($K657="","",VLOOKUP($K657,'f2'!$B$2:$I$1048576,COLUMN(Données_différentes_sur_!O657)-10,FALSE))</f>
        <v/>
      </c>
      <c r="P657" s="44" t="str">
        <f>IF($K657="","",VLOOKUP($K657,'f2'!$B$2:$I$1048576,COLUMN(Données_différentes_sur_!P657)-10,FALSE))</f>
        <v/>
      </c>
      <c r="Q657" s="46" t="str">
        <f>IF($K657="","",VLOOKUP($K657,'f2'!$B$2:$I$1048576,COLUMN(Données_différentes_sur_!Q657)-10,FALSE))</f>
        <v/>
      </c>
    </row>
    <row r="658" spans="1:17" x14ac:dyDescent="0.2">
      <c r="A658" s="42">
        <v>656</v>
      </c>
      <c r="B658" s="41" t="str">
        <f>IF(C658="","",VLOOKUP(A658,'f1'!$B$2:$D$1778,2,FALSE))</f>
        <v/>
      </c>
      <c r="C658" s="43" t="str">
        <f>IF(A658&lt;SUM('f1'!A657:A2433),VLOOKUP(A658,'f1'!$B$2:$D$1778,3,FALSE),"")</f>
        <v/>
      </c>
      <c r="D658" s="45" t="str">
        <f>IF($C658="","",VLOOKUP($C658,'f1'!$D$2:$J$1048576,COLUMN(Données_différentes_sur_!D658)-2,FALSE))</f>
        <v/>
      </c>
      <c r="E658" s="45" t="str">
        <f>IF($C658="","",VLOOKUP($C658,'f1'!$D$2:$J$1048576,COLUMN(Données_différentes_sur_!E658)-2,FALSE))</f>
        <v/>
      </c>
      <c r="F658" s="48" t="str">
        <f>IF($C658="","",VLOOKUP($C658,'f1'!$D$2:$J$1048576,COLUMN(Données_différentes_sur_!F658)-2,FALSE))</f>
        <v/>
      </c>
      <c r="G658" s="44" t="str">
        <f>IF($C658="","",VLOOKUP($C658,'f1'!$D$2:$J$1048576,COLUMN(Données_différentes_sur_!G658)-2,FALSE))</f>
        <v/>
      </c>
      <c r="H658" s="44" t="str">
        <f>IF($C658="","",VLOOKUP($C658,'f1'!$D$2:$J$1048576,COLUMN(Données_différentes_sur_!H658)-2,FALSE))</f>
        <v/>
      </c>
      <c r="I658" s="45" t="str">
        <f>IF($C658="","",VLOOKUP($C658,'f1'!$D$2:$J$1048576,COLUMN(Données_différentes_sur_!I658)-2,FALSE))</f>
        <v/>
      </c>
      <c r="J658" s="41" t="str">
        <f>IF(K658="","",VLOOKUP(K658,'f2'!$B$2:$I$1048576,8,FALSE))</f>
        <v/>
      </c>
      <c r="K658" s="43" t="str">
        <f t="shared" si="10"/>
        <v/>
      </c>
      <c r="L658" s="45" t="str">
        <f>IF($K658="","",VLOOKUP($K658,'f2'!$B$2:$I$1048576,COLUMN(Données_différentes_sur_!L658)-10,FALSE))</f>
        <v/>
      </c>
      <c r="M658" s="45" t="str">
        <f>IF($K658="","",VLOOKUP($K658,'f2'!$B$2:$I$1048576,COLUMN(Données_différentes_sur_!M658)-10,FALSE))</f>
        <v/>
      </c>
      <c r="N658" s="48" t="str">
        <f>IF($K658="","",VLOOKUP($K658,'f2'!$B$2:$I$1048576,COLUMN(Données_différentes_sur_!N658)-10,FALSE))</f>
        <v/>
      </c>
      <c r="O658" s="44" t="str">
        <f>IF($K658="","",VLOOKUP($K658,'f2'!$B$2:$I$1048576,COLUMN(Données_différentes_sur_!O658)-10,FALSE))</f>
        <v/>
      </c>
      <c r="P658" s="44" t="str">
        <f>IF($K658="","",VLOOKUP($K658,'f2'!$B$2:$I$1048576,COLUMN(Données_différentes_sur_!P658)-10,FALSE))</f>
        <v/>
      </c>
      <c r="Q658" s="46" t="str">
        <f>IF($K658="","",VLOOKUP($K658,'f2'!$B$2:$I$1048576,COLUMN(Données_différentes_sur_!Q658)-10,FALSE))</f>
        <v/>
      </c>
    </row>
    <row r="659" spans="1:17" x14ac:dyDescent="0.2">
      <c r="A659" s="42">
        <v>657</v>
      </c>
      <c r="B659" s="41" t="str">
        <f>IF(C659="","",VLOOKUP(A659,'f1'!$B$2:$D$1778,2,FALSE))</f>
        <v/>
      </c>
      <c r="C659" s="43" t="str">
        <f>IF(A659&lt;SUM('f1'!A658:A2434),VLOOKUP(A659,'f1'!$B$2:$D$1778,3,FALSE),"")</f>
        <v/>
      </c>
      <c r="D659" s="45" t="str">
        <f>IF($C659="","",VLOOKUP($C659,'f1'!$D$2:$J$1048576,COLUMN(Données_différentes_sur_!D659)-2,FALSE))</f>
        <v/>
      </c>
      <c r="E659" s="45" t="str">
        <f>IF($C659="","",VLOOKUP($C659,'f1'!$D$2:$J$1048576,COLUMN(Données_différentes_sur_!E659)-2,FALSE))</f>
        <v/>
      </c>
      <c r="F659" s="48" t="str">
        <f>IF($C659="","",VLOOKUP($C659,'f1'!$D$2:$J$1048576,COLUMN(Données_différentes_sur_!F659)-2,FALSE))</f>
        <v/>
      </c>
      <c r="G659" s="44" t="str">
        <f>IF($C659="","",VLOOKUP($C659,'f1'!$D$2:$J$1048576,COLUMN(Données_différentes_sur_!G659)-2,FALSE))</f>
        <v/>
      </c>
      <c r="H659" s="44" t="str">
        <f>IF($C659="","",VLOOKUP($C659,'f1'!$D$2:$J$1048576,COLUMN(Données_différentes_sur_!H659)-2,FALSE))</f>
        <v/>
      </c>
      <c r="I659" s="45" t="str">
        <f>IF($C659="","",VLOOKUP($C659,'f1'!$D$2:$J$1048576,COLUMN(Données_différentes_sur_!I659)-2,FALSE))</f>
        <v/>
      </c>
      <c r="J659" s="41" t="str">
        <f>IF(K659="","",VLOOKUP(K659,'f2'!$B$2:$I$1048576,8,FALSE))</f>
        <v/>
      </c>
      <c r="K659" s="43" t="str">
        <f t="shared" si="10"/>
        <v/>
      </c>
      <c r="L659" s="45" t="str">
        <f>IF($K659="","",VLOOKUP($K659,'f2'!$B$2:$I$1048576,COLUMN(Données_différentes_sur_!L659)-10,FALSE))</f>
        <v/>
      </c>
      <c r="M659" s="45" t="str">
        <f>IF($K659="","",VLOOKUP($K659,'f2'!$B$2:$I$1048576,COLUMN(Données_différentes_sur_!M659)-10,FALSE))</f>
        <v/>
      </c>
      <c r="N659" s="48" t="str">
        <f>IF($K659="","",VLOOKUP($K659,'f2'!$B$2:$I$1048576,COLUMN(Données_différentes_sur_!N659)-10,FALSE))</f>
        <v/>
      </c>
      <c r="O659" s="44" t="str">
        <f>IF($K659="","",VLOOKUP($K659,'f2'!$B$2:$I$1048576,COLUMN(Données_différentes_sur_!O659)-10,FALSE))</f>
        <v/>
      </c>
      <c r="P659" s="44" t="str">
        <f>IF($K659="","",VLOOKUP($K659,'f2'!$B$2:$I$1048576,COLUMN(Données_différentes_sur_!P659)-10,FALSE))</f>
        <v/>
      </c>
      <c r="Q659" s="46" t="str">
        <f>IF($K659="","",VLOOKUP($K659,'f2'!$B$2:$I$1048576,COLUMN(Données_différentes_sur_!Q659)-10,FALSE))</f>
        <v/>
      </c>
    </row>
    <row r="660" spans="1:17" x14ac:dyDescent="0.2">
      <c r="A660" s="42">
        <v>658</v>
      </c>
      <c r="B660" s="41" t="str">
        <f>IF(C660="","",VLOOKUP(A660,'f1'!$B$2:$D$1778,2,FALSE))</f>
        <v/>
      </c>
      <c r="C660" s="43" t="str">
        <f>IF(A660&lt;SUM('f1'!A659:A2435),VLOOKUP(A660,'f1'!$B$2:$D$1778,3,FALSE),"")</f>
        <v/>
      </c>
      <c r="D660" s="45" t="str">
        <f>IF($C660="","",VLOOKUP($C660,'f1'!$D$2:$J$1048576,COLUMN(Données_différentes_sur_!D660)-2,FALSE))</f>
        <v/>
      </c>
      <c r="E660" s="45" t="str">
        <f>IF($C660="","",VLOOKUP($C660,'f1'!$D$2:$J$1048576,COLUMN(Données_différentes_sur_!E660)-2,FALSE))</f>
        <v/>
      </c>
      <c r="F660" s="48" t="str">
        <f>IF($C660="","",VLOOKUP($C660,'f1'!$D$2:$J$1048576,COLUMN(Données_différentes_sur_!F660)-2,FALSE))</f>
        <v/>
      </c>
      <c r="G660" s="44" t="str">
        <f>IF($C660="","",VLOOKUP($C660,'f1'!$D$2:$J$1048576,COLUMN(Données_différentes_sur_!G660)-2,FALSE))</f>
        <v/>
      </c>
      <c r="H660" s="44" t="str">
        <f>IF($C660="","",VLOOKUP($C660,'f1'!$D$2:$J$1048576,COLUMN(Données_différentes_sur_!H660)-2,FALSE))</f>
        <v/>
      </c>
      <c r="I660" s="45" t="str">
        <f>IF($C660="","",VLOOKUP($C660,'f1'!$D$2:$J$1048576,COLUMN(Données_différentes_sur_!I660)-2,FALSE))</f>
        <v/>
      </c>
      <c r="J660" s="41" t="str">
        <f>IF(K660="","",VLOOKUP(K660,'f2'!$B$2:$I$1048576,8,FALSE))</f>
        <v/>
      </c>
      <c r="K660" s="43" t="str">
        <f t="shared" si="10"/>
        <v/>
      </c>
      <c r="L660" s="45" t="str">
        <f>IF($K660="","",VLOOKUP($K660,'f2'!$B$2:$I$1048576,COLUMN(Données_différentes_sur_!L660)-10,FALSE))</f>
        <v/>
      </c>
      <c r="M660" s="45" t="str">
        <f>IF($K660="","",VLOOKUP($K660,'f2'!$B$2:$I$1048576,COLUMN(Données_différentes_sur_!M660)-10,FALSE))</f>
        <v/>
      </c>
      <c r="N660" s="48" t="str">
        <f>IF($K660="","",VLOOKUP($K660,'f2'!$B$2:$I$1048576,COLUMN(Données_différentes_sur_!N660)-10,FALSE))</f>
        <v/>
      </c>
      <c r="O660" s="44" t="str">
        <f>IF($K660="","",VLOOKUP($K660,'f2'!$B$2:$I$1048576,COLUMN(Données_différentes_sur_!O660)-10,FALSE))</f>
        <v/>
      </c>
      <c r="P660" s="44" t="str">
        <f>IF($K660="","",VLOOKUP($K660,'f2'!$B$2:$I$1048576,COLUMN(Données_différentes_sur_!P660)-10,FALSE))</f>
        <v/>
      </c>
      <c r="Q660" s="46" t="str">
        <f>IF($K660="","",VLOOKUP($K660,'f2'!$B$2:$I$1048576,COLUMN(Données_différentes_sur_!Q660)-10,FALSE))</f>
        <v/>
      </c>
    </row>
    <row r="661" spans="1:17" x14ac:dyDescent="0.2">
      <c r="A661" s="42">
        <v>659</v>
      </c>
      <c r="B661" s="41" t="str">
        <f>IF(C661="","",VLOOKUP(A661,'f1'!$B$2:$D$1778,2,FALSE))</f>
        <v/>
      </c>
      <c r="C661" s="43" t="str">
        <f>IF(A661&lt;SUM('f1'!A660:A2436),VLOOKUP(A661,'f1'!$B$2:$D$1778,3,FALSE),"")</f>
        <v/>
      </c>
      <c r="D661" s="45" t="str">
        <f>IF($C661="","",VLOOKUP($C661,'f1'!$D$2:$J$1048576,COLUMN(Données_différentes_sur_!D661)-2,FALSE))</f>
        <v/>
      </c>
      <c r="E661" s="45" t="str">
        <f>IF($C661="","",VLOOKUP($C661,'f1'!$D$2:$J$1048576,COLUMN(Données_différentes_sur_!E661)-2,FALSE))</f>
        <v/>
      </c>
      <c r="F661" s="48" t="str">
        <f>IF($C661="","",VLOOKUP($C661,'f1'!$D$2:$J$1048576,COLUMN(Données_différentes_sur_!F661)-2,FALSE))</f>
        <v/>
      </c>
      <c r="G661" s="44" t="str">
        <f>IF($C661="","",VLOOKUP($C661,'f1'!$D$2:$J$1048576,COLUMN(Données_différentes_sur_!G661)-2,FALSE))</f>
        <v/>
      </c>
      <c r="H661" s="44" t="str">
        <f>IF($C661="","",VLOOKUP($C661,'f1'!$D$2:$J$1048576,COLUMN(Données_différentes_sur_!H661)-2,FALSE))</f>
        <v/>
      </c>
      <c r="I661" s="45" t="str">
        <f>IF($C661="","",VLOOKUP($C661,'f1'!$D$2:$J$1048576,COLUMN(Données_différentes_sur_!I661)-2,FALSE))</f>
        <v/>
      </c>
      <c r="J661" s="41" t="str">
        <f>IF(K661="","",VLOOKUP(K661,'f2'!$B$2:$I$1048576,8,FALSE))</f>
        <v/>
      </c>
      <c r="K661" s="43" t="str">
        <f t="shared" si="10"/>
        <v/>
      </c>
      <c r="L661" s="45" t="str">
        <f>IF($K661="","",VLOOKUP($K661,'f2'!$B$2:$I$1048576,COLUMN(Données_différentes_sur_!L661)-10,FALSE))</f>
        <v/>
      </c>
      <c r="M661" s="45" t="str">
        <f>IF($K661="","",VLOOKUP($K661,'f2'!$B$2:$I$1048576,COLUMN(Données_différentes_sur_!M661)-10,FALSE))</f>
        <v/>
      </c>
      <c r="N661" s="48" t="str">
        <f>IF($K661="","",VLOOKUP($K661,'f2'!$B$2:$I$1048576,COLUMN(Données_différentes_sur_!N661)-10,FALSE))</f>
        <v/>
      </c>
      <c r="O661" s="44" t="str">
        <f>IF($K661="","",VLOOKUP($K661,'f2'!$B$2:$I$1048576,COLUMN(Données_différentes_sur_!O661)-10,FALSE))</f>
        <v/>
      </c>
      <c r="P661" s="44" t="str">
        <f>IF($K661="","",VLOOKUP($K661,'f2'!$B$2:$I$1048576,COLUMN(Données_différentes_sur_!P661)-10,FALSE))</f>
        <v/>
      </c>
      <c r="Q661" s="46" t="str">
        <f>IF($K661="","",VLOOKUP($K661,'f2'!$B$2:$I$1048576,COLUMN(Données_différentes_sur_!Q661)-10,FALSE))</f>
        <v/>
      </c>
    </row>
    <row r="662" spans="1:17" x14ac:dyDescent="0.2">
      <c r="A662" s="42">
        <v>660</v>
      </c>
      <c r="B662" s="41" t="str">
        <f>IF(C662="","",VLOOKUP(A662,'f1'!$B$2:$D$1778,2,FALSE))</f>
        <v/>
      </c>
      <c r="C662" s="43" t="str">
        <f>IF(A662&lt;SUM('f1'!A661:A2437),VLOOKUP(A662,'f1'!$B$2:$D$1778,3,FALSE),"")</f>
        <v/>
      </c>
      <c r="D662" s="45" t="str">
        <f>IF($C662="","",VLOOKUP($C662,'f1'!$D$2:$J$1048576,COLUMN(Données_différentes_sur_!D662)-2,FALSE))</f>
        <v/>
      </c>
      <c r="E662" s="45" t="str">
        <f>IF($C662="","",VLOOKUP($C662,'f1'!$D$2:$J$1048576,COLUMN(Données_différentes_sur_!E662)-2,FALSE))</f>
        <v/>
      </c>
      <c r="F662" s="48" t="str">
        <f>IF($C662="","",VLOOKUP($C662,'f1'!$D$2:$J$1048576,COLUMN(Données_différentes_sur_!F662)-2,FALSE))</f>
        <v/>
      </c>
      <c r="G662" s="44" t="str">
        <f>IF($C662="","",VLOOKUP($C662,'f1'!$D$2:$J$1048576,COLUMN(Données_différentes_sur_!G662)-2,FALSE))</f>
        <v/>
      </c>
      <c r="H662" s="44" t="str">
        <f>IF($C662="","",VLOOKUP($C662,'f1'!$D$2:$J$1048576,COLUMN(Données_différentes_sur_!H662)-2,FALSE))</f>
        <v/>
      </c>
      <c r="I662" s="45" t="str">
        <f>IF($C662="","",VLOOKUP($C662,'f1'!$D$2:$J$1048576,COLUMN(Données_différentes_sur_!I662)-2,FALSE))</f>
        <v/>
      </c>
      <c r="J662" s="41" t="str">
        <f>IF(K662="","",VLOOKUP(K662,'f2'!$B$2:$I$1048576,8,FALSE))</f>
        <v/>
      </c>
      <c r="K662" s="43" t="str">
        <f t="shared" si="10"/>
        <v/>
      </c>
      <c r="L662" s="45" t="str">
        <f>IF($K662="","",VLOOKUP($K662,'f2'!$B$2:$I$1048576,COLUMN(Données_différentes_sur_!L662)-10,FALSE))</f>
        <v/>
      </c>
      <c r="M662" s="45" t="str">
        <f>IF($K662="","",VLOOKUP($K662,'f2'!$B$2:$I$1048576,COLUMN(Données_différentes_sur_!M662)-10,FALSE))</f>
        <v/>
      </c>
      <c r="N662" s="48" t="str">
        <f>IF($K662="","",VLOOKUP($K662,'f2'!$B$2:$I$1048576,COLUMN(Données_différentes_sur_!N662)-10,FALSE))</f>
        <v/>
      </c>
      <c r="O662" s="44" t="str">
        <f>IF($K662="","",VLOOKUP($K662,'f2'!$B$2:$I$1048576,COLUMN(Données_différentes_sur_!O662)-10,FALSE))</f>
        <v/>
      </c>
      <c r="P662" s="44" t="str">
        <f>IF($K662="","",VLOOKUP($K662,'f2'!$B$2:$I$1048576,COLUMN(Données_différentes_sur_!P662)-10,FALSE))</f>
        <v/>
      </c>
      <c r="Q662" s="46" t="str">
        <f>IF($K662="","",VLOOKUP($K662,'f2'!$B$2:$I$1048576,COLUMN(Données_différentes_sur_!Q662)-10,FALSE))</f>
        <v/>
      </c>
    </row>
    <row r="663" spans="1:17" x14ac:dyDescent="0.2">
      <c r="A663" s="42">
        <v>661</v>
      </c>
      <c r="B663" s="41" t="str">
        <f>IF(C663="","",VLOOKUP(A663,'f1'!$B$2:$D$1778,2,FALSE))</f>
        <v/>
      </c>
      <c r="C663" s="43" t="str">
        <f>IF(A663&lt;SUM('f1'!A662:A2438),VLOOKUP(A663,'f1'!$B$2:$D$1778,3,FALSE),"")</f>
        <v/>
      </c>
      <c r="D663" s="45" t="str">
        <f>IF($C663="","",VLOOKUP($C663,'f1'!$D$2:$J$1048576,COLUMN(Données_différentes_sur_!D663)-2,FALSE))</f>
        <v/>
      </c>
      <c r="E663" s="45" t="str">
        <f>IF($C663="","",VLOOKUP($C663,'f1'!$D$2:$J$1048576,COLUMN(Données_différentes_sur_!E663)-2,FALSE))</f>
        <v/>
      </c>
      <c r="F663" s="48" t="str">
        <f>IF($C663="","",VLOOKUP($C663,'f1'!$D$2:$J$1048576,COLUMN(Données_différentes_sur_!F663)-2,FALSE))</f>
        <v/>
      </c>
      <c r="G663" s="44" t="str">
        <f>IF($C663="","",VLOOKUP($C663,'f1'!$D$2:$J$1048576,COLUMN(Données_différentes_sur_!G663)-2,FALSE))</f>
        <v/>
      </c>
      <c r="H663" s="44" t="str">
        <f>IF($C663="","",VLOOKUP($C663,'f1'!$D$2:$J$1048576,COLUMN(Données_différentes_sur_!H663)-2,FALSE))</f>
        <v/>
      </c>
      <c r="I663" s="45" t="str">
        <f>IF($C663="","",VLOOKUP($C663,'f1'!$D$2:$J$1048576,COLUMN(Données_différentes_sur_!I663)-2,FALSE))</f>
        <v/>
      </c>
      <c r="J663" s="41" t="str">
        <f>IF(K663="","",VLOOKUP(K663,'f2'!$B$2:$I$1048576,8,FALSE))</f>
        <v/>
      </c>
      <c r="K663" s="43" t="str">
        <f t="shared" si="10"/>
        <v/>
      </c>
      <c r="L663" s="45" t="str">
        <f>IF($K663="","",VLOOKUP($K663,'f2'!$B$2:$I$1048576,COLUMN(Données_différentes_sur_!L663)-10,FALSE))</f>
        <v/>
      </c>
      <c r="M663" s="45" t="str">
        <f>IF($K663="","",VLOOKUP($K663,'f2'!$B$2:$I$1048576,COLUMN(Données_différentes_sur_!M663)-10,FALSE))</f>
        <v/>
      </c>
      <c r="N663" s="48" t="str">
        <f>IF($K663="","",VLOOKUP($K663,'f2'!$B$2:$I$1048576,COLUMN(Données_différentes_sur_!N663)-10,FALSE))</f>
        <v/>
      </c>
      <c r="O663" s="44" t="str">
        <f>IF($K663="","",VLOOKUP($K663,'f2'!$B$2:$I$1048576,COLUMN(Données_différentes_sur_!O663)-10,FALSE))</f>
        <v/>
      </c>
      <c r="P663" s="44" t="str">
        <f>IF($K663="","",VLOOKUP($K663,'f2'!$B$2:$I$1048576,COLUMN(Données_différentes_sur_!P663)-10,FALSE))</f>
        <v/>
      </c>
      <c r="Q663" s="46" t="str">
        <f>IF($K663="","",VLOOKUP($K663,'f2'!$B$2:$I$1048576,COLUMN(Données_différentes_sur_!Q663)-10,FALSE))</f>
        <v/>
      </c>
    </row>
    <row r="664" spans="1:17" x14ac:dyDescent="0.2">
      <c r="A664" s="42">
        <v>662</v>
      </c>
      <c r="B664" s="41" t="str">
        <f>IF(C664="","",VLOOKUP(A664,'f1'!$B$2:$D$1778,2,FALSE))</f>
        <v/>
      </c>
      <c r="C664" s="43" t="str">
        <f>IF(A664&lt;SUM('f1'!A663:A2439),VLOOKUP(A664,'f1'!$B$2:$D$1778,3,FALSE),"")</f>
        <v/>
      </c>
      <c r="D664" s="45" t="str">
        <f>IF($C664="","",VLOOKUP($C664,'f1'!$D$2:$J$1048576,COLUMN(Données_différentes_sur_!D664)-2,FALSE))</f>
        <v/>
      </c>
      <c r="E664" s="45" t="str">
        <f>IF($C664="","",VLOOKUP($C664,'f1'!$D$2:$J$1048576,COLUMN(Données_différentes_sur_!E664)-2,FALSE))</f>
        <v/>
      </c>
      <c r="F664" s="48" t="str">
        <f>IF($C664="","",VLOOKUP($C664,'f1'!$D$2:$J$1048576,COLUMN(Données_différentes_sur_!F664)-2,FALSE))</f>
        <v/>
      </c>
      <c r="G664" s="44" t="str">
        <f>IF($C664="","",VLOOKUP($C664,'f1'!$D$2:$J$1048576,COLUMN(Données_différentes_sur_!G664)-2,FALSE))</f>
        <v/>
      </c>
      <c r="H664" s="44" t="str">
        <f>IF($C664="","",VLOOKUP($C664,'f1'!$D$2:$J$1048576,COLUMN(Données_différentes_sur_!H664)-2,FALSE))</f>
        <v/>
      </c>
      <c r="I664" s="45" t="str">
        <f>IF($C664="","",VLOOKUP($C664,'f1'!$D$2:$J$1048576,COLUMN(Données_différentes_sur_!I664)-2,FALSE))</f>
        <v/>
      </c>
      <c r="J664" s="41" t="str">
        <f>IF(K664="","",VLOOKUP(K664,'f2'!$B$2:$I$1048576,8,FALSE))</f>
        <v/>
      </c>
      <c r="K664" s="43" t="str">
        <f t="shared" si="10"/>
        <v/>
      </c>
      <c r="L664" s="45" t="str">
        <f>IF($K664="","",VLOOKUP($K664,'f2'!$B$2:$I$1048576,COLUMN(Données_différentes_sur_!L664)-10,FALSE))</f>
        <v/>
      </c>
      <c r="M664" s="45" t="str">
        <f>IF($K664="","",VLOOKUP($K664,'f2'!$B$2:$I$1048576,COLUMN(Données_différentes_sur_!M664)-10,FALSE))</f>
        <v/>
      </c>
      <c r="N664" s="48" t="str">
        <f>IF($K664="","",VLOOKUP($K664,'f2'!$B$2:$I$1048576,COLUMN(Données_différentes_sur_!N664)-10,FALSE))</f>
        <v/>
      </c>
      <c r="O664" s="44" t="str">
        <f>IF($K664="","",VLOOKUP($K664,'f2'!$B$2:$I$1048576,COLUMN(Données_différentes_sur_!O664)-10,FALSE))</f>
        <v/>
      </c>
      <c r="P664" s="44" t="str">
        <f>IF($K664="","",VLOOKUP($K664,'f2'!$B$2:$I$1048576,COLUMN(Données_différentes_sur_!P664)-10,FALSE))</f>
        <v/>
      </c>
      <c r="Q664" s="46" t="str">
        <f>IF($K664="","",VLOOKUP($K664,'f2'!$B$2:$I$1048576,COLUMN(Données_différentes_sur_!Q664)-10,FALSE))</f>
        <v/>
      </c>
    </row>
    <row r="665" spans="1:17" x14ac:dyDescent="0.2">
      <c r="A665" s="42">
        <v>663</v>
      </c>
      <c r="B665" s="41" t="str">
        <f>IF(C665="","",VLOOKUP(A665,'f1'!$B$2:$D$1778,2,FALSE))</f>
        <v/>
      </c>
      <c r="C665" s="43" t="str">
        <f>IF(A665&lt;SUM('f1'!A664:A2440),VLOOKUP(A665,'f1'!$B$2:$D$1778,3,FALSE),"")</f>
        <v/>
      </c>
      <c r="D665" s="45" t="str">
        <f>IF($C665="","",VLOOKUP($C665,'f1'!$D$2:$J$1048576,COLUMN(Données_différentes_sur_!D665)-2,FALSE))</f>
        <v/>
      </c>
      <c r="E665" s="45" t="str">
        <f>IF($C665="","",VLOOKUP($C665,'f1'!$D$2:$J$1048576,COLUMN(Données_différentes_sur_!E665)-2,FALSE))</f>
        <v/>
      </c>
      <c r="F665" s="48" t="str">
        <f>IF($C665="","",VLOOKUP($C665,'f1'!$D$2:$J$1048576,COLUMN(Données_différentes_sur_!F665)-2,FALSE))</f>
        <v/>
      </c>
      <c r="G665" s="44" t="str">
        <f>IF($C665="","",VLOOKUP($C665,'f1'!$D$2:$J$1048576,COLUMN(Données_différentes_sur_!G665)-2,FALSE))</f>
        <v/>
      </c>
      <c r="H665" s="44" t="str">
        <f>IF($C665="","",VLOOKUP($C665,'f1'!$D$2:$J$1048576,COLUMN(Données_différentes_sur_!H665)-2,FALSE))</f>
        <v/>
      </c>
      <c r="I665" s="45" t="str">
        <f>IF($C665="","",VLOOKUP($C665,'f1'!$D$2:$J$1048576,COLUMN(Données_différentes_sur_!I665)-2,FALSE))</f>
        <v/>
      </c>
      <c r="J665" s="41" t="str">
        <f>IF(K665="","",VLOOKUP(K665,'f2'!$B$2:$I$1048576,8,FALSE))</f>
        <v/>
      </c>
      <c r="K665" s="43" t="str">
        <f t="shared" si="10"/>
        <v/>
      </c>
      <c r="L665" s="45" t="str">
        <f>IF($K665="","",VLOOKUP($K665,'f2'!$B$2:$I$1048576,COLUMN(Données_différentes_sur_!L665)-10,FALSE))</f>
        <v/>
      </c>
      <c r="M665" s="45" t="str">
        <f>IF($K665="","",VLOOKUP($K665,'f2'!$B$2:$I$1048576,COLUMN(Données_différentes_sur_!M665)-10,FALSE))</f>
        <v/>
      </c>
      <c r="N665" s="48" t="str">
        <f>IF($K665="","",VLOOKUP($K665,'f2'!$B$2:$I$1048576,COLUMN(Données_différentes_sur_!N665)-10,FALSE))</f>
        <v/>
      </c>
      <c r="O665" s="44" t="str">
        <f>IF($K665="","",VLOOKUP($K665,'f2'!$B$2:$I$1048576,COLUMN(Données_différentes_sur_!O665)-10,FALSE))</f>
        <v/>
      </c>
      <c r="P665" s="44" t="str">
        <f>IF($K665="","",VLOOKUP($K665,'f2'!$B$2:$I$1048576,COLUMN(Données_différentes_sur_!P665)-10,FALSE))</f>
        <v/>
      </c>
      <c r="Q665" s="46" t="str">
        <f>IF($K665="","",VLOOKUP($K665,'f2'!$B$2:$I$1048576,COLUMN(Données_différentes_sur_!Q665)-10,FALSE))</f>
        <v/>
      </c>
    </row>
    <row r="666" spans="1:17" x14ac:dyDescent="0.2">
      <c r="A666" s="42">
        <v>664</v>
      </c>
      <c r="B666" s="41" t="str">
        <f>IF(C666="","",VLOOKUP(A666,'f1'!$B$2:$D$1778,2,FALSE))</f>
        <v/>
      </c>
      <c r="C666" s="43" t="str">
        <f>IF(A666&lt;SUM('f1'!A665:A2441),VLOOKUP(A666,'f1'!$B$2:$D$1778,3,FALSE),"")</f>
        <v/>
      </c>
      <c r="D666" s="45" t="str">
        <f>IF($C666="","",VLOOKUP($C666,'f1'!$D$2:$J$1048576,COLUMN(Données_différentes_sur_!D666)-2,FALSE))</f>
        <v/>
      </c>
      <c r="E666" s="45" t="str">
        <f>IF($C666="","",VLOOKUP($C666,'f1'!$D$2:$J$1048576,COLUMN(Données_différentes_sur_!E666)-2,FALSE))</f>
        <v/>
      </c>
      <c r="F666" s="48" t="str">
        <f>IF($C666="","",VLOOKUP($C666,'f1'!$D$2:$J$1048576,COLUMN(Données_différentes_sur_!F666)-2,FALSE))</f>
        <v/>
      </c>
      <c r="G666" s="44" t="str">
        <f>IF($C666="","",VLOOKUP($C666,'f1'!$D$2:$J$1048576,COLUMN(Données_différentes_sur_!G666)-2,FALSE))</f>
        <v/>
      </c>
      <c r="H666" s="44" t="str">
        <f>IF($C666="","",VLOOKUP($C666,'f1'!$D$2:$J$1048576,COLUMN(Données_différentes_sur_!H666)-2,FALSE))</f>
        <v/>
      </c>
      <c r="I666" s="45" t="str">
        <f>IF($C666="","",VLOOKUP($C666,'f1'!$D$2:$J$1048576,COLUMN(Données_différentes_sur_!I666)-2,FALSE))</f>
        <v/>
      </c>
      <c r="J666" s="41" t="str">
        <f>IF(K666="","",VLOOKUP(K666,'f2'!$B$2:$I$1048576,8,FALSE))</f>
        <v/>
      </c>
      <c r="K666" s="43" t="str">
        <f t="shared" si="10"/>
        <v/>
      </c>
      <c r="L666" s="45" t="str">
        <f>IF($K666="","",VLOOKUP($K666,'f2'!$B$2:$I$1048576,COLUMN(Données_différentes_sur_!L666)-10,FALSE))</f>
        <v/>
      </c>
      <c r="M666" s="45" t="str">
        <f>IF($K666="","",VLOOKUP($K666,'f2'!$B$2:$I$1048576,COLUMN(Données_différentes_sur_!M666)-10,FALSE))</f>
        <v/>
      </c>
      <c r="N666" s="48" t="str">
        <f>IF($K666="","",VLOOKUP($K666,'f2'!$B$2:$I$1048576,COLUMN(Données_différentes_sur_!N666)-10,FALSE))</f>
        <v/>
      </c>
      <c r="O666" s="44" t="str">
        <f>IF($K666="","",VLOOKUP($K666,'f2'!$B$2:$I$1048576,COLUMN(Données_différentes_sur_!O666)-10,FALSE))</f>
        <v/>
      </c>
      <c r="P666" s="44" t="str">
        <f>IF($K666="","",VLOOKUP($K666,'f2'!$B$2:$I$1048576,COLUMN(Données_différentes_sur_!P666)-10,FALSE))</f>
        <v/>
      </c>
      <c r="Q666" s="46" t="str">
        <f>IF($K666="","",VLOOKUP($K666,'f2'!$B$2:$I$1048576,COLUMN(Données_différentes_sur_!Q666)-10,FALSE))</f>
        <v/>
      </c>
    </row>
    <row r="667" spans="1:17" x14ac:dyDescent="0.2">
      <c r="A667" s="42">
        <v>665</v>
      </c>
      <c r="B667" s="41" t="str">
        <f>IF(C667="","",VLOOKUP(A667,'f1'!$B$2:$D$1778,2,FALSE))</f>
        <v/>
      </c>
      <c r="C667" s="43" t="str">
        <f>IF(A667&lt;SUM('f1'!A666:A2442),VLOOKUP(A667,'f1'!$B$2:$D$1778,3,FALSE),"")</f>
        <v/>
      </c>
      <c r="D667" s="45" t="str">
        <f>IF($C667="","",VLOOKUP($C667,'f1'!$D$2:$J$1048576,COLUMN(Données_différentes_sur_!D667)-2,FALSE))</f>
        <v/>
      </c>
      <c r="E667" s="45" t="str">
        <f>IF($C667="","",VLOOKUP($C667,'f1'!$D$2:$J$1048576,COLUMN(Données_différentes_sur_!E667)-2,FALSE))</f>
        <v/>
      </c>
      <c r="F667" s="48" t="str">
        <f>IF($C667="","",VLOOKUP($C667,'f1'!$D$2:$J$1048576,COLUMN(Données_différentes_sur_!F667)-2,FALSE))</f>
        <v/>
      </c>
      <c r="G667" s="44" t="str">
        <f>IF($C667="","",VLOOKUP($C667,'f1'!$D$2:$J$1048576,COLUMN(Données_différentes_sur_!G667)-2,FALSE))</f>
        <v/>
      </c>
      <c r="H667" s="44" t="str">
        <f>IF($C667="","",VLOOKUP($C667,'f1'!$D$2:$J$1048576,COLUMN(Données_différentes_sur_!H667)-2,FALSE))</f>
        <v/>
      </c>
      <c r="I667" s="45" t="str">
        <f>IF($C667="","",VLOOKUP($C667,'f1'!$D$2:$J$1048576,COLUMN(Données_différentes_sur_!I667)-2,FALSE))</f>
        <v/>
      </c>
      <c r="J667" s="41" t="str">
        <f>IF(K667="","",VLOOKUP(K667,'f2'!$B$2:$I$1048576,8,FALSE))</f>
        <v/>
      </c>
      <c r="K667" s="43" t="str">
        <f t="shared" si="10"/>
        <v/>
      </c>
      <c r="L667" s="45" t="str">
        <f>IF($K667="","",VLOOKUP($K667,'f2'!$B$2:$I$1048576,COLUMN(Données_différentes_sur_!L667)-10,FALSE))</f>
        <v/>
      </c>
      <c r="M667" s="45" t="str">
        <f>IF($K667="","",VLOOKUP($K667,'f2'!$B$2:$I$1048576,COLUMN(Données_différentes_sur_!M667)-10,FALSE))</f>
        <v/>
      </c>
      <c r="N667" s="48" t="str">
        <f>IF($K667="","",VLOOKUP($K667,'f2'!$B$2:$I$1048576,COLUMN(Données_différentes_sur_!N667)-10,FALSE))</f>
        <v/>
      </c>
      <c r="O667" s="44" t="str">
        <f>IF($K667="","",VLOOKUP($K667,'f2'!$B$2:$I$1048576,COLUMN(Données_différentes_sur_!O667)-10,FALSE))</f>
        <v/>
      </c>
      <c r="P667" s="44" t="str">
        <f>IF($K667="","",VLOOKUP($K667,'f2'!$B$2:$I$1048576,COLUMN(Données_différentes_sur_!P667)-10,FALSE))</f>
        <v/>
      </c>
      <c r="Q667" s="46" t="str">
        <f>IF($K667="","",VLOOKUP($K667,'f2'!$B$2:$I$1048576,COLUMN(Données_différentes_sur_!Q667)-10,FALSE))</f>
        <v/>
      </c>
    </row>
    <row r="668" spans="1:17" x14ac:dyDescent="0.2">
      <c r="A668" s="42">
        <v>666</v>
      </c>
      <c r="B668" s="41" t="str">
        <f>IF(C668="","",VLOOKUP(A668,'f1'!$B$2:$D$1778,2,FALSE))</f>
        <v/>
      </c>
      <c r="C668" s="43" t="str">
        <f>IF(A668&lt;SUM('f1'!A667:A2443),VLOOKUP(A668,'f1'!$B$2:$D$1778,3,FALSE),"")</f>
        <v/>
      </c>
      <c r="D668" s="45" t="str">
        <f>IF($C668="","",VLOOKUP($C668,'f1'!$D$2:$J$1048576,COLUMN(Données_différentes_sur_!D668)-2,FALSE))</f>
        <v/>
      </c>
      <c r="E668" s="45" t="str">
        <f>IF($C668="","",VLOOKUP($C668,'f1'!$D$2:$J$1048576,COLUMN(Données_différentes_sur_!E668)-2,FALSE))</f>
        <v/>
      </c>
      <c r="F668" s="48" t="str">
        <f>IF($C668="","",VLOOKUP($C668,'f1'!$D$2:$J$1048576,COLUMN(Données_différentes_sur_!F668)-2,FALSE))</f>
        <v/>
      </c>
      <c r="G668" s="44" t="str">
        <f>IF($C668="","",VLOOKUP($C668,'f1'!$D$2:$J$1048576,COLUMN(Données_différentes_sur_!G668)-2,FALSE))</f>
        <v/>
      </c>
      <c r="H668" s="44" t="str">
        <f>IF($C668="","",VLOOKUP($C668,'f1'!$D$2:$J$1048576,COLUMN(Données_différentes_sur_!H668)-2,FALSE))</f>
        <v/>
      </c>
      <c r="I668" s="45" t="str">
        <f>IF($C668="","",VLOOKUP($C668,'f1'!$D$2:$J$1048576,COLUMN(Données_différentes_sur_!I668)-2,FALSE))</f>
        <v/>
      </c>
      <c r="J668" s="41" t="str">
        <f>IF(K668="","",VLOOKUP(K668,'f2'!$B$2:$I$1048576,8,FALSE))</f>
        <v/>
      </c>
      <c r="K668" s="43" t="str">
        <f t="shared" si="10"/>
        <v/>
      </c>
      <c r="L668" s="45" t="str">
        <f>IF($K668="","",VLOOKUP($K668,'f2'!$B$2:$I$1048576,COLUMN(Données_différentes_sur_!L668)-10,FALSE))</f>
        <v/>
      </c>
      <c r="M668" s="45" t="str">
        <f>IF($K668="","",VLOOKUP($K668,'f2'!$B$2:$I$1048576,COLUMN(Données_différentes_sur_!M668)-10,FALSE))</f>
        <v/>
      </c>
      <c r="N668" s="48" t="str">
        <f>IF($K668="","",VLOOKUP($K668,'f2'!$B$2:$I$1048576,COLUMN(Données_différentes_sur_!N668)-10,FALSE))</f>
        <v/>
      </c>
      <c r="O668" s="44" t="str">
        <f>IF($K668="","",VLOOKUP($K668,'f2'!$B$2:$I$1048576,COLUMN(Données_différentes_sur_!O668)-10,FALSE))</f>
        <v/>
      </c>
      <c r="P668" s="44" t="str">
        <f>IF($K668="","",VLOOKUP($K668,'f2'!$B$2:$I$1048576,COLUMN(Données_différentes_sur_!P668)-10,FALSE))</f>
        <v/>
      </c>
      <c r="Q668" s="46" t="str">
        <f>IF($K668="","",VLOOKUP($K668,'f2'!$B$2:$I$1048576,COLUMN(Données_différentes_sur_!Q668)-10,FALSE))</f>
        <v/>
      </c>
    </row>
    <row r="669" spans="1:17" x14ac:dyDescent="0.2">
      <c r="A669" s="42">
        <v>667</v>
      </c>
      <c r="B669" s="41" t="str">
        <f>IF(C669="","",VLOOKUP(A669,'f1'!$B$2:$D$1778,2,FALSE))</f>
        <v/>
      </c>
      <c r="C669" s="43" t="str">
        <f>IF(A669&lt;SUM('f1'!A668:A2444),VLOOKUP(A669,'f1'!$B$2:$D$1778,3,FALSE),"")</f>
        <v/>
      </c>
      <c r="D669" s="45" t="str">
        <f>IF($C669="","",VLOOKUP($C669,'f1'!$D$2:$J$1048576,COLUMN(Données_différentes_sur_!D669)-2,FALSE))</f>
        <v/>
      </c>
      <c r="E669" s="45" t="str">
        <f>IF($C669="","",VLOOKUP($C669,'f1'!$D$2:$J$1048576,COLUMN(Données_différentes_sur_!E669)-2,FALSE))</f>
        <v/>
      </c>
      <c r="F669" s="48" t="str">
        <f>IF($C669="","",VLOOKUP($C669,'f1'!$D$2:$J$1048576,COLUMN(Données_différentes_sur_!F669)-2,FALSE))</f>
        <v/>
      </c>
      <c r="G669" s="44" t="str">
        <f>IF($C669="","",VLOOKUP($C669,'f1'!$D$2:$J$1048576,COLUMN(Données_différentes_sur_!G669)-2,FALSE))</f>
        <v/>
      </c>
      <c r="H669" s="44" t="str">
        <f>IF($C669="","",VLOOKUP($C669,'f1'!$D$2:$J$1048576,COLUMN(Données_différentes_sur_!H669)-2,FALSE))</f>
        <v/>
      </c>
      <c r="I669" s="45" t="str">
        <f>IF($C669="","",VLOOKUP($C669,'f1'!$D$2:$J$1048576,COLUMN(Données_différentes_sur_!I669)-2,FALSE))</f>
        <v/>
      </c>
      <c r="J669" s="41" t="str">
        <f>IF(K669="","",VLOOKUP(K669,'f2'!$B$2:$I$1048576,8,FALSE))</f>
        <v/>
      </c>
      <c r="K669" s="43" t="str">
        <f t="shared" si="10"/>
        <v/>
      </c>
      <c r="L669" s="45" t="str">
        <f>IF($K669="","",VLOOKUP($K669,'f2'!$B$2:$I$1048576,COLUMN(Données_différentes_sur_!L669)-10,FALSE))</f>
        <v/>
      </c>
      <c r="M669" s="45" t="str">
        <f>IF($K669="","",VLOOKUP($K669,'f2'!$B$2:$I$1048576,COLUMN(Données_différentes_sur_!M669)-10,FALSE))</f>
        <v/>
      </c>
      <c r="N669" s="48" t="str">
        <f>IF($K669="","",VLOOKUP($K669,'f2'!$B$2:$I$1048576,COLUMN(Données_différentes_sur_!N669)-10,FALSE))</f>
        <v/>
      </c>
      <c r="O669" s="44" t="str">
        <f>IF($K669="","",VLOOKUP($K669,'f2'!$B$2:$I$1048576,COLUMN(Données_différentes_sur_!O669)-10,FALSE))</f>
        <v/>
      </c>
      <c r="P669" s="44" t="str">
        <f>IF($K669="","",VLOOKUP($K669,'f2'!$B$2:$I$1048576,COLUMN(Données_différentes_sur_!P669)-10,FALSE))</f>
        <v/>
      </c>
      <c r="Q669" s="46" t="str">
        <f>IF($K669="","",VLOOKUP($K669,'f2'!$B$2:$I$1048576,COLUMN(Données_différentes_sur_!Q669)-10,FALSE))</f>
        <v/>
      </c>
    </row>
    <row r="670" spans="1:17" x14ac:dyDescent="0.2">
      <c r="A670" s="42">
        <v>668</v>
      </c>
      <c r="B670" s="41" t="str">
        <f>IF(C670="","",VLOOKUP(A670,'f1'!$B$2:$D$1778,2,FALSE))</f>
        <v/>
      </c>
      <c r="C670" s="43" t="str">
        <f>IF(A670&lt;SUM('f1'!A669:A2445),VLOOKUP(A670,'f1'!$B$2:$D$1778,3,FALSE),"")</f>
        <v/>
      </c>
      <c r="D670" s="45" t="str">
        <f>IF($C670="","",VLOOKUP($C670,'f1'!$D$2:$J$1048576,COLUMN(Données_différentes_sur_!D670)-2,FALSE))</f>
        <v/>
      </c>
      <c r="E670" s="45" t="str">
        <f>IF($C670="","",VLOOKUP($C670,'f1'!$D$2:$J$1048576,COLUMN(Données_différentes_sur_!E670)-2,FALSE))</f>
        <v/>
      </c>
      <c r="F670" s="48" t="str">
        <f>IF($C670="","",VLOOKUP($C670,'f1'!$D$2:$J$1048576,COLUMN(Données_différentes_sur_!F670)-2,FALSE))</f>
        <v/>
      </c>
      <c r="G670" s="44" t="str">
        <f>IF($C670="","",VLOOKUP($C670,'f1'!$D$2:$J$1048576,COLUMN(Données_différentes_sur_!G670)-2,FALSE))</f>
        <v/>
      </c>
      <c r="H670" s="44" t="str">
        <f>IF($C670="","",VLOOKUP($C670,'f1'!$D$2:$J$1048576,COLUMN(Données_différentes_sur_!H670)-2,FALSE))</f>
        <v/>
      </c>
      <c r="I670" s="45" t="str">
        <f>IF($C670="","",VLOOKUP($C670,'f1'!$D$2:$J$1048576,COLUMN(Données_différentes_sur_!I670)-2,FALSE))</f>
        <v/>
      </c>
      <c r="J670" s="41" t="str">
        <f>IF(K670="","",VLOOKUP(K670,'f2'!$B$2:$I$1048576,8,FALSE))</f>
        <v/>
      </c>
      <c r="K670" s="43" t="str">
        <f t="shared" si="10"/>
        <v/>
      </c>
      <c r="L670" s="45" t="str">
        <f>IF($K670="","",VLOOKUP($K670,'f2'!$B$2:$I$1048576,COLUMN(Données_différentes_sur_!L670)-10,FALSE))</f>
        <v/>
      </c>
      <c r="M670" s="45" t="str">
        <f>IF($K670="","",VLOOKUP($K670,'f2'!$B$2:$I$1048576,COLUMN(Données_différentes_sur_!M670)-10,FALSE))</f>
        <v/>
      </c>
      <c r="N670" s="48" t="str">
        <f>IF($K670="","",VLOOKUP($K670,'f2'!$B$2:$I$1048576,COLUMN(Données_différentes_sur_!N670)-10,FALSE))</f>
        <v/>
      </c>
      <c r="O670" s="44" t="str">
        <f>IF($K670="","",VLOOKUP($K670,'f2'!$B$2:$I$1048576,COLUMN(Données_différentes_sur_!O670)-10,FALSE))</f>
        <v/>
      </c>
      <c r="P670" s="44" t="str">
        <f>IF($K670="","",VLOOKUP($K670,'f2'!$B$2:$I$1048576,COLUMN(Données_différentes_sur_!P670)-10,FALSE))</f>
        <v/>
      </c>
      <c r="Q670" s="46" t="str">
        <f>IF($K670="","",VLOOKUP($K670,'f2'!$B$2:$I$1048576,COLUMN(Données_différentes_sur_!Q670)-10,FALSE))</f>
        <v/>
      </c>
    </row>
    <row r="671" spans="1:17" x14ac:dyDescent="0.2">
      <c r="A671" s="42">
        <v>669</v>
      </c>
      <c r="B671" s="41" t="str">
        <f>IF(C671="","",VLOOKUP(A671,'f1'!$B$2:$D$1778,2,FALSE))</f>
        <v/>
      </c>
      <c r="C671" s="43" t="str">
        <f>IF(A671&lt;SUM('f1'!A670:A2446),VLOOKUP(A671,'f1'!$B$2:$D$1778,3,FALSE),"")</f>
        <v/>
      </c>
      <c r="D671" s="45" t="str">
        <f>IF($C671="","",VLOOKUP($C671,'f1'!$D$2:$J$1048576,COLUMN(Données_différentes_sur_!D671)-2,FALSE))</f>
        <v/>
      </c>
      <c r="E671" s="45" t="str">
        <f>IF($C671="","",VLOOKUP($C671,'f1'!$D$2:$J$1048576,COLUMN(Données_différentes_sur_!E671)-2,FALSE))</f>
        <v/>
      </c>
      <c r="F671" s="48" t="str">
        <f>IF($C671="","",VLOOKUP($C671,'f1'!$D$2:$J$1048576,COLUMN(Données_différentes_sur_!F671)-2,FALSE))</f>
        <v/>
      </c>
      <c r="G671" s="44" t="str">
        <f>IF($C671="","",VLOOKUP($C671,'f1'!$D$2:$J$1048576,COLUMN(Données_différentes_sur_!G671)-2,FALSE))</f>
        <v/>
      </c>
      <c r="H671" s="44" t="str">
        <f>IF($C671="","",VLOOKUP($C671,'f1'!$D$2:$J$1048576,COLUMN(Données_différentes_sur_!H671)-2,FALSE))</f>
        <v/>
      </c>
      <c r="I671" s="45" t="str">
        <f>IF($C671="","",VLOOKUP($C671,'f1'!$D$2:$J$1048576,COLUMN(Données_différentes_sur_!I671)-2,FALSE))</f>
        <v/>
      </c>
      <c r="J671" s="41" t="str">
        <f>IF(K671="","",VLOOKUP(K671,'f2'!$B$2:$I$1048576,8,FALSE))</f>
        <v/>
      </c>
      <c r="K671" s="43" t="str">
        <f t="shared" si="10"/>
        <v/>
      </c>
      <c r="L671" s="45" t="str">
        <f>IF($K671="","",VLOOKUP($K671,'f2'!$B$2:$I$1048576,COLUMN(Données_différentes_sur_!L671)-10,FALSE))</f>
        <v/>
      </c>
      <c r="M671" s="45" t="str">
        <f>IF($K671="","",VLOOKUP($K671,'f2'!$B$2:$I$1048576,COLUMN(Données_différentes_sur_!M671)-10,FALSE))</f>
        <v/>
      </c>
      <c r="N671" s="48" t="str">
        <f>IF($K671="","",VLOOKUP($K671,'f2'!$B$2:$I$1048576,COLUMN(Données_différentes_sur_!N671)-10,FALSE))</f>
        <v/>
      </c>
      <c r="O671" s="44" t="str">
        <f>IF($K671="","",VLOOKUP($K671,'f2'!$B$2:$I$1048576,COLUMN(Données_différentes_sur_!O671)-10,FALSE))</f>
        <v/>
      </c>
      <c r="P671" s="44" t="str">
        <f>IF($K671="","",VLOOKUP($K671,'f2'!$B$2:$I$1048576,COLUMN(Données_différentes_sur_!P671)-10,FALSE))</f>
        <v/>
      </c>
      <c r="Q671" s="46" t="str">
        <f>IF($K671="","",VLOOKUP($K671,'f2'!$B$2:$I$1048576,COLUMN(Données_différentes_sur_!Q671)-10,FALSE))</f>
        <v/>
      </c>
    </row>
    <row r="672" spans="1:17" x14ac:dyDescent="0.2">
      <c r="A672" s="42">
        <v>670</v>
      </c>
      <c r="B672" s="41" t="str">
        <f>IF(C672="","",VLOOKUP(A672,'f1'!$B$2:$D$1778,2,FALSE))</f>
        <v/>
      </c>
      <c r="C672" s="43" t="str">
        <f>IF(A672&lt;SUM('f1'!A671:A2447),VLOOKUP(A672,'f1'!$B$2:$D$1778,3,FALSE),"")</f>
        <v/>
      </c>
      <c r="D672" s="45" t="str">
        <f>IF($C672="","",VLOOKUP($C672,'f1'!$D$2:$J$1048576,COLUMN(Données_différentes_sur_!D672)-2,FALSE))</f>
        <v/>
      </c>
      <c r="E672" s="45" t="str">
        <f>IF($C672="","",VLOOKUP($C672,'f1'!$D$2:$J$1048576,COLUMN(Données_différentes_sur_!E672)-2,FALSE))</f>
        <v/>
      </c>
      <c r="F672" s="48" t="str">
        <f>IF($C672="","",VLOOKUP($C672,'f1'!$D$2:$J$1048576,COLUMN(Données_différentes_sur_!F672)-2,FALSE))</f>
        <v/>
      </c>
      <c r="G672" s="44" t="str">
        <f>IF($C672="","",VLOOKUP($C672,'f1'!$D$2:$J$1048576,COLUMN(Données_différentes_sur_!G672)-2,FALSE))</f>
        <v/>
      </c>
      <c r="H672" s="44" t="str">
        <f>IF($C672="","",VLOOKUP($C672,'f1'!$D$2:$J$1048576,COLUMN(Données_différentes_sur_!H672)-2,FALSE))</f>
        <v/>
      </c>
      <c r="I672" s="45" t="str">
        <f>IF($C672="","",VLOOKUP($C672,'f1'!$D$2:$J$1048576,COLUMN(Données_différentes_sur_!I672)-2,FALSE))</f>
        <v/>
      </c>
      <c r="J672" s="41" t="str">
        <f>IF(K672="","",VLOOKUP(K672,'f2'!$B$2:$I$1048576,8,FALSE))</f>
        <v/>
      </c>
      <c r="K672" s="43" t="str">
        <f t="shared" si="10"/>
        <v/>
      </c>
      <c r="L672" s="45" t="str">
        <f>IF($K672="","",VLOOKUP($K672,'f2'!$B$2:$I$1048576,COLUMN(Données_différentes_sur_!L672)-10,FALSE))</f>
        <v/>
      </c>
      <c r="M672" s="45" t="str">
        <f>IF($K672="","",VLOOKUP($K672,'f2'!$B$2:$I$1048576,COLUMN(Données_différentes_sur_!M672)-10,FALSE))</f>
        <v/>
      </c>
      <c r="N672" s="48" t="str">
        <f>IF($K672="","",VLOOKUP($K672,'f2'!$B$2:$I$1048576,COLUMN(Données_différentes_sur_!N672)-10,FALSE))</f>
        <v/>
      </c>
      <c r="O672" s="44" t="str">
        <f>IF($K672="","",VLOOKUP($K672,'f2'!$B$2:$I$1048576,COLUMN(Données_différentes_sur_!O672)-10,FALSE))</f>
        <v/>
      </c>
      <c r="P672" s="44" t="str">
        <f>IF($K672="","",VLOOKUP($K672,'f2'!$B$2:$I$1048576,COLUMN(Données_différentes_sur_!P672)-10,FALSE))</f>
        <v/>
      </c>
      <c r="Q672" s="46" t="str">
        <f>IF($K672="","",VLOOKUP($K672,'f2'!$B$2:$I$1048576,COLUMN(Données_différentes_sur_!Q672)-10,FALSE))</f>
        <v/>
      </c>
    </row>
    <row r="673" spans="1:17" x14ac:dyDescent="0.2">
      <c r="A673" s="42">
        <v>671</v>
      </c>
      <c r="B673" s="41" t="str">
        <f>IF(C673="","",VLOOKUP(A673,'f1'!$B$2:$D$1778,2,FALSE))</f>
        <v/>
      </c>
      <c r="C673" s="43" t="str">
        <f>IF(A673&lt;SUM('f1'!A672:A2448),VLOOKUP(A673,'f1'!$B$2:$D$1778,3,FALSE),"")</f>
        <v/>
      </c>
      <c r="D673" s="45" t="str">
        <f>IF($C673="","",VLOOKUP($C673,'f1'!$D$2:$J$1048576,COLUMN(Données_différentes_sur_!D673)-2,FALSE))</f>
        <v/>
      </c>
      <c r="E673" s="45" t="str">
        <f>IF($C673="","",VLOOKUP($C673,'f1'!$D$2:$J$1048576,COLUMN(Données_différentes_sur_!E673)-2,FALSE))</f>
        <v/>
      </c>
      <c r="F673" s="48" t="str">
        <f>IF($C673="","",VLOOKUP($C673,'f1'!$D$2:$J$1048576,COLUMN(Données_différentes_sur_!F673)-2,FALSE))</f>
        <v/>
      </c>
      <c r="G673" s="44" t="str">
        <f>IF($C673="","",VLOOKUP($C673,'f1'!$D$2:$J$1048576,COLUMN(Données_différentes_sur_!G673)-2,FALSE))</f>
        <v/>
      </c>
      <c r="H673" s="44" t="str">
        <f>IF($C673="","",VLOOKUP($C673,'f1'!$D$2:$J$1048576,COLUMN(Données_différentes_sur_!H673)-2,FALSE))</f>
        <v/>
      </c>
      <c r="I673" s="45" t="str">
        <f>IF($C673="","",VLOOKUP($C673,'f1'!$D$2:$J$1048576,COLUMN(Données_différentes_sur_!I673)-2,FALSE))</f>
        <v/>
      </c>
      <c r="J673" s="41" t="str">
        <f>IF(K673="","",VLOOKUP(K673,'f2'!$B$2:$I$1048576,8,FALSE))</f>
        <v/>
      </c>
      <c r="K673" s="43" t="str">
        <f t="shared" si="10"/>
        <v/>
      </c>
      <c r="L673" s="45" t="str">
        <f>IF($K673="","",VLOOKUP($K673,'f2'!$B$2:$I$1048576,COLUMN(Données_différentes_sur_!L673)-10,FALSE))</f>
        <v/>
      </c>
      <c r="M673" s="45" t="str">
        <f>IF($K673="","",VLOOKUP($K673,'f2'!$B$2:$I$1048576,COLUMN(Données_différentes_sur_!M673)-10,FALSE))</f>
        <v/>
      </c>
      <c r="N673" s="48" t="str">
        <f>IF($K673="","",VLOOKUP($K673,'f2'!$B$2:$I$1048576,COLUMN(Données_différentes_sur_!N673)-10,FALSE))</f>
        <v/>
      </c>
      <c r="O673" s="44" t="str">
        <f>IF($K673="","",VLOOKUP($K673,'f2'!$B$2:$I$1048576,COLUMN(Données_différentes_sur_!O673)-10,FALSE))</f>
        <v/>
      </c>
      <c r="P673" s="44" t="str">
        <f>IF($K673="","",VLOOKUP($K673,'f2'!$B$2:$I$1048576,COLUMN(Données_différentes_sur_!P673)-10,FALSE))</f>
        <v/>
      </c>
      <c r="Q673" s="46" t="str">
        <f>IF($K673="","",VLOOKUP($K673,'f2'!$B$2:$I$1048576,COLUMN(Données_différentes_sur_!Q673)-10,FALSE))</f>
        <v/>
      </c>
    </row>
    <row r="674" spans="1:17" x14ac:dyDescent="0.2">
      <c r="A674" s="42">
        <v>672</v>
      </c>
      <c r="B674" s="41" t="str">
        <f>IF(C674="","",VLOOKUP(A674,'f1'!$B$2:$D$1778,2,FALSE))</f>
        <v/>
      </c>
      <c r="C674" s="43" t="str">
        <f>IF(A674&lt;SUM('f1'!A673:A2449),VLOOKUP(A674,'f1'!$B$2:$D$1778,3,FALSE),"")</f>
        <v/>
      </c>
      <c r="D674" s="45" t="str">
        <f>IF($C674="","",VLOOKUP($C674,'f1'!$D$2:$J$1048576,COLUMN(Données_différentes_sur_!D674)-2,FALSE))</f>
        <v/>
      </c>
      <c r="E674" s="45" t="str">
        <f>IF($C674="","",VLOOKUP($C674,'f1'!$D$2:$J$1048576,COLUMN(Données_différentes_sur_!E674)-2,FALSE))</f>
        <v/>
      </c>
      <c r="F674" s="48" t="str">
        <f>IF($C674="","",VLOOKUP($C674,'f1'!$D$2:$J$1048576,COLUMN(Données_différentes_sur_!F674)-2,FALSE))</f>
        <v/>
      </c>
      <c r="G674" s="44" t="str">
        <f>IF($C674="","",VLOOKUP($C674,'f1'!$D$2:$J$1048576,COLUMN(Données_différentes_sur_!G674)-2,FALSE))</f>
        <v/>
      </c>
      <c r="H674" s="44" t="str">
        <f>IF($C674="","",VLOOKUP($C674,'f1'!$D$2:$J$1048576,COLUMN(Données_différentes_sur_!H674)-2,FALSE))</f>
        <v/>
      </c>
      <c r="I674" s="45" t="str">
        <f>IF($C674="","",VLOOKUP($C674,'f1'!$D$2:$J$1048576,COLUMN(Données_différentes_sur_!I674)-2,FALSE))</f>
        <v/>
      </c>
      <c r="J674" s="41" t="str">
        <f>IF(K674="","",VLOOKUP(K674,'f2'!$B$2:$I$1048576,8,FALSE))</f>
        <v/>
      </c>
      <c r="K674" s="43" t="str">
        <f t="shared" si="10"/>
        <v/>
      </c>
      <c r="L674" s="45" t="str">
        <f>IF($K674="","",VLOOKUP($K674,'f2'!$B$2:$I$1048576,COLUMN(Données_différentes_sur_!L674)-10,FALSE))</f>
        <v/>
      </c>
      <c r="M674" s="45" t="str">
        <f>IF($K674="","",VLOOKUP($K674,'f2'!$B$2:$I$1048576,COLUMN(Données_différentes_sur_!M674)-10,FALSE))</f>
        <v/>
      </c>
      <c r="N674" s="48" t="str">
        <f>IF($K674="","",VLOOKUP($K674,'f2'!$B$2:$I$1048576,COLUMN(Données_différentes_sur_!N674)-10,FALSE))</f>
        <v/>
      </c>
      <c r="O674" s="44" t="str">
        <f>IF($K674="","",VLOOKUP($K674,'f2'!$B$2:$I$1048576,COLUMN(Données_différentes_sur_!O674)-10,FALSE))</f>
        <v/>
      </c>
      <c r="P674" s="44" t="str">
        <f>IF($K674="","",VLOOKUP($K674,'f2'!$B$2:$I$1048576,COLUMN(Données_différentes_sur_!P674)-10,FALSE))</f>
        <v/>
      </c>
      <c r="Q674" s="46" t="str">
        <f>IF($K674="","",VLOOKUP($K674,'f2'!$B$2:$I$1048576,COLUMN(Données_différentes_sur_!Q674)-10,FALSE))</f>
        <v/>
      </c>
    </row>
    <row r="675" spans="1:17" x14ac:dyDescent="0.2">
      <c r="A675" s="42">
        <v>673</v>
      </c>
      <c r="B675" s="41" t="str">
        <f>IF(C675="","",VLOOKUP(A675,'f1'!$B$2:$D$1778,2,FALSE))</f>
        <v/>
      </c>
      <c r="C675" s="43" t="str">
        <f>IF(A675&lt;SUM('f1'!A674:A2450),VLOOKUP(A675,'f1'!$B$2:$D$1778,3,FALSE),"")</f>
        <v/>
      </c>
      <c r="D675" s="45" t="str">
        <f>IF($C675="","",VLOOKUP($C675,'f1'!$D$2:$J$1048576,COLUMN(Données_différentes_sur_!D675)-2,FALSE))</f>
        <v/>
      </c>
      <c r="E675" s="45" t="str">
        <f>IF($C675="","",VLOOKUP($C675,'f1'!$D$2:$J$1048576,COLUMN(Données_différentes_sur_!E675)-2,FALSE))</f>
        <v/>
      </c>
      <c r="F675" s="48" t="str">
        <f>IF($C675="","",VLOOKUP($C675,'f1'!$D$2:$J$1048576,COLUMN(Données_différentes_sur_!F675)-2,FALSE))</f>
        <v/>
      </c>
      <c r="G675" s="44" t="str">
        <f>IF($C675="","",VLOOKUP($C675,'f1'!$D$2:$J$1048576,COLUMN(Données_différentes_sur_!G675)-2,FALSE))</f>
        <v/>
      </c>
      <c r="H675" s="44" t="str">
        <f>IF($C675="","",VLOOKUP($C675,'f1'!$D$2:$J$1048576,COLUMN(Données_différentes_sur_!H675)-2,FALSE))</f>
        <v/>
      </c>
      <c r="I675" s="45" t="str">
        <f>IF($C675="","",VLOOKUP($C675,'f1'!$D$2:$J$1048576,COLUMN(Données_différentes_sur_!I675)-2,FALSE))</f>
        <v/>
      </c>
      <c r="J675" s="41" t="str">
        <f>IF(K675="","",VLOOKUP(K675,'f2'!$B$2:$I$1048576,8,FALSE))</f>
        <v/>
      </c>
      <c r="K675" s="43" t="str">
        <f t="shared" si="10"/>
        <v/>
      </c>
      <c r="L675" s="45" t="str">
        <f>IF($K675="","",VLOOKUP($K675,'f2'!$B$2:$I$1048576,COLUMN(Données_différentes_sur_!L675)-10,FALSE))</f>
        <v/>
      </c>
      <c r="M675" s="45" t="str">
        <f>IF($K675="","",VLOOKUP($K675,'f2'!$B$2:$I$1048576,COLUMN(Données_différentes_sur_!M675)-10,FALSE))</f>
        <v/>
      </c>
      <c r="N675" s="48" t="str">
        <f>IF($K675="","",VLOOKUP($K675,'f2'!$B$2:$I$1048576,COLUMN(Données_différentes_sur_!N675)-10,FALSE))</f>
        <v/>
      </c>
      <c r="O675" s="44" t="str">
        <f>IF($K675="","",VLOOKUP($K675,'f2'!$B$2:$I$1048576,COLUMN(Données_différentes_sur_!O675)-10,FALSE))</f>
        <v/>
      </c>
      <c r="P675" s="44" t="str">
        <f>IF($K675="","",VLOOKUP($K675,'f2'!$B$2:$I$1048576,COLUMN(Données_différentes_sur_!P675)-10,FALSE))</f>
        <v/>
      </c>
      <c r="Q675" s="46" t="str">
        <f>IF($K675="","",VLOOKUP($K675,'f2'!$B$2:$I$1048576,COLUMN(Données_différentes_sur_!Q675)-10,FALSE))</f>
        <v/>
      </c>
    </row>
    <row r="676" spans="1:17" x14ac:dyDescent="0.2">
      <c r="A676" s="42">
        <v>674</v>
      </c>
      <c r="B676" s="41" t="str">
        <f>IF(C676="","",VLOOKUP(A676,'f1'!$B$2:$D$1778,2,FALSE))</f>
        <v/>
      </c>
      <c r="C676" s="43" t="str">
        <f>IF(A676&lt;SUM('f1'!A675:A2451),VLOOKUP(A676,'f1'!$B$2:$D$1778,3,FALSE),"")</f>
        <v/>
      </c>
      <c r="D676" s="45" t="str">
        <f>IF($C676="","",VLOOKUP($C676,'f1'!$D$2:$J$1048576,COLUMN(Données_différentes_sur_!D676)-2,FALSE))</f>
        <v/>
      </c>
      <c r="E676" s="45" t="str">
        <f>IF($C676="","",VLOOKUP($C676,'f1'!$D$2:$J$1048576,COLUMN(Données_différentes_sur_!E676)-2,FALSE))</f>
        <v/>
      </c>
      <c r="F676" s="48" t="str">
        <f>IF($C676="","",VLOOKUP($C676,'f1'!$D$2:$J$1048576,COLUMN(Données_différentes_sur_!F676)-2,FALSE))</f>
        <v/>
      </c>
      <c r="G676" s="44" t="str">
        <f>IF($C676="","",VLOOKUP($C676,'f1'!$D$2:$J$1048576,COLUMN(Données_différentes_sur_!G676)-2,FALSE))</f>
        <v/>
      </c>
      <c r="H676" s="44" t="str">
        <f>IF($C676="","",VLOOKUP($C676,'f1'!$D$2:$J$1048576,COLUMN(Données_différentes_sur_!H676)-2,FALSE))</f>
        <v/>
      </c>
      <c r="I676" s="45" t="str">
        <f>IF($C676="","",VLOOKUP($C676,'f1'!$D$2:$J$1048576,COLUMN(Données_différentes_sur_!I676)-2,FALSE))</f>
        <v/>
      </c>
      <c r="J676" s="41" t="str">
        <f>IF(K676="","",VLOOKUP(K676,'f2'!$B$2:$I$1048576,8,FALSE))</f>
        <v/>
      </c>
      <c r="K676" s="43" t="str">
        <f t="shared" si="10"/>
        <v/>
      </c>
      <c r="L676" s="45" t="str">
        <f>IF($K676="","",VLOOKUP($K676,'f2'!$B$2:$I$1048576,COLUMN(Données_différentes_sur_!L676)-10,FALSE))</f>
        <v/>
      </c>
      <c r="M676" s="45" t="str">
        <f>IF($K676="","",VLOOKUP($K676,'f2'!$B$2:$I$1048576,COLUMN(Données_différentes_sur_!M676)-10,FALSE))</f>
        <v/>
      </c>
      <c r="N676" s="48" t="str">
        <f>IF($K676="","",VLOOKUP($K676,'f2'!$B$2:$I$1048576,COLUMN(Données_différentes_sur_!N676)-10,FALSE))</f>
        <v/>
      </c>
      <c r="O676" s="44" t="str">
        <f>IF($K676="","",VLOOKUP($K676,'f2'!$B$2:$I$1048576,COLUMN(Données_différentes_sur_!O676)-10,FALSE))</f>
        <v/>
      </c>
      <c r="P676" s="44" t="str">
        <f>IF($K676="","",VLOOKUP($K676,'f2'!$B$2:$I$1048576,COLUMN(Données_différentes_sur_!P676)-10,FALSE))</f>
        <v/>
      </c>
      <c r="Q676" s="46" t="str">
        <f>IF($K676="","",VLOOKUP($K676,'f2'!$B$2:$I$1048576,COLUMN(Données_différentes_sur_!Q676)-10,FALSE))</f>
        <v/>
      </c>
    </row>
    <row r="677" spans="1:17" x14ac:dyDescent="0.2">
      <c r="A677" s="42">
        <v>675</v>
      </c>
      <c r="B677" s="41" t="str">
        <f>IF(C677="","",VLOOKUP(A677,'f1'!$B$2:$D$1778,2,FALSE))</f>
        <v/>
      </c>
      <c r="C677" s="43" t="str">
        <f>IF(A677&lt;SUM('f1'!A676:A2452),VLOOKUP(A677,'f1'!$B$2:$D$1778,3,FALSE),"")</f>
        <v/>
      </c>
      <c r="D677" s="45" t="str">
        <f>IF($C677="","",VLOOKUP($C677,'f1'!$D$2:$J$1048576,COLUMN(Données_différentes_sur_!D677)-2,FALSE))</f>
        <v/>
      </c>
      <c r="E677" s="45" t="str">
        <f>IF($C677="","",VLOOKUP($C677,'f1'!$D$2:$J$1048576,COLUMN(Données_différentes_sur_!E677)-2,FALSE))</f>
        <v/>
      </c>
      <c r="F677" s="48" t="str">
        <f>IF($C677="","",VLOOKUP($C677,'f1'!$D$2:$J$1048576,COLUMN(Données_différentes_sur_!F677)-2,FALSE))</f>
        <v/>
      </c>
      <c r="G677" s="44" t="str">
        <f>IF($C677="","",VLOOKUP($C677,'f1'!$D$2:$J$1048576,COLUMN(Données_différentes_sur_!G677)-2,FALSE))</f>
        <v/>
      </c>
      <c r="H677" s="44" t="str">
        <f>IF($C677="","",VLOOKUP($C677,'f1'!$D$2:$J$1048576,COLUMN(Données_différentes_sur_!H677)-2,FALSE))</f>
        <v/>
      </c>
      <c r="I677" s="45" t="str">
        <f>IF($C677="","",VLOOKUP($C677,'f1'!$D$2:$J$1048576,COLUMN(Données_différentes_sur_!I677)-2,FALSE))</f>
        <v/>
      </c>
      <c r="J677" s="41" t="str">
        <f>IF(K677="","",VLOOKUP(K677,'f2'!$B$2:$I$1048576,8,FALSE))</f>
        <v/>
      </c>
      <c r="K677" s="43" t="str">
        <f t="shared" si="10"/>
        <v/>
      </c>
      <c r="L677" s="45" t="str">
        <f>IF($K677="","",VLOOKUP($K677,'f2'!$B$2:$I$1048576,COLUMN(Données_différentes_sur_!L677)-10,FALSE))</f>
        <v/>
      </c>
      <c r="M677" s="45" t="str">
        <f>IF($K677="","",VLOOKUP($K677,'f2'!$B$2:$I$1048576,COLUMN(Données_différentes_sur_!M677)-10,FALSE))</f>
        <v/>
      </c>
      <c r="N677" s="48" t="str">
        <f>IF($K677="","",VLOOKUP($K677,'f2'!$B$2:$I$1048576,COLUMN(Données_différentes_sur_!N677)-10,FALSE))</f>
        <v/>
      </c>
      <c r="O677" s="44" t="str">
        <f>IF($K677="","",VLOOKUP($K677,'f2'!$B$2:$I$1048576,COLUMN(Données_différentes_sur_!O677)-10,FALSE))</f>
        <v/>
      </c>
      <c r="P677" s="44" t="str">
        <f>IF($K677="","",VLOOKUP($K677,'f2'!$B$2:$I$1048576,COLUMN(Données_différentes_sur_!P677)-10,FALSE))</f>
        <v/>
      </c>
      <c r="Q677" s="46" t="str">
        <f>IF($K677="","",VLOOKUP($K677,'f2'!$B$2:$I$1048576,COLUMN(Données_différentes_sur_!Q677)-10,FALSE))</f>
        <v/>
      </c>
    </row>
    <row r="678" spans="1:17" x14ac:dyDescent="0.2">
      <c r="A678" s="42">
        <v>676</v>
      </c>
      <c r="B678" s="41" t="str">
        <f>IF(C678="","",VLOOKUP(A678,'f1'!$B$2:$D$1778,2,FALSE))</f>
        <v/>
      </c>
      <c r="C678" s="43" t="str">
        <f>IF(A678&lt;SUM('f1'!A677:A2453),VLOOKUP(A678,'f1'!$B$2:$D$1778,3,FALSE),"")</f>
        <v/>
      </c>
      <c r="D678" s="45" t="str">
        <f>IF($C678="","",VLOOKUP($C678,'f1'!$D$2:$J$1048576,COLUMN(Données_différentes_sur_!D678)-2,FALSE))</f>
        <v/>
      </c>
      <c r="E678" s="45" t="str">
        <f>IF($C678="","",VLOOKUP($C678,'f1'!$D$2:$J$1048576,COLUMN(Données_différentes_sur_!E678)-2,FALSE))</f>
        <v/>
      </c>
      <c r="F678" s="48" t="str">
        <f>IF($C678="","",VLOOKUP($C678,'f1'!$D$2:$J$1048576,COLUMN(Données_différentes_sur_!F678)-2,FALSE))</f>
        <v/>
      </c>
      <c r="G678" s="44" t="str">
        <f>IF($C678="","",VLOOKUP($C678,'f1'!$D$2:$J$1048576,COLUMN(Données_différentes_sur_!G678)-2,FALSE))</f>
        <v/>
      </c>
      <c r="H678" s="44" t="str">
        <f>IF($C678="","",VLOOKUP($C678,'f1'!$D$2:$J$1048576,COLUMN(Données_différentes_sur_!H678)-2,FALSE))</f>
        <v/>
      </c>
      <c r="I678" s="45" t="str">
        <f>IF($C678="","",VLOOKUP($C678,'f1'!$D$2:$J$1048576,COLUMN(Données_différentes_sur_!I678)-2,FALSE))</f>
        <v/>
      </c>
      <c r="J678" s="41" t="str">
        <f>IF(K678="","",VLOOKUP(K678,'f2'!$B$2:$I$1048576,8,FALSE))</f>
        <v/>
      </c>
      <c r="K678" s="43" t="str">
        <f t="shared" si="10"/>
        <v/>
      </c>
      <c r="L678" s="45" t="str">
        <f>IF($K678="","",VLOOKUP($K678,'f2'!$B$2:$I$1048576,COLUMN(Données_différentes_sur_!L678)-10,FALSE))</f>
        <v/>
      </c>
      <c r="M678" s="45" t="str">
        <f>IF($K678="","",VLOOKUP($K678,'f2'!$B$2:$I$1048576,COLUMN(Données_différentes_sur_!M678)-10,FALSE))</f>
        <v/>
      </c>
      <c r="N678" s="48" t="str">
        <f>IF($K678="","",VLOOKUP($K678,'f2'!$B$2:$I$1048576,COLUMN(Données_différentes_sur_!N678)-10,FALSE))</f>
        <v/>
      </c>
      <c r="O678" s="44" t="str">
        <f>IF($K678="","",VLOOKUP($K678,'f2'!$B$2:$I$1048576,COLUMN(Données_différentes_sur_!O678)-10,FALSE))</f>
        <v/>
      </c>
      <c r="P678" s="44" t="str">
        <f>IF($K678="","",VLOOKUP($K678,'f2'!$B$2:$I$1048576,COLUMN(Données_différentes_sur_!P678)-10,FALSE))</f>
        <v/>
      </c>
      <c r="Q678" s="46" t="str">
        <f>IF($K678="","",VLOOKUP($K678,'f2'!$B$2:$I$1048576,COLUMN(Données_différentes_sur_!Q678)-10,FALSE))</f>
        <v/>
      </c>
    </row>
    <row r="679" spans="1:17" x14ac:dyDescent="0.2">
      <c r="A679" s="42">
        <v>677</v>
      </c>
      <c r="B679" s="41" t="str">
        <f>IF(C679="","",VLOOKUP(A679,'f1'!$B$2:$D$1778,2,FALSE))</f>
        <v/>
      </c>
      <c r="C679" s="43" t="str">
        <f>IF(A679&lt;SUM('f1'!A678:A2454),VLOOKUP(A679,'f1'!$B$2:$D$1778,3,FALSE),"")</f>
        <v/>
      </c>
      <c r="D679" s="45" t="str">
        <f>IF($C679="","",VLOOKUP($C679,'f1'!$D$2:$J$1048576,COLUMN(Données_différentes_sur_!D679)-2,FALSE))</f>
        <v/>
      </c>
      <c r="E679" s="45" t="str">
        <f>IF($C679="","",VLOOKUP($C679,'f1'!$D$2:$J$1048576,COLUMN(Données_différentes_sur_!E679)-2,FALSE))</f>
        <v/>
      </c>
      <c r="F679" s="48" t="str">
        <f>IF($C679="","",VLOOKUP($C679,'f1'!$D$2:$J$1048576,COLUMN(Données_différentes_sur_!F679)-2,FALSE))</f>
        <v/>
      </c>
      <c r="G679" s="44" t="str">
        <f>IF($C679="","",VLOOKUP($C679,'f1'!$D$2:$J$1048576,COLUMN(Données_différentes_sur_!G679)-2,FALSE))</f>
        <v/>
      </c>
      <c r="H679" s="44" t="str">
        <f>IF($C679="","",VLOOKUP($C679,'f1'!$D$2:$J$1048576,COLUMN(Données_différentes_sur_!H679)-2,FALSE))</f>
        <v/>
      </c>
      <c r="I679" s="45" t="str">
        <f>IF($C679="","",VLOOKUP($C679,'f1'!$D$2:$J$1048576,COLUMN(Données_différentes_sur_!I679)-2,FALSE))</f>
        <v/>
      </c>
      <c r="J679" s="41" t="str">
        <f>IF(K679="","",VLOOKUP(K679,'f2'!$B$2:$I$1048576,8,FALSE))</f>
        <v/>
      </c>
      <c r="K679" s="43" t="str">
        <f t="shared" si="10"/>
        <v/>
      </c>
      <c r="L679" s="45" t="str">
        <f>IF($K679="","",VLOOKUP($K679,'f2'!$B$2:$I$1048576,COLUMN(Données_différentes_sur_!L679)-10,FALSE))</f>
        <v/>
      </c>
      <c r="M679" s="45" t="str">
        <f>IF($K679="","",VLOOKUP($K679,'f2'!$B$2:$I$1048576,COLUMN(Données_différentes_sur_!M679)-10,FALSE))</f>
        <v/>
      </c>
      <c r="N679" s="48" t="str">
        <f>IF($K679="","",VLOOKUP($K679,'f2'!$B$2:$I$1048576,COLUMN(Données_différentes_sur_!N679)-10,FALSE))</f>
        <v/>
      </c>
      <c r="O679" s="44" t="str">
        <f>IF($K679="","",VLOOKUP($K679,'f2'!$B$2:$I$1048576,COLUMN(Données_différentes_sur_!O679)-10,FALSE))</f>
        <v/>
      </c>
      <c r="P679" s="44" t="str">
        <f>IF($K679="","",VLOOKUP($K679,'f2'!$B$2:$I$1048576,COLUMN(Données_différentes_sur_!P679)-10,FALSE))</f>
        <v/>
      </c>
      <c r="Q679" s="46" t="str">
        <f>IF($K679="","",VLOOKUP($K679,'f2'!$B$2:$I$1048576,COLUMN(Données_différentes_sur_!Q679)-10,FALSE))</f>
        <v/>
      </c>
    </row>
    <row r="680" spans="1:17" x14ac:dyDescent="0.2">
      <c r="A680" s="42">
        <v>678</v>
      </c>
      <c r="B680" s="41" t="str">
        <f>IF(C680="","",VLOOKUP(A680,'f1'!$B$2:$D$1778,2,FALSE))</f>
        <v/>
      </c>
      <c r="C680" s="43" t="str">
        <f>IF(A680&lt;SUM('f1'!A679:A2455),VLOOKUP(A680,'f1'!$B$2:$D$1778,3,FALSE),"")</f>
        <v/>
      </c>
      <c r="D680" s="45" t="str">
        <f>IF($C680="","",VLOOKUP($C680,'f1'!$D$2:$J$1048576,COLUMN(Données_différentes_sur_!D680)-2,FALSE))</f>
        <v/>
      </c>
      <c r="E680" s="45" t="str">
        <f>IF($C680="","",VLOOKUP($C680,'f1'!$D$2:$J$1048576,COLUMN(Données_différentes_sur_!E680)-2,FALSE))</f>
        <v/>
      </c>
      <c r="F680" s="48" t="str">
        <f>IF($C680="","",VLOOKUP($C680,'f1'!$D$2:$J$1048576,COLUMN(Données_différentes_sur_!F680)-2,FALSE))</f>
        <v/>
      </c>
      <c r="G680" s="44" t="str">
        <f>IF($C680="","",VLOOKUP($C680,'f1'!$D$2:$J$1048576,COLUMN(Données_différentes_sur_!G680)-2,FALSE))</f>
        <v/>
      </c>
      <c r="H680" s="44" t="str">
        <f>IF($C680="","",VLOOKUP($C680,'f1'!$D$2:$J$1048576,COLUMN(Données_différentes_sur_!H680)-2,FALSE))</f>
        <v/>
      </c>
      <c r="I680" s="45" t="str">
        <f>IF($C680="","",VLOOKUP($C680,'f1'!$D$2:$J$1048576,COLUMN(Données_différentes_sur_!I680)-2,FALSE))</f>
        <v/>
      </c>
      <c r="J680" s="41" t="str">
        <f>IF(K680="","",VLOOKUP(K680,'f2'!$B$2:$I$1048576,8,FALSE))</f>
        <v/>
      </c>
      <c r="K680" s="43" t="str">
        <f t="shared" si="10"/>
        <v/>
      </c>
      <c r="L680" s="45" t="str">
        <f>IF($K680="","",VLOOKUP($K680,'f2'!$B$2:$I$1048576,COLUMN(Données_différentes_sur_!L680)-10,FALSE))</f>
        <v/>
      </c>
      <c r="M680" s="45" t="str">
        <f>IF($K680="","",VLOOKUP($K680,'f2'!$B$2:$I$1048576,COLUMN(Données_différentes_sur_!M680)-10,FALSE))</f>
        <v/>
      </c>
      <c r="N680" s="48" t="str">
        <f>IF($K680="","",VLOOKUP($K680,'f2'!$B$2:$I$1048576,COLUMN(Données_différentes_sur_!N680)-10,FALSE))</f>
        <v/>
      </c>
      <c r="O680" s="44" t="str">
        <f>IF($K680="","",VLOOKUP($K680,'f2'!$B$2:$I$1048576,COLUMN(Données_différentes_sur_!O680)-10,FALSE))</f>
        <v/>
      </c>
      <c r="P680" s="44" t="str">
        <f>IF($K680="","",VLOOKUP($K680,'f2'!$B$2:$I$1048576,COLUMN(Données_différentes_sur_!P680)-10,FALSE))</f>
        <v/>
      </c>
      <c r="Q680" s="46" t="str">
        <f>IF($K680="","",VLOOKUP($K680,'f2'!$B$2:$I$1048576,COLUMN(Données_différentes_sur_!Q680)-10,FALSE))</f>
        <v/>
      </c>
    </row>
    <row r="681" spans="1:17" x14ac:dyDescent="0.2">
      <c r="A681" s="42">
        <v>679</v>
      </c>
      <c r="B681" s="41" t="str">
        <f>IF(C681="","",VLOOKUP(A681,'f1'!$B$2:$D$1778,2,FALSE))</f>
        <v/>
      </c>
      <c r="C681" s="43" t="str">
        <f>IF(A681&lt;SUM('f1'!A680:A2456),VLOOKUP(A681,'f1'!$B$2:$D$1778,3,FALSE),"")</f>
        <v/>
      </c>
      <c r="D681" s="45" t="str">
        <f>IF($C681="","",VLOOKUP($C681,'f1'!$D$2:$J$1048576,COLUMN(Données_différentes_sur_!D681)-2,FALSE))</f>
        <v/>
      </c>
      <c r="E681" s="45" t="str">
        <f>IF($C681="","",VLOOKUP($C681,'f1'!$D$2:$J$1048576,COLUMN(Données_différentes_sur_!E681)-2,FALSE))</f>
        <v/>
      </c>
      <c r="F681" s="48" t="str">
        <f>IF($C681="","",VLOOKUP($C681,'f1'!$D$2:$J$1048576,COLUMN(Données_différentes_sur_!F681)-2,FALSE))</f>
        <v/>
      </c>
      <c r="G681" s="44" t="str">
        <f>IF($C681="","",VLOOKUP($C681,'f1'!$D$2:$J$1048576,COLUMN(Données_différentes_sur_!G681)-2,FALSE))</f>
        <v/>
      </c>
      <c r="H681" s="44" t="str">
        <f>IF($C681="","",VLOOKUP($C681,'f1'!$D$2:$J$1048576,COLUMN(Données_différentes_sur_!H681)-2,FALSE))</f>
        <v/>
      </c>
      <c r="I681" s="45" t="str">
        <f>IF($C681="","",VLOOKUP($C681,'f1'!$D$2:$J$1048576,COLUMN(Données_différentes_sur_!I681)-2,FALSE))</f>
        <v/>
      </c>
      <c r="J681" s="41" t="str">
        <f>IF(K681="","",VLOOKUP(K681,'f2'!$B$2:$I$1048576,8,FALSE))</f>
        <v/>
      </c>
      <c r="K681" s="43" t="str">
        <f t="shared" si="10"/>
        <v/>
      </c>
      <c r="L681" s="45" t="str">
        <f>IF($K681="","",VLOOKUP($K681,'f2'!$B$2:$I$1048576,COLUMN(Données_différentes_sur_!L681)-10,FALSE))</f>
        <v/>
      </c>
      <c r="M681" s="45" t="str">
        <f>IF($K681="","",VLOOKUP($K681,'f2'!$B$2:$I$1048576,COLUMN(Données_différentes_sur_!M681)-10,FALSE))</f>
        <v/>
      </c>
      <c r="N681" s="48" t="str">
        <f>IF($K681="","",VLOOKUP($K681,'f2'!$B$2:$I$1048576,COLUMN(Données_différentes_sur_!N681)-10,FALSE))</f>
        <v/>
      </c>
      <c r="O681" s="44" t="str">
        <f>IF($K681="","",VLOOKUP($K681,'f2'!$B$2:$I$1048576,COLUMN(Données_différentes_sur_!O681)-10,FALSE))</f>
        <v/>
      </c>
      <c r="P681" s="44" t="str">
        <f>IF($K681="","",VLOOKUP($K681,'f2'!$B$2:$I$1048576,COLUMN(Données_différentes_sur_!P681)-10,FALSE))</f>
        <v/>
      </c>
      <c r="Q681" s="46" t="str">
        <f>IF($K681="","",VLOOKUP($K681,'f2'!$B$2:$I$1048576,COLUMN(Données_différentes_sur_!Q681)-10,FALSE))</f>
        <v/>
      </c>
    </row>
    <row r="682" spans="1:17" x14ac:dyDescent="0.2">
      <c r="A682" s="42">
        <v>680</v>
      </c>
      <c r="B682" s="41" t="str">
        <f>IF(C682="","",VLOOKUP(A682,'f1'!$B$2:$D$1778,2,FALSE))</f>
        <v/>
      </c>
      <c r="C682" s="43" t="str">
        <f>IF(A682&lt;SUM('f1'!A681:A2457),VLOOKUP(A682,'f1'!$B$2:$D$1778,3,FALSE),"")</f>
        <v/>
      </c>
      <c r="D682" s="45" t="str">
        <f>IF($C682="","",VLOOKUP($C682,'f1'!$D$2:$J$1048576,COLUMN(Données_différentes_sur_!D682)-2,FALSE))</f>
        <v/>
      </c>
      <c r="E682" s="45" t="str">
        <f>IF($C682="","",VLOOKUP($C682,'f1'!$D$2:$J$1048576,COLUMN(Données_différentes_sur_!E682)-2,FALSE))</f>
        <v/>
      </c>
      <c r="F682" s="48" t="str">
        <f>IF($C682="","",VLOOKUP($C682,'f1'!$D$2:$J$1048576,COLUMN(Données_différentes_sur_!F682)-2,FALSE))</f>
        <v/>
      </c>
      <c r="G682" s="44" t="str">
        <f>IF($C682="","",VLOOKUP($C682,'f1'!$D$2:$J$1048576,COLUMN(Données_différentes_sur_!G682)-2,FALSE))</f>
        <v/>
      </c>
      <c r="H682" s="44" t="str">
        <f>IF($C682="","",VLOOKUP($C682,'f1'!$D$2:$J$1048576,COLUMN(Données_différentes_sur_!H682)-2,FALSE))</f>
        <v/>
      </c>
      <c r="I682" s="45" t="str">
        <f>IF($C682="","",VLOOKUP($C682,'f1'!$D$2:$J$1048576,COLUMN(Données_différentes_sur_!I682)-2,FALSE))</f>
        <v/>
      </c>
      <c r="J682" s="41" t="str">
        <f>IF(K682="","",VLOOKUP(K682,'f2'!$B$2:$I$1048576,8,FALSE))</f>
        <v/>
      </c>
      <c r="K682" s="43" t="str">
        <f t="shared" si="10"/>
        <v/>
      </c>
      <c r="L682" s="45" t="str">
        <f>IF($K682="","",VLOOKUP($K682,'f2'!$B$2:$I$1048576,COLUMN(Données_différentes_sur_!L682)-10,FALSE))</f>
        <v/>
      </c>
      <c r="M682" s="45" t="str">
        <f>IF($K682="","",VLOOKUP($K682,'f2'!$B$2:$I$1048576,COLUMN(Données_différentes_sur_!M682)-10,FALSE))</f>
        <v/>
      </c>
      <c r="N682" s="48" t="str">
        <f>IF($K682="","",VLOOKUP($K682,'f2'!$B$2:$I$1048576,COLUMN(Données_différentes_sur_!N682)-10,FALSE))</f>
        <v/>
      </c>
      <c r="O682" s="44" t="str">
        <f>IF($K682="","",VLOOKUP($K682,'f2'!$B$2:$I$1048576,COLUMN(Données_différentes_sur_!O682)-10,FALSE))</f>
        <v/>
      </c>
      <c r="P682" s="44" t="str">
        <f>IF($K682="","",VLOOKUP($K682,'f2'!$B$2:$I$1048576,COLUMN(Données_différentes_sur_!P682)-10,FALSE))</f>
        <v/>
      </c>
      <c r="Q682" s="46" t="str">
        <f>IF($K682="","",VLOOKUP($K682,'f2'!$B$2:$I$1048576,COLUMN(Données_différentes_sur_!Q682)-10,FALSE))</f>
        <v/>
      </c>
    </row>
    <row r="683" spans="1:17" x14ac:dyDescent="0.2">
      <c r="A683" s="42">
        <v>681</v>
      </c>
      <c r="B683" s="41" t="str">
        <f>IF(C683="","",VLOOKUP(A683,'f1'!$B$2:$D$1778,2,FALSE))</f>
        <v/>
      </c>
      <c r="C683" s="43" t="str">
        <f>IF(A683&lt;SUM('f1'!A682:A2458),VLOOKUP(A683,'f1'!$B$2:$D$1778,3,FALSE),"")</f>
        <v/>
      </c>
      <c r="D683" s="45" t="str">
        <f>IF($C683="","",VLOOKUP($C683,'f1'!$D$2:$J$1048576,COLUMN(Données_différentes_sur_!D683)-2,FALSE))</f>
        <v/>
      </c>
      <c r="E683" s="45" t="str">
        <f>IF($C683="","",VLOOKUP($C683,'f1'!$D$2:$J$1048576,COLUMN(Données_différentes_sur_!E683)-2,FALSE))</f>
        <v/>
      </c>
      <c r="F683" s="48" t="str">
        <f>IF($C683="","",VLOOKUP($C683,'f1'!$D$2:$J$1048576,COLUMN(Données_différentes_sur_!F683)-2,FALSE))</f>
        <v/>
      </c>
      <c r="G683" s="44" t="str">
        <f>IF($C683="","",VLOOKUP($C683,'f1'!$D$2:$J$1048576,COLUMN(Données_différentes_sur_!G683)-2,FALSE))</f>
        <v/>
      </c>
      <c r="H683" s="44" t="str">
        <f>IF($C683="","",VLOOKUP($C683,'f1'!$D$2:$J$1048576,COLUMN(Données_différentes_sur_!H683)-2,FALSE))</f>
        <v/>
      </c>
      <c r="I683" s="45" t="str">
        <f>IF($C683="","",VLOOKUP($C683,'f1'!$D$2:$J$1048576,COLUMN(Données_différentes_sur_!I683)-2,FALSE))</f>
        <v/>
      </c>
      <c r="J683" s="41" t="str">
        <f>IF(K683="","",VLOOKUP(K683,'f2'!$B$2:$I$1048576,8,FALSE))</f>
        <v/>
      </c>
      <c r="K683" s="43" t="str">
        <f t="shared" si="10"/>
        <v/>
      </c>
      <c r="L683" s="45" t="str">
        <f>IF($K683="","",VLOOKUP($K683,'f2'!$B$2:$I$1048576,COLUMN(Données_différentes_sur_!L683)-10,FALSE))</f>
        <v/>
      </c>
      <c r="M683" s="45" t="str">
        <f>IF($K683="","",VLOOKUP($K683,'f2'!$B$2:$I$1048576,COLUMN(Données_différentes_sur_!M683)-10,FALSE))</f>
        <v/>
      </c>
      <c r="N683" s="48" t="str">
        <f>IF($K683="","",VLOOKUP($K683,'f2'!$B$2:$I$1048576,COLUMN(Données_différentes_sur_!N683)-10,FALSE))</f>
        <v/>
      </c>
      <c r="O683" s="44" t="str">
        <f>IF($K683="","",VLOOKUP($K683,'f2'!$B$2:$I$1048576,COLUMN(Données_différentes_sur_!O683)-10,FALSE))</f>
        <v/>
      </c>
      <c r="P683" s="44" t="str">
        <f>IF($K683="","",VLOOKUP($K683,'f2'!$B$2:$I$1048576,COLUMN(Données_différentes_sur_!P683)-10,FALSE))</f>
        <v/>
      </c>
      <c r="Q683" s="46" t="str">
        <f>IF($K683="","",VLOOKUP($K683,'f2'!$B$2:$I$1048576,COLUMN(Données_différentes_sur_!Q683)-10,FALSE))</f>
        <v/>
      </c>
    </row>
    <row r="684" spans="1:17" x14ac:dyDescent="0.2">
      <c r="A684" s="42">
        <v>682</v>
      </c>
      <c r="B684" s="41" t="str">
        <f>IF(C684="","",VLOOKUP(A684,'f1'!$B$2:$D$1778,2,FALSE))</f>
        <v/>
      </c>
      <c r="C684" s="43" t="str">
        <f>IF(A684&lt;SUM('f1'!A683:A2459),VLOOKUP(A684,'f1'!$B$2:$D$1778,3,FALSE),"")</f>
        <v/>
      </c>
      <c r="D684" s="45" t="str">
        <f>IF($C684="","",VLOOKUP($C684,'f1'!$D$2:$J$1048576,COLUMN(Données_différentes_sur_!D684)-2,FALSE))</f>
        <v/>
      </c>
      <c r="E684" s="45" t="str">
        <f>IF($C684="","",VLOOKUP($C684,'f1'!$D$2:$J$1048576,COLUMN(Données_différentes_sur_!E684)-2,FALSE))</f>
        <v/>
      </c>
      <c r="F684" s="48" t="str">
        <f>IF($C684="","",VLOOKUP($C684,'f1'!$D$2:$J$1048576,COLUMN(Données_différentes_sur_!F684)-2,FALSE))</f>
        <v/>
      </c>
      <c r="G684" s="44" t="str">
        <f>IF($C684="","",VLOOKUP($C684,'f1'!$D$2:$J$1048576,COLUMN(Données_différentes_sur_!G684)-2,FALSE))</f>
        <v/>
      </c>
      <c r="H684" s="44" t="str">
        <f>IF($C684="","",VLOOKUP($C684,'f1'!$D$2:$J$1048576,COLUMN(Données_différentes_sur_!H684)-2,FALSE))</f>
        <v/>
      </c>
      <c r="I684" s="45" t="str">
        <f>IF($C684="","",VLOOKUP($C684,'f1'!$D$2:$J$1048576,COLUMN(Données_différentes_sur_!I684)-2,FALSE))</f>
        <v/>
      </c>
      <c r="J684" s="41" t="str">
        <f>IF(K684="","",VLOOKUP(K684,'f2'!$B$2:$I$1048576,8,FALSE))</f>
        <v/>
      </c>
      <c r="K684" s="43" t="str">
        <f t="shared" si="10"/>
        <v/>
      </c>
      <c r="L684" s="45" t="str">
        <f>IF($K684="","",VLOOKUP($K684,'f2'!$B$2:$I$1048576,COLUMN(Données_différentes_sur_!L684)-10,FALSE))</f>
        <v/>
      </c>
      <c r="M684" s="45" t="str">
        <f>IF($K684="","",VLOOKUP($K684,'f2'!$B$2:$I$1048576,COLUMN(Données_différentes_sur_!M684)-10,FALSE))</f>
        <v/>
      </c>
      <c r="N684" s="48" t="str">
        <f>IF($K684="","",VLOOKUP($K684,'f2'!$B$2:$I$1048576,COLUMN(Données_différentes_sur_!N684)-10,FALSE))</f>
        <v/>
      </c>
      <c r="O684" s="44" t="str">
        <f>IF($K684="","",VLOOKUP($K684,'f2'!$B$2:$I$1048576,COLUMN(Données_différentes_sur_!O684)-10,FALSE))</f>
        <v/>
      </c>
      <c r="P684" s="44" t="str">
        <f>IF($K684="","",VLOOKUP($K684,'f2'!$B$2:$I$1048576,COLUMN(Données_différentes_sur_!P684)-10,FALSE))</f>
        <v/>
      </c>
      <c r="Q684" s="46" t="str">
        <f>IF($K684="","",VLOOKUP($K684,'f2'!$B$2:$I$1048576,COLUMN(Données_différentes_sur_!Q684)-10,FALSE))</f>
        <v/>
      </c>
    </row>
    <row r="685" spans="1:17" x14ac:dyDescent="0.2">
      <c r="A685" s="42">
        <v>683</v>
      </c>
      <c r="B685" s="41" t="str">
        <f>IF(C685="","",VLOOKUP(A685,'f1'!$B$2:$D$1778,2,FALSE))</f>
        <v/>
      </c>
      <c r="C685" s="43" t="str">
        <f>IF(A685&lt;SUM('f1'!A684:A2460),VLOOKUP(A685,'f1'!$B$2:$D$1778,3,FALSE),"")</f>
        <v/>
      </c>
      <c r="D685" s="45" t="str">
        <f>IF($C685="","",VLOOKUP($C685,'f1'!$D$2:$J$1048576,COLUMN(Données_différentes_sur_!D685)-2,FALSE))</f>
        <v/>
      </c>
      <c r="E685" s="45" t="str">
        <f>IF($C685="","",VLOOKUP($C685,'f1'!$D$2:$J$1048576,COLUMN(Données_différentes_sur_!E685)-2,FALSE))</f>
        <v/>
      </c>
      <c r="F685" s="48" t="str">
        <f>IF($C685="","",VLOOKUP($C685,'f1'!$D$2:$J$1048576,COLUMN(Données_différentes_sur_!F685)-2,FALSE))</f>
        <v/>
      </c>
      <c r="G685" s="44" t="str">
        <f>IF($C685="","",VLOOKUP($C685,'f1'!$D$2:$J$1048576,COLUMN(Données_différentes_sur_!G685)-2,FALSE))</f>
        <v/>
      </c>
      <c r="H685" s="44" t="str">
        <f>IF($C685="","",VLOOKUP($C685,'f1'!$D$2:$J$1048576,COLUMN(Données_différentes_sur_!H685)-2,FALSE))</f>
        <v/>
      </c>
      <c r="I685" s="45" t="str">
        <f>IF($C685="","",VLOOKUP($C685,'f1'!$D$2:$J$1048576,COLUMN(Données_différentes_sur_!I685)-2,FALSE))</f>
        <v/>
      </c>
      <c r="J685" s="41" t="str">
        <f>IF(K685="","",VLOOKUP(K685,'f2'!$B$2:$I$1048576,8,FALSE))</f>
        <v/>
      </c>
      <c r="K685" s="43" t="str">
        <f t="shared" si="10"/>
        <v/>
      </c>
      <c r="L685" s="45" t="str">
        <f>IF($K685="","",VLOOKUP($K685,'f2'!$B$2:$I$1048576,COLUMN(Données_différentes_sur_!L685)-10,FALSE))</f>
        <v/>
      </c>
      <c r="M685" s="45" t="str">
        <f>IF($K685="","",VLOOKUP($K685,'f2'!$B$2:$I$1048576,COLUMN(Données_différentes_sur_!M685)-10,FALSE))</f>
        <v/>
      </c>
      <c r="N685" s="48" t="str">
        <f>IF($K685="","",VLOOKUP($K685,'f2'!$B$2:$I$1048576,COLUMN(Données_différentes_sur_!N685)-10,FALSE))</f>
        <v/>
      </c>
      <c r="O685" s="44" t="str">
        <f>IF($K685="","",VLOOKUP($K685,'f2'!$B$2:$I$1048576,COLUMN(Données_différentes_sur_!O685)-10,FALSE))</f>
        <v/>
      </c>
      <c r="P685" s="44" t="str">
        <f>IF($K685="","",VLOOKUP($K685,'f2'!$B$2:$I$1048576,COLUMN(Données_différentes_sur_!P685)-10,FALSE))</f>
        <v/>
      </c>
      <c r="Q685" s="46" t="str">
        <f>IF($K685="","",VLOOKUP($K685,'f2'!$B$2:$I$1048576,COLUMN(Données_différentes_sur_!Q685)-10,FALSE))</f>
        <v/>
      </c>
    </row>
    <row r="686" spans="1:17" x14ac:dyDescent="0.2">
      <c r="A686" s="42">
        <v>684</v>
      </c>
      <c r="B686" s="41" t="str">
        <f>IF(C686="","",VLOOKUP(A686,'f1'!$B$2:$D$1778,2,FALSE))</f>
        <v/>
      </c>
      <c r="C686" s="43" t="str">
        <f>IF(A686&lt;SUM('f1'!A685:A2461),VLOOKUP(A686,'f1'!$B$2:$D$1778,3,FALSE),"")</f>
        <v/>
      </c>
      <c r="D686" s="45" t="str">
        <f>IF($C686="","",VLOOKUP($C686,'f1'!$D$2:$J$1048576,COLUMN(Données_différentes_sur_!D686)-2,FALSE))</f>
        <v/>
      </c>
      <c r="E686" s="45" t="str">
        <f>IF($C686="","",VLOOKUP($C686,'f1'!$D$2:$J$1048576,COLUMN(Données_différentes_sur_!E686)-2,FALSE))</f>
        <v/>
      </c>
      <c r="F686" s="48" t="str">
        <f>IF($C686="","",VLOOKUP($C686,'f1'!$D$2:$J$1048576,COLUMN(Données_différentes_sur_!F686)-2,FALSE))</f>
        <v/>
      </c>
      <c r="G686" s="44" t="str">
        <f>IF($C686="","",VLOOKUP($C686,'f1'!$D$2:$J$1048576,COLUMN(Données_différentes_sur_!G686)-2,FALSE))</f>
        <v/>
      </c>
      <c r="H686" s="44" t="str">
        <f>IF($C686="","",VLOOKUP($C686,'f1'!$D$2:$J$1048576,COLUMN(Données_différentes_sur_!H686)-2,FALSE))</f>
        <v/>
      </c>
      <c r="I686" s="45" t="str">
        <f>IF($C686="","",VLOOKUP($C686,'f1'!$D$2:$J$1048576,COLUMN(Données_différentes_sur_!I686)-2,FALSE))</f>
        <v/>
      </c>
      <c r="J686" s="41" t="str">
        <f>IF(K686="","",VLOOKUP(K686,'f2'!$B$2:$I$1048576,8,FALSE))</f>
        <v/>
      </c>
      <c r="K686" s="43" t="str">
        <f t="shared" si="10"/>
        <v/>
      </c>
      <c r="L686" s="45" t="str">
        <f>IF($K686="","",VLOOKUP($K686,'f2'!$B$2:$I$1048576,COLUMN(Données_différentes_sur_!L686)-10,FALSE))</f>
        <v/>
      </c>
      <c r="M686" s="45" t="str">
        <f>IF($K686="","",VLOOKUP($K686,'f2'!$B$2:$I$1048576,COLUMN(Données_différentes_sur_!M686)-10,FALSE))</f>
        <v/>
      </c>
      <c r="N686" s="48" t="str">
        <f>IF($K686="","",VLOOKUP($K686,'f2'!$B$2:$I$1048576,COLUMN(Données_différentes_sur_!N686)-10,FALSE))</f>
        <v/>
      </c>
      <c r="O686" s="44" t="str">
        <f>IF($K686="","",VLOOKUP($K686,'f2'!$B$2:$I$1048576,COLUMN(Données_différentes_sur_!O686)-10,FALSE))</f>
        <v/>
      </c>
      <c r="P686" s="44" t="str">
        <f>IF($K686="","",VLOOKUP($K686,'f2'!$B$2:$I$1048576,COLUMN(Données_différentes_sur_!P686)-10,FALSE))</f>
        <v/>
      </c>
      <c r="Q686" s="46" t="str">
        <f>IF($K686="","",VLOOKUP($K686,'f2'!$B$2:$I$1048576,COLUMN(Données_différentes_sur_!Q686)-10,FALSE))</f>
        <v/>
      </c>
    </row>
    <row r="687" spans="1:17" x14ac:dyDescent="0.2">
      <c r="A687" s="42">
        <v>685</v>
      </c>
      <c r="B687" s="41" t="str">
        <f>IF(C687="","",VLOOKUP(A687,'f1'!$B$2:$D$1778,2,FALSE))</f>
        <v/>
      </c>
      <c r="C687" s="43" t="str">
        <f>IF(A687&lt;SUM('f1'!A686:A2462),VLOOKUP(A687,'f1'!$B$2:$D$1778,3,FALSE),"")</f>
        <v/>
      </c>
      <c r="D687" s="45" t="str">
        <f>IF($C687="","",VLOOKUP($C687,'f1'!$D$2:$J$1048576,COLUMN(Données_différentes_sur_!D687)-2,FALSE))</f>
        <v/>
      </c>
      <c r="E687" s="45" t="str">
        <f>IF($C687="","",VLOOKUP($C687,'f1'!$D$2:$J$1048576,COLUMN(Données_différentes_sur_!E687)-2,FALSE))</f>
        <v/>
      </c>
      <c r="F687" s="48" t="str">
        <f>IF($C687="","",VLOOKUP($C687,'f1'!$D$2:$J$1048576,COLUMN(Données_différentes_sur_!F687)-2,FALSE))</f>
        <v/>
      </c>
      <c r="G687" s="44" t="str">
        <f>IF($C687="","",VLOOKUP($C687,'f1'!$D$2:$J$1048576,COLUMN(Données_différentes_sur_!G687)-2,FALSE))</f>
        <v/>
      </c>
      <c r="H687" s="44" t="str">
        <f>IF($C687="","",VLOOKUP($C687,'f1'!$D$2:$J$1048576,COLUMN(Données_différentes_sur_!H687)-2,FALSE))</f>
        <v/>
      </c>
      <c r="I687" s="45" t="str">
        <f>IF($C687="","",VLOOKUP($C687,'f1'!$D$2:$J$1048576,COLUMN(Données_différentes_sur_!I687)-2,FALSE))</f>
        <v/>
      </c>
      <c r="J687" s="41" t="str">
        <f>IF(K687="","",VLOOKUP(K687,'f2'!$B$2:$I$1048576,8,FALSE))</f>
        <v/>
      </c>
      <c r="K687" s="43" t="str">
        <f t="shared" si="10"/>
        <v/>
      </c>
      <c r="L687" s="45" t="str">
        <f>IF($K687="","",VLOOKUP($K687,'f2'!$B$2:$I$1048576,COLUMN(Données_différentes_sur_!L687)-10,FALSE))</f>
        <v/>
      </c>
      <c r="M687" s="45" t="str">
        <f>IF($K687="","",VLOOKUP($K687,'f2'!$B$2:$I$1048576,COLUMN(Données_différentes_sur_!M687)-10,FALSE))</f>
        <v/>
      </c>
      <c r="N687" s="48" t="str">
        <f>IF($K687="","",VLOOKUP($K687,'f2'!$B$2:$I$1048576,COLUMN(Données_différentes_sur_!N687)-10,FALSE))</f>
        <v/>
      </c>
      <c r="O687" s="44" t="str">
        <f>IF($K687="","",VLOOKUP($K687,'f2'!$B$2:$I$1048576,COLUMN(Données_différentes_sur_!O687)-10,FALSE))</f>
        <v/>
      </c>
      <c r="P687" s="44" t="str">
        <f>IF($K687="","",VLOOKUP($K687,'f2'!$B$2:$I$1048576,COLUMN(Données_différentes_sur_!P687)-10,FALSE))</f>
        <v/>
      </c>
      <c r="Q687" s="46" t="str">
        <f>IF($K687="","",VLOOKUP($K687,'f2'!$B$2:$I$1048576,COLUMN(Données_différentes_sur_!Q687)-10,FALSE))</f>
        <v/>
      </c>
    </row>
    <row r="688" spans="1:17" x14ac:dyDescent="0.2">
      <c r="A688" s="42">
        <v>686</v>
      </c>
      <c r="B688" s="41" t="str">
        <f>IF(C688="","",VLOOKUP(A688,'f1'!$B$2:$D$1778,2,FALSE))</f>
        <v/>
      </c>
      <c r="C688" s="43" t="str">
        <f>IF(A688&lt;SUM('f1'!A687:A2463),VLOOKUP(A688,'f1'!$B$2:$D$1778,3,FALSE),"")</f>
        <v/>
      </c>
      <c r="D688" s="45" t="str">
        <f>IF($C688="","",VLOOKUP($C688,'f1'!$D$2:$J$1048576,COLUMN(Données_différentes_sur_!D688)-2,FALSE))</f>
        <v/>
      </c>
      <c r="E688" s="45" t="str">
        <f>IF($C688="","",VLOOKUP($C688,'f1'!$D$2:$J$1048576,COLUMN(Données_différentes_sur_!E688)-2,FALSE))</f>
        <v/>
      </c>
      <c r="F688" s="48" t="str">
        <f>IF($C688="","",VLOOKUP($C688,'f1'!$D$2:$J$1048576,COLUMN(Données_différentes_sur_!F688)-2,FALSE))</f>
        <v/>
      </c>
      <c r="G688" s="44" t="str">
        <f>IF($C688="","",VLOOKUP($C688,'f1'!$D$2:$J$1048576,COLUMN(Données_différentes_sur_!G688)-2,FALSE))</f>
        <v/>
      </c>
      <c r="H688" s="44" t="str">
        <f>IF($C688="","",VLOOKUP($C688,'f1'!$D$2:$J$1048576,COLUMN(Données_différentes_sur_!H688)-2,FALSE))</f>
        <v/>
      </c>
      <c r="I688" s="45" t="str">
        <f>IF($C688="","",VLOOKUP($C688,'f1'!$D$2:$J$1048576,COLUMN(Données_différentes_sur_!I688)-2,FALSE))</f>
        <v/>
      </c>
      <c r="J688" s="41" t="str">
        <f>IF(K688="","",VLOOKUP(K688,'f2'!$B$2:$I$1048576,8,FALSE))</f>
        <v/>
      </c>
      <c r="K688" s="43" t="str">
        <f t="shared" si="10"/>
        <v/>
      </c>
      <c r="L688" s="45" t="str">
        <f>IF($K688="","",VLOOKUP($K688,'f2'!$B$2:$I$1048576,COLUMN(Données_différentes_sur_!L688)-10,FALSE))</f>
        <v/>
      </c>
      <c r="M688" s="45" t="str">
        <f>IF($K688="","",VLOOKUP($K688,'f2'!$B$2:$I$1048576,COLUMN(Données_différentes_sur_!M688)-10,FALSE))</f>
        <v/>
      </c>
      <c r="N688" s="48" t="str">
        <f>IF($K688="","",VLOOKUP($K688,'f2'!$B$2:$I$1048576,COLUMN(Données_différentes_sur_!N688)-10,FALSE))</f>
        <v/>
      </c>
      <c r="O688" s="44" t="str">
        <f>IF($K688="","",VLOOKUP($K688,'f2'!$B$2:$I$1048576,COLUMN(Données_différentes_sur_!O688)-10,FALSE))</f>
        <v/>
      </c>
      <c r="P688" s="44" t="str">
        <f>IF($K688="","",VLOOKUP($K688,'f2'!$B$2:$I$1048576,COLUMN(Données_différentes_sur_!P688)-10,FALSE))</f>
        <v/>
      </c>
      <c r="Q688" s="46" t="str">
        <f>IF($K688="","",VLOOKUP($K688,'f2'!$B$2:$I$1048576,COLUMN(Données_différentes_sur_!Q688)-10,FALSE))</f>
        <v/>
      </c>
    </row>
    <row r="689" spans="1:17" x14ac:dyDescent="0.2">
      <c r="A689" s="42">
        <v>687</v>
      </c>
      <c r="B689" s="41" t="str">
        <f>IF(C689="","",VLOOKUP(A689,'f1'!$B$2:$D$1778,2,FALSE))</f>
        <v/>
      </c>
      <c r="C689" s="43" t="str">
        <f>IF(A689&lt;SUM('f1'!A688:A2464),VLOOKUP(A689,'f1'!$B$2:$D$1778,3,FALSE),"")</f>
        <v/>
      </c>
      <c r="D689" s="45" t="str">
        <f>IF($C689="","",VLOOKUP($C689,'f1'!$D$2:$J$1048576,COLUMN(Données_différentes_sur_!D689)-2,FALSE))</f>
        <v/>
      </c>
      <c r="E689" s="45" t="str">
        <f>IF($C689="","",VLOOKUP($C689,'f1'!$D$2:$J$1048576,COLUMN(Données_différentes_sur_!E689)-2,FALSE))</f>
        <v/>
      </c>
      <c r="F689" s="48" t="str">
        <f>IF($C689="","",VLOOKUP($C689,'f1'!$D$2:$J$1048576,COLUMN(Données_différentes_sur_!F689)-2,FALSE))</f>
        <v/>
      </c>
      <c r="G689" s="44" t="str">
        <f>IF($C689="","",VLOOKUP($C689,'f1'!$D$2:$J$1048576,COLUMN(Données_différentes_sur_!G689)-2,FALSE))</f>
        <v/>
      </c>
      <c r="H689" s="44" t="str">
        <f>IF($C689="","",VLOOKUP($C689,'f1'!$D$2:$J$1048576,COLUMN(Données_différentes_sur_!H689)-2,FALSE))</f>
        <v/>
      </c>
      <c r="I689" s="45" t="str">
        <f>IF($C689="","",VLOOKUP($C689,'f1'!$D$2:$J$1048576,COLUMN(Données_différentes_sur_!I689)-2,FALSE))</f>
        <v/>
      </c>
      <c r="J689" s="41" t="str">
        <f>IF(K689="","",VLOOKUP(K689,'f2'!$B$2:$I$1048576,8,FALSE))</f>
        <v/>
      </c>
      <c r="K689" s="43" t="str">
        <f t="shared" si="10"/>
        <v/>
      </c>
      <c r="L689" s="45" t="str">
        <f>IF($K689="","",VLOOKUP($K689,'f2'!$B$2:$I$1048576,COLUMN(Données_différentes_sur_!L689)-10,FALSE))</f>
        <v/>
      </c>
      <c r="M689" s="45" t="str">
        <f>IF($K689="","",VLOOKUP($K689,'f2'!$B$2:$I$1048576,COLUMN(Données_différentes_sur_!M689)-10,FALSE))</f>
        <v/>
      </c>
      <c r="N689" s="48" t="str">
        <f>IF($K689="","",VLOOKUP($K689,'f2'!$B$2:$I$1048576,COLUMN(Données_différentes_sur_!N689)-10,FALSE))</f>
        <v/>
      </c>
      <c r="O689" s="44" t="str">
        <f>IF($K689="","",VLOOKUP($K689,'f2'!$B$2:$I$1048576,COLUMN(Données_différentes_sur_!O689)-10,FALSE))</f>
        <v/>
      </c>
      <c r="P689" s="44" t="str">
        <f>IF($K689="","",VLOOKUP($K689,'f2'!$B$2:$I$1048576,COLUMN(Données_différentes_sur_!P689)-10,FALSE))</f>
        <v/>
      </c>
      <c r="Q689" s="46" t="str">
        <f>IF($K689="","",VLOOKUP($K689,'f2'!$B$2:$I$1048576,COLUMN(Données_différentes_sur_!Q689)-10,FALSE))</f>
        <v/>
      </c>
    </row>
    <row r="690" spans="1:17" x14ac:dyDescent="0.2">
      <c r="A690" s="42">
        <v>688</v>
      </c>
      <c r="B690" s="41" t="str">
        <f>IF(C690="","",VLOOKUP(A690,'f1'!$B$2:$D$1778,2,FALSE))</f>
        <v/>
      </c>
      <c r="C690" s="43" t="str">
        <f>IF(A690&lt;SUM('f1'!A689:A2465),VLOOKUP(A690,'f1'!$B$2:$D$1778,3,FALSE),"")</f>
        <v/>
      </c>
      <c r="D690" s="45" t="str">
        <f>IF($C690="","",VLOOKUP($C690,'f1'!$D$2:$J$1048576,COLUMN(Données_différentes_sur_!D690)-2,FALSE))</f>
        <v/>
      </c>
      <c r="E690" s="45" t="str">
        <f>IF($C690="","",VLOOKUP($C690,'f1'!$D$2:$J$1048576,COLUMN(Données_différentes_sur_!E690)-2,FALSE))</f>
        <v/>
      </c>
      <c r="F690" s="48" t="str">
        <f>IF($C690="","",VLOOKUP($C690,'f1'!$D$2:$J$1048576,COLUMN(Données_différentes_sur_!F690)-2,FALSE))</f>
        <v/>
      </c>
      <c r="G690" s="44" t="str">
        <f>IF($C690="","",VLOOKUP($C690,'f1'!$D$2:$J$1048576,COLUMN(Données_différentes_sur_!G690)-2,FALSE))</f>
        <v/>
      </c>
      <c r="H690" s="44" t="str">
        <f>IF($C690="","",VLOOKUP($C690,'f1'!$D$2:$J$1048576,COLUMN(Données_différentes_sur_!H690)-2,FALSE))</f>
        <v/>
      </c>
      <c r="I690" s="45" t="str">
        <f>IF($C690="","",VLOOKUP($C690,'f1'!$D$2:$J$1048576,COLUMN(Données_différentes_sur_!I690)-2,FALSE))</f>
        <v/>
      </c>
      <c r="J690" s="41" t="str">
        <f>IF(K690="","",VLOOKUP(K690,'f2'!$B$2:$I$1048576,8,FALSE))</f>
        <v/>
      </c>
      <c r="K690" s="43" t="str">
        <f t="shared" si="10"/>
        <v/>
      </c>
      <c r="L690" s="45" t="str">
        <f>IF($K690="","",VLOOKUP($K690,'f2'!$B$2:$I$1048576,COLUMN(Données_différentes_sur_!L690)-10,FALSE))</f>
        <v/>
      </c>
      <c r="M690" s="45" t="str">
        <f>IF($K690="","",VLOOKUP($K690,'f2'!$B$2:$I$1048576,COLUMN(Données_différentes_sur_!M690)-10,FALSE))</f>
        <v/>
      </c>
      <c r="N690" s="48" t="str">
        <f>IF($K690="","",VLOOKUP($K690,'f2'!$B$2:$I$1048576,COLUMN(Données_différentes_sur_!N690)-10,FALSE))</f>
        <v/>
      </c>
      <c r="O690" s="44" t="str">
        <f>IF($K690="","",VLOOKUP($K690,'f2'!$B$2:$I$1048576,COLUMN(Données_différentes_sur_!O690)-10,FALSE))</f>
        <v/>
      </c>
      <c r="P690" s="44" t="str">
        <f>IF($K690="","",VLOOKUP($K690,'f2'!$B$2:$I$1048576,COLUMN(Données_différentes_sur_!P690)-10,FALSE))</f>
        <v/>
      </c>
      <c r="Q690" s="46" t="str">
        <f>IF($K690="","",VLOOKUP($K690,'f2'!$B$2:$I$1048576,COLUMN(Données_différentes_sur_!Q690)-10,FALSE))</f>
        <v/>
      </c>
    </row>
    <row r="691" spans="1:17" x14ac:dyDescent="0.2">
      <c r="A691" s="42">
        <v>689</v>
      </c>
      <c r="B691" s="41" t="str">
        <f>IF(C691="","",VLOOKUP(A691,'f1'!$B$2:$D$1778,2,FALSE))</f>
        <v/>
      </c>
      <c r="C691" s="43" t="str">
        <f>IF(A691&lt;SUM('f1'!A690:A2466),VLOOKUP(A691,'f1'!$B$2:$D$1778,3,FALSE),"")</f>
        <v/>
      </c>
      <c r="D691" s="45" t="str">
        <f>IF($C691="","",VLOOKUP($C691,'f1'!$D$2:$J$1048576,COLUMN(Données_différentes_sur_!D691)-2,FALSE))</f>
        <v/>
      </c>
      <c r="E691" s="45" t="str">
        <f>IF($C691="","",VLOOKUP($C691,'f1'!$D$2:$J$1048576,COLUMN(Données_différentes_sur_!E691)-2,FALSE))</f>
        <v/>
      </c>
      <c r="F691" s="48" t="str">
        <f>IF($C691="","",VLOOKUP($C691,'f1'!$D$2:$J$1048576,COLUMN(Données_différentes_sur_!F691)-2,FALSE))</f>
        <v/>
      </c>
      <c r="G691" s="44" t="str">
        <f>IF($C691="","",VLOOKUP($C691,'f1'!$D$2:$J$1048576,COLUMN(Données_différentes_sur_!G691)-2,FALSE))</f>
        <v/>
      </c>
      <c r="H691" s="44" t="str">
        <f>IF($C691="","",VLOOKUP($C691,'f1'!$D$2:$J$1048576,COLUMN(Données_différentes_sur_!H691)-2,FALSE))</f>
        <v/>
      </c>
      <c r="I691" s="45" t="str">
        <f>IF($C691="","",VLOOKUP($C691,'f1'!$D$2:$J$1048576,COLUMN(Données_différentes_sur_!I691)-2,FALSE))</f>
        <v/>
      </c>
      <c r="J691" s="41" t="str">
        <f>IF(K691="","",VLOOKUP(K691,'f2'!$B$2:$I$1048576,8,FALSE))</f>
        <v/>
      </c>
      <c r="K691" s="43" t="str">
        <f t="shared" si="10"/>
        <v/>
      </c>
      <c r="L691" s="45" t="str">
        <f>IF($K691="","",VLOOKUP($K691,'f2'!$B$2:$I$1048576,COLUMN(Données_différentes_sur_!L691)-10,FALSE))</f>
        <v/>
      </c>
      <c r="M691" s="45" t="str">
        <f>IF($K691="","",VLOOKUP($K691,'f2'!$B$2:$I$1048576,COLUMN(Données_différentes_sur_!M691)-10,FALSE))</f>
        <v/>
      </c>
      <c r="N691" s="48" t="str">
        <f>IF($K691="","",VLOOKUP($K691,'f2'!$B$2:$I$1048576,COLUMN(Données_différentes_sur_!N691)-10,FALSE))</f>
        <v/>
      </c>
      <c r="O691" s="44" t="str">
        <f>IF($K691="","",VLOOKUP($K691,'f2'!$B$2:$I$1048576,COLUMN(Données_différentes_sur_!O691)-10,FALSE))</f>
        <v/>
      </c>
      <c r="P691" s="44" t="str">
        <f>IF($K691="","",VLOOKUP($K691,'f2'!$B$2:$I$1048576,COLUMN(Données_différentes_sur_!P691)-10,FALSE))</f>
        <v/>
      </c>
      <c r="Q691" s="46" t="str">
        <f>IF($K691="","",VLOOKUP($K691,'f2'!$B$2:$I$1048576,COLUMN(Données_différentes_sur_!Q691)-10,FALSE))</f>
        <v/>
      </c>
    </row>
    <row r="692" spans="1:17" x14ac:dyDescent="0.2">
      <c r="A692" s="42">
        <v>690</v>
      </c>
      <c r="B692" s="41" t="str">
        <f>IF(C692="","",VLOOKUP(A692,'f1'!$B$2:$D$1778,2,FALSE))</f>
        <v/>
      </c>
      <c r="C692" s="43" t="str">
        <f>IF(A692&lt;SUM('f1'!A691:A2467),VLOOKUP(A692,'f1'!$B$2:$D$1778,3,FALSE),"")</f>
        <v/>
      </c>
      <c r="D692" s="45" t="str">
        <f>IF($C692="","",VLOOKUP($C692,'f1'!$D$2:$J$1048576,COLUMN(Données_différentes_sur_!D692)-2,FALSE))</f>
        <v/>
      </c>
      <c r="E692" s="45" t="str">
        <f>IF($C692="","",VLOOKUP($C692,'f1'!$D$2:$J$1048576,COLUMN(Données_différentes_sur_!E692)-2,FALSE))</f>
        <v/>
      </c>
      <c r="F692" s="48" t="str">
        <f>IF($C692="","",VLOOKUP($C692,'f1'!$D$2:$J$1048576,COLUMN(Données_différentes_sur_!F692)-2,FALSE))</f>
        <v/>
      </c>
      <c r="G692" s="44" t="str">
        <f>IF($C692="","",VLOOKUP($C692,'f1'!$D$2:$J$1048576,COLUMN(Données_différentes_sur_!G692)-2,FALSE))</f>
        <v/>
      </c>
      <c r="H692" s="44" t="str">
        <f>IF($C692="","",VLOOKUP($C692,'f1'!$D$2:$J$1048576,COLUMN(Données_différentes_sur_!H692)-2,FALSE))</f>
        <v/>
      </c>
      <c r="I692" s="45" t="str">
        <f>IF($C692="","",VLOOKUP($C692,'f1'!$D$2:$J$1048576,COLUMN(Données_différentes_sur_!I692)-2,FALSE))</f>
        <v/>
      </c>
      <c r="J692" s="41" t="str">
        <f>IF(K692="","",VLOOKUP(K692,'f2'!$B$2:$I$1048576,8,FALSE))</f>
        <v/>
      </c>
      <c r="K692" s="43" t="str">
        <f t="shared" si="10"/>
        <v/>
      </c>
      <c r="L692" s="45" t="str">
        <f>IF($K692="","",VLOOKUP($K692,'f2'!$B$2:$I$1048576,COLUMN(Données_différentes_sur_!L692)-10,FALSE))</f>
        <v/>
      </c>
      <c r="M692" s="45" t="str">
        <f>IF($K692="","",VLOOKUP($K692,'f2'!$B$2:$I$1048576,COLUMN(Données_différentes_sur_!M692)-10,FALSE))</f>
        <v/>
      </c>
      <c r="N692" s="48" t="str">
        <f>IF($K692="","",VLOOKUP($K692,'f2'!$B$2:$I$1048576,COLUMN(Données_différentes_sur_!N692)-10,FALSE))</f>
        <v/>
      </c>
      <c r="O692" s="44" t="str">
        <f>IF($K692="","",VLOOKUP($K692,'f2'!$B$2:$I$1048576,COLUMN(Données_différentes_sur_!O692)-10,FALSE))</f>
        <v/>
      </c>
      <c r="P692" s="44" t="str">
        <f>IF($K692="","",VLOOKUP($K692,'f2'!$B$2:$I$1048576,COLUMN(Données_différentes_sur_!P692)-10,FALSE))</f>
        <v/>
      </c>
      <c r="Q692" s="46" t="str">
        <f>IF($K692="","",VLOOKUP($K692,'f2'!$B$2:$I$1048576,COLUMN(Données_différentes_sur_!Q692)-10,FALSE))</f>
        <v/>
      </c>
    </row>
    <row r="693" spans="1:17" x14ac:dyDescent="0.2">
      <c r="A693" s="42">
        <v>691</v>
      </c>
      <c r="B693" s="41" t="str">
        <f>IF(C693="","",VLOOKUP(A693,'f1'!$B$2:$D$1778,2,FALSE))</f>
        <v/>
      </c>
      <c r="C693" s="43" t="str">
        <f>IF(A693&lt;SUM('f1'!A692:A2468),VLOOKUP(A693,'f1'!$B$2:$D$1778,3,FALSE),"")</f>
        <v/>
      </c>
      <c r="D693" s="45" t="str">
        <f>IF($C693="","",VLOOKUP($C693,'f1'!$D$2:$J$1048576,COLUMN(Données_différentes_sur_!D693)-2,FALSE))</f>
        <v/>
      </c>
      <c r="E693" s="45" t="str">
        <f>IF($C693="","",VLOOKUP($C693,'f1'!$D$2:$J$1048576,COLUMN(Données_différentes_sur_!E693)-2,FALSE))</f>
        <v/>
      </c>
      <c r="F693" s="48" t="str">
        <f>IF($C693="","",VLOOKUP($C693,'f1'!$D$2:$J$1048576,COLUMN(Données_différentes_sur_!F693)-2,FALSE))</f>
        <v/>
      </c>
      <c r="G693" s="44" t="str">
        <f>IF($C693="","",VLOOKUP($C693,'f1'!$D$2:$J$1048576,COLUMN(Données_différentes_sur_!G693)-2,FALSE))</f>
        <v/>
      </c>
      <c r="H693" s="44" t="str">
        <f>IF($C693="","",VLOOKUP($C693,'f1'!$D$2:$J$1048576,COLUMN(Données_différentes_sur_!H693)-2,FALSE))</f>
        <v/>
      </c>
      <c r="I693" s="45" t="str">
        <f>IF($C693="","",VLOOKUP($C693,'f1'!$D$2:$J$1048576,COLUMN(Données_différentes_sur_!I693)-2,FALSE))</f>
        <v/>
      </c>
      <c r="J693" s="41" t="str">
        <f>IF(K693="","",VLOOKUP(K693,'f2'!$B$2:$I$1048576,8,FALSE))</f>
        <v/>
      </c>
      <c r="K693" s="43" t="str">
        <f t="shared" si="10"/>
        <v/>
      </c>
      <c r="L693" s="45" t="str">
        <f>IF($K693="","",VLOOKUP($K693,'f2'!$B$2:$I$1048576,COLUMN(Données_différentes_sur_!L693)-10,FALSE))</f>
        <v/>
      </c>
      <c r="M693" s="45" t="str">
        <f>IF($K693="","",VLOOKUP($K693,'f2'!$B$2:$I$1048576,COLUMN(Données_différentes_sur_!M693)-10,FALSE))</f>
        <v/>
      </c>
      <c r="N693" s="48" t="str">
        <f>IF($K693="","",VLOOKUP($K693,'f2'!$B$2:$I$1048576,COLUMN(Données_différentes_sur_!N693)-10,FALSE))</f>
        <v/>
      </c>
      <c r="O693" s="44" t="str">
        <f>IF($K693="","",VLOOKUP($K693,'f2'!$B$2:$I$1048576,COLUMN(Données_différentes_sur_!O693)-10,FALSE))</f>
        <v/>
      </c>
      <c r="P693" s="44" t="str">
        <f>IF($K693="","",VLOOKUP($K693,'f2'!$B$2:$I$1048576,COLUMN(Données_différentes_sur_!P693)-10,FALSE))</f>
        <v/>
      </c>
      <c r="Q693" s="46" t="str">
        <f>IF($K693="","",VLOOKUP($K693,'f2'!$B$2:$I$1048576,COLUMN(Données_différentes_sur_!Q693)-10,FALSE))</f>
        <v/>
      </c>
    </row>
    <row r="694" spans="1:17" x14ac:dyDescent="0.2">
      <c r="A694" s="42">
        <v>692</v>
      </c>
      <c r="B694" s="41" t="str">
        <f>IF(C694="","",VLOOKUP(A694,'f1'!$B$2:$D$1778,2,FALSE))</f>
        <v/>
      </c>
      <c r="C694" s="43" t="str">
        <f>IF(A694&lt;SUM('f1'!A693:A2469),VLOOKUP(A694,'f1'!$B$2:$D$1778,3,FALSE),"")</f>
        <v/>
      </c>
      <c r="D694" s="45" t="str">
        <f>IF($C694="","",VLOOKUP($C694,'f1'!$D$2:$J$1048576,COLUMN(Données_différentes_sur_!D694)-2,FALSE))</f>
        <v/>
      </c>
      <c r="E694" s="45" t="str">
        <f>IF($C694="","",VLOOKUP($C694,'f1'!$D$2:$J$1048576,COLUMN(Données_différentes_sur_!E694)-2,FALSE))</f>
        <v/>
      </c>
      <c r="F694" s="48" t="str">
        <f>IF($C694="","",VLOOKUP($C694,'f1'!$D$2:$J$1048576,COLUMN(Données_différentes_sur_!F694)-2,FALSE))</f>
        <v/>
      </c>
      <c r="G694" s="44" t="str">
        <f>IF($C694="","",VLOOKUP($C694,'f1'!$D$2:$J$1048576,COLUMN(Données_différentes_sur_!G694)-2,FALSE))</f>
        <v/>
      </c>
      <c r="H694" s="44" t="str">
        <f>IF($C694="","",VLOOKUP($C694,'f1'!$D$2:$J$1048576,COLUMN(Données_différentes_sur_!H694)-2,FALSE))</f>
        <v/>
      </c>
      <c r="I694" s="45" t="str">
        <f>IF($C694="","",VLOOKUP($C694,'f1'!$D$2:$J$1048576,COLUMN(Données_différentes_sur_!I694)-2,FALSE))</f>
        <v/>
      </c>
      <c r="J694" s="41" t="str">
        <f>IF(K694="","",VLOOKUP(K694,'f2'!$B$2:$I$1048576,8,FALSE))</f>
        <v/>
      </c>
      <c r="K694" s="43" t="str">
        <f t="shared" si="10"/>
        <v/>
      </c>
      <c r="L694" s="45" t="str">
        <f>IF($K694="","",VLOOKUP($K694,'f2'!$B$2:$I$1048576,COLUMN(Données_différentes_sur_!L694)-10,FALSE))</f>
        <v/>
      </c>
      <c r="M694" s="45" t="str">
        <f>IF($K694="","",VLOOKUP($K694,'f2'!$B$2:$I$1048576,COLUMN(Données_différentes_sur_!M694)-10,FALSE))</f>
        <v/>
      </c>
      <c r="N694" s="48" t="str">
        <f>IF($K694="","",VLOOKUP($K694,'f2'!$B$2:$I$1048576,COLUMN(Données_différentes_sur_!N694)-10,FALSE))</f>
        <v/>
      </c>
      <c r="O694" s="44" t="str">
        <f>IF($K694="","",VLOOKUP($K694,'f2'!$B$2:$I$1048576,COLUMN(Données_différentes_sur_!O694)-10,FALSE))</f>
        <v/>
      </c>
      <c r="P694" s="44" t="str">
        <f>IF($K694="","",VLOOKUP($K694,'f2'!$B$2:$I$1048576,COLUMN(Données_différentes_sur_!P694)-10,FALSE))</f>
        <v/>
      </c>
      <c r="Q694" s="46" t="str">
        <f>IF($K694="","",VLOOKUP($K694,'f2'!$B$2:$I$1048576,COLUMN(Données_différentes_sur_!Q694)-10,FALSE))</f>
        <v/>
      </c>
    </row>
    <row r="695" spans="1:17" x14ac:dyDescent="0.2">
      <c r="A695" s="42">
        <v>693</v>
      </c>
      <c r="B695" s="41" t="str">
        <f>IF(C695="","",VLOOKUP(A695,'f1'!$B$2:$D$1778,2,FALSE))</f>
        <v/>
      </c>
      <c r="C695" s="43" t="str">
        <f>IF(A695&lt;SUM('f1'!A694:A2470),VLOOKUP(A695,'f1'!$B$2:$D$1778,3,FALSE),"")</f>
        <v/>
      </c>
      <c r="D695" s="45" t="str">
        <f>IF($C695="","",VLOOKUP($C695,'f1'!$D$2:$J$1048576,COLUMN(Données_différentes_sur_!D695)-2,FALSE))</f>
        <v/>
      </c>
      <c r="E695" s="45" t="str">
        <f>IF($C695="","",VLOOKUP($C695,'f1'!$D$2:$J$1048576,COLUMN(Données_différentes_sur_!E695)-2,FALSE))</f>
        <v/>
      </c>
      <c r="F695" s="48" t="str">
        <f>IF($C695="","",VLOOKUP($C695,'f1'!$D$2:$J$1048576,COLUMN(Données_différentes_sur_!F695)-2,FALSE))</f>
        <v/>
      </c>
      <c r="G695" s="44" t="str">
        <f>IF($C695="","",VLOOKUP($C695,'f1'!$D$2:$J$1048576,COLUMN(Données_différentes_sur_!G695)-2,FALSE))</f>
        <v/>
      </c>
      <c r="H695" s="44" t="str">
        <f>IF($C695="","",VLOOKUP($C695,'f1'!$D$2:$J$1048576,COLUMN(Données_différentes_sur_!H695)-2,FALSE))</f>
        <v/>
      </c>
      <c r="I695" s="45" t="str">
        <f>IF($C695="","",VLOOKUP($C695,'f1'!$D$2:$J$1048576,COLUMN(Données_différentes_sur_!I695)-2,FALSE))</f>
        <v/>
      </c>
      <c r="J695" s="41" t="str">
        <f>IF(K695="","",VLOOKUP(K695,'f2'!$B$2:$I$1048576,8,FALSE))</f>
        <v/>
      </c>
      <c r="K695" s="43" t="str">
        <f t="shared" si="10"/>
        <v/>
      </c>
      <c r="L695" s="45" t="str">
        <f>IF($K695="","",VLOOKUP($K695,'f2'!$B$2:$I$1048576,COLUMN(Données_différentes_sur_!L695)-10,FALSE))</f>
        <v/>
      </c>
      <c r="M695" s="45" t="str">
        <f>IF($K695="","",VLOOKUP($K695,'f2'!$B$2:$I$1048576,COLUMN(Données_différentes_sur_!M695)-10,FALSE))</f>
        <v/>
      </c>
      <c r="N695" s="48" t="str">
        <f>IF($K695="","",VLOOKUP($K695,'f2'!$B$2:$I$1048576,COLUMN(Données_différentes_sur_!N695)-10,FALSE))</f>
        <v/>
      </c>
      <c r="O695" s="44" t="str">
        <f>IF($K695="","",VLOOKUP($K695,'f2'!$B$2:$I$1048576,COLUMN(Données_différentes_sur_!O695)-10,FALSE))</f>
        <v/>
      </c>
      <c r="P695" s="44" t="str">
        <f>IF($K695="","",VLOOKUP($K695,'f2'!$B$2:$I$1048576,COLUMN(Données_différentes_sur_!P695)-10,FALSE))</f>
        <v/>
      </c>
      <c r="Q695" s="46" t="str">
        <f>IF($K695="","",VLOOKUP($K695,'f2'!$B$2:$I$1048576,COLUMN(Données_différentes_sur_!Q695)-10,FALSE))</f>
        <v/>
      </c>
    </row>
    <row r="696" spans="1:17" x14ac:dyDescent="0.2">
      <c r="A696" s="42">
        <v>694</v>
      </c>
      <c r="B696" s="41" t="str">
        <f>IF(C696="","",VLOOKUP(A696,'f1'!$B$2:$D$1778,2,FALSE))</f>
        <v/>
      </c>
      <c r="C696" s="43" t="str">
        <f>IF(A696&lt;SUM('f1'!A695:A2471),VLOOKUP(A696,'f1'!$B$2:$D$1778,3,FALSE),"")</f>
        <v/>
      </c>
      <c r="D696" s="45" t="str">
        <f>IF($C696="","",VLOOKUP($C696,'f1'!$D$2:$J$1048576,COLUMN(Données_différentes_sur_!D696)-2,FALSE))</f>
        <v/>
      </c>
      <c r="E696" s="45" t="str">
        <f>IF($C696="","",VLOOKUP($C696,'f1'!$D$2:$J$1048576,COLUMN(Données_différentes_sur_!E696)-2,FALSE))</f>
        <v/>
      </c>
      <c r="F696" s="48" t="str">
        <f>IF($C696="","",VLOOKUP($C696,'f1'!$D$2:$J$1048576,COLUMN(Données_différentes_sur_!F696)-2,FALSE))</f>
        <v/>
      </c>
      <c r="G696" s="44" t="str">
        <f>IF($C696="","",VLOOKUP($C696,'f1'!$D$2:$J$1048576,COLUMN(Données_différentes_sur_!G696)-2,FALSE))</f>
        <v/>
      </c>
      <c r="H696" s="44" t="str">
        <f>IF($C696="","",VLOOKUP($C696,'f1'!$D$2:$J$1048576,COLUMN(Données_différentes_sur_!H696)-2,FALSE))</f>
        <v/>
      </c>
      <c r="I696" s="45" t="str">
        <f>IF($C696="","",VLOOKUP($C696,'f1'!$D$2:$J$1048576,COLUMN(Données_différentes_sur_!I696)-2,FALSE))</f>
        <v/>
      </c>
      <c r="J696" s="41" t="str">
        <f>IF(K696="","",VLOOKUP(K696,'f2'!$B$2:$I$1048576,8,FALSE))</f>
        <v/>
      </c>
      <c r="K696" s="43" t="str">
        <f t="shared" si="10"/>
        <v/>
      </c>
      <c r="L696" s="45" t="str">
        <f>IF($K696="","",VLOOKUP($K696,'f2'!$B$2:$I$1048576,COLUMN(Données_différentes_sur_!L696)-10,FALSE))</f>
        <v/>
      </c>
      <c r="M696" s="45" t="str">
        <f>IF($K696="","",VLOOKUP($K696,'f2'!$B$2:$I$1048576,COLUMN(Données_différentes_sur_!M696)-10,FALSE))</f>
        <v/>
      </c>
      <c r="N696" s="48" t="str">
        <f>IF($K696="","",VLOOKUP($K696,'f2'!$B$2:$I$1048576,COLUMN(Données_différentes_sur_!N696)-10,FALSE))</f>
        <v/>
      </c>
      <c r="O696" s="44" t="str">
        <f>IF($K696="","",VLOOKUP($K696,'f2'!$B$2:$I$1048576,COLUMN(Données_différentes_sur_!O696)-10,FALSE))</f>
        <v/>
      </c>
      <c r="P696" s="44" t="str">
        <f>IF($K696="","",VLOOKUP($K696,'f2'!$B$2:$I$1048576,COLUMN(Données_différentes_sur_!P696)-10,FALSE))</f>
        <v/>
      </c>
      <c r="Q696" s="46" t="str">
        <f>IF($K696="","",VLOOKUP($K696,'f2'!$B$2:$I$1048576,COLUMN(Données_différentes_sur_!Q696)-10,FALSE))</f>
        <v/>
      </c>
    </row>
    <row r="697" spans="1:17" x14ac:dyDescent="0.2">
      <c r="A697" s="42">
        <v>695</v>
      </c>
      <c r="B697" s="41" t="str">
        <f>IF(C697="","",VLOOKUP(A697,'f1'!$B$2:$D$1778,2,FALSE))</f>
        <v/>
      </c>
      <c r="C697" s="43" t="str">
        <f>IF(A697&lt;SUM('f1'!A696:A2472),VLOOKUP(A697,'f1'!$B$2:$D$1778,3,FALSE),"")</f>
        <v/>
      </c>
      <c r="D697" s="45" t="str">
        <f>IF($C697="","",VLOOKUP($C697,'f1'!$D$2:$J$1048576,COLUMN(Données_différentes_sur_!D697)-2,FALSE))</f>
        <v/>
      </c>
      <c r="E697" s="45" t="str">
        <f>IF($C697="","",VLOOKUP($C697,'f1'!$D$2:$J$1048576,COLUMN(Données_différentes_sur_!E697)-2,FALSE))</f>
        <v/>
      </c>
      <c r="F697" s="48" t="str">
        <f>IF($C697="","",VLOOKUP($C697,'f1'!$D$2:$J$1048576,COLUMN(Données_différentes_sur_!F697)-2,FALSE))</f>
        <v/>
      </c>
      <c r="G697" s="44" t="str">
        <f>IF($C697="","",VLOOKUP($C697,'f1'!$D$2:$J$1048576,COLUMN(Données_différentes_sur_!G697)-2,FALSE))</f>
        <v/>
      </c>
      <c r="H697" s="44" t="str">
        <f>IF($C697="","",VLOOKUP($C697,'f1'!$D$2:$J$1048576,COLUMN(Données_différentes_sur_!H697)-2,FALSE))</f>
        <v/>
      </c>
      <c r="I697" s="45" t="str">
        <f>IF($C697="","",VLOOKUP($C697,'f1'!$D$2:$J$1048576,COLUMN(Données_différentes_sur_!I697)-2,FALSE))</f>
        <v/>
      </c>
      <c r="J697" s="41" t="str">
        <f>IF(K697="","",VLOOKUP(K697,'f2'!$B$2:$I$1048576,8,FALSE))</f>
        <v/>
      </c>
      <c r="K697" s="43" t="str">
        <f t="shared" si="10"/>
        <v/>
      </c>
      <c r="L697" s="45" t="str">
        <f>IF($K697="","",VLOOKUP($K697,'f2'!$B$2:$I$1048576,COLUMN(Données_différentes_sur_!L697)-10,FALSE))</f>
        <v/>
      </c>
      <c r="M697" s="45" t="str">
        <f>IF($K697="","",VLOOKUP($K697,'f2'!$B$2:$I$1048576,COLUMN(Données_différentes_sur_!M697)-10,FALSE))</f>
        <v/>
      </c>
      <c r="N697" s="48" t="str">
        <f>IF($K697="","",VLOOKUP($K697,'f2'!$B$2:$I$1048576,COLUMN(Données_différentes_sur_!N697)-10,FALSE))</f>
        <v/>
      </c>
      <c r="O697" s="44" t="str">
        <f>IF($K697="","",VLOOKUP($K697,'f2'!$B$2:$I$1048576,COLUMN(Données_différentes_sur_!O697)-10,FALSE))</f>
        <v/>
      </c>
      <c r="P697" s="44" t="str">
        <f>IF($K697="","",VLOOKUP($K697,'f2'!$B$2:$I$1048576,COLUMN(Données_différentes_sur_!P697)-10,FALSE))</f>
        <v/>
      </c>
      <c r="Q697" s="46" t="str">
        <f>IF($K697="","",VLOOKUP($K697,'f2'!$B$2:$I$1048576,COLUMN(Données_différentes_sur_!Q697)-10,FALSE))</f>
        <v/>
      </c>
    </row>
    <row r="698" spans="1:17" x14ac:dyDescent="0.2">
      <c r="A698" s="42">
        <v>696</v>
      </c>
      <c r="B698" s="41" t="str">
        <f>IF(C698="","",VLOOKUP(A698,'f1'!$B$2:$D$1778,2,FALSE))</f>
        <v/>
      </c>
      <c r="C698" s="43" t="str">
        <f>IF(A698&lt;SUM('f1'!A697:A2473),VLOOKUP(A698,'f1'!$B$2:$D$1778,3,FALSE),"")</f>
        <v/>
      </c>
      <c r="D698" s="45" t="str">
        <f>IF($C698="","",VLOOKUP($C698,'f1'!$D$2:$J$1048576,COLUMN(Données_différentes_sur_!D698)-2,FALSE))</f>
        <v/>
      </c>
      <c r="E698" s="45" t="str">
        <f>IF($C698="","",VLOOKUP($C698,'f1'!$D$2:$J$1048576,COLUMN(Données_différentes_sur_!E698)-2,FALSE))</f>
        <v/>
      </c>
      <c r="F698" s="48" t="str">
        <f>IF($C698="","",VLOOKUP($C698,'f1'!$D$2:$J$1048576,COLUMN(Données_différentes_sur_!F698)-2,FALSE))</f>
        <v/>
      </c>
      <c r="G698" s="44" t="str">
        <f>IF($C698="","",VLOOKUP($C698,'f1'!$D$2:$J$1048576,COLUMN(Données_différentes_sur_!G698)-2,FALSE))</f>
        <v/>
      </c>
      <c r="H698" s="44" t="str">
        <f>IF($C698="","",VLOOKUP($C698,'f1'!$D$2:$J$1048576,COLUMN(Données_différentes_sur_!H698)-2,FALSE))</f>
        <v/>
      </c>
      <c r="I698" s="45" t="str">
        <f>IF($C698="","",VLOOKUP($C698,'f1'!$D$2:$J$1048576,COLUMN(Données_différentes_sur_!I698)-2,FALSE))</f>
        <v/>
      </c>
      <c r="J698" s="41" t="str">
        <f>IF(K698="","",VLOOKUP(K698,'f2'!$B$2:$I$1048576,8,FALSE))</f>
        <v/>
      </c>
      <c r="K698" s="43" t="str">
        <f t="shared" si="10"/>
        <v/>
      </c>
      <c r="L698" s="45" t="str">
        <f>IF($K698="","",VLOOKUP($K698,'f2'!$B$2:$I$1048576,COLUMN(Données_différentes_sur_!L698)-10,FALSE))</f>
        <v/>
      </c>
      <c r="M698" s="45" t="str">
        <f>IF($K698="","",VLOOKUP($K698,'f2'!$B$2:$I$1048576,COLUMN(Données_différentes_sur_!M698)-10,FALSE))</f>
        <v/>
      </c>
      <c r="N698" s="48" t="str">
        <f>IF($K698="","",VLOOKUP($K698,'f2'!$B$2:$I$1048576,COLUMN(Données_différentes_sur_!N698)-10,FALSE))</f>
        <v/>
      </c>
      <c r="O698" s="44" t="str">
        <f>IF($K698="","",VLOOKUP($K698,'f2'!$B$2:$I$1048576,COLUMN(Données_différentes_sur_!O698)-10,FALSE))</f>
        <v/>
      </c>
      <c r="P698" s="44" t="str">
        <f>IF($K698="","",VLOOKUP($K698,'f2'!$B$2:$I$1048576,COLUMN(Données_différentes_sur_!P698)-10,FALSE))</f>
        <v/>
      </c>
      <c r="Q698" s="46" t="str">
        <f>IF($K698="","",VLOOKUP($K698,'f2'!$B$2:$I$1048576,COLUMN(Données_différentes_sur_!Q698)-10,FALSE))</f>
        <v/>
      </c>
    </row>
    <row r="699" spans="1:17" x14ac:dyDescent="0.2">
      <c r="A699" s="42">
        <v>697</v>
      </c>
      <c r="B699" s="41" t="str">
        <f>IF(C699="","",VLOOKUP(A699,'f1'!$B$2:$D$1778,2,FALSE))</f>
        <v/>
      </c>
      <c r="C699" s="43" t="str">
        <f>IF(A699&lt;SUM('f1'!A698:A2474),VLOOKUP(A699,'f1'!$B$2:$D$1778,3,FALSE),"")</f>
        <v/>
      </c>
      <c r="D699" s="45" t="str">
        <f>IF($C699="","",VLOOKUP($C699,'f1'!$D$2:$J$1048576,COLUMN(Données_différentes_sur_!D699)-2,FALSE))</f>
        <v/>
      </c>
      <c r="E699" s="45" t="str">
        <f>IF($C699="","",VLOOKUP($C699,'f1'!$D$2:$J$1048576,COLUMN(Données_différentes_sur_!E699)-2,FALSE))</f>
        <v/>
      </c>
      <c r="F699" s="48" t="str">
        <f>IF($C699="","",VLOOKUP($C699,'f1'!$D$2:$J$1048576,COLUMN(Données_différentes_sur_!F699)-2,FALSE))</f>
        <v/>
      </c>
      <c r="G699" s="44" t="str">
        <f>IF($C699="","",VLOOKUP($C699,'f1'!$D$2:$J$1048576,COLUMN(Données_différentes_sur_!G699)-2,FALSE))</f>
        <v/>
      </c>
      <c r="H699" s="44" t="str">
        <f>IF($C699="","",VLOOKUP($C699,'f1'!$D$2:$J$1048576,COLUMN(Données_différentes_sur_!H699)-2,FALSE))</f>
        <v/>
      </c>
      <c r="I699" s="45" t="str">
        <f>IF($C699="","",VLOOKUP($C699,'f1'!$D$2:$J$1048576,COLUMN(Données_différentes_sur_!I699)-2,FALSE))</f>
        <v/>
      </c>
      <c r="J699" s="41" t="str">
        <f>IF(K699="","",VLOOKUP(K699,'f2'!$B$2:$I$1048576,8,FALSE))</f>
        <v/>
      </c>
      <c r="K699" s="43" t="str">
        <f t="shared" si="10"/>
        <v/>
      </c>
      <c r="L699" s="45" t="str">
        <f>IF($K699="","",VLOOKUP($K699,'f2'!$B$2:$I$1048576,COLUMN(Données_différentes_sur_!L699)-10,FALSE))</f>
        <v/>
      </c>
      <c r="M699" s="45" t="str">
        <f>IF($K699="","",VLOOKUP($K699,'f2'!$B$2:$I$1048576,COLUMN(Données_différentes_sur_!M699)-10,FALSE))</f>
        <v/>
      </c>
      <c r="N699" s="48" t="str">
        <f>IF($K699="","",VLOOKUP($K699,'f2'!$B$2:$I$1048576,COLUMN(Données_différentes_sur_!N699)-10,FALSE))</f>
        <v/>
      </c>
      <c r="O699" s="44" t="str">
        <f>IF($K699="","",VLOOKUP($K699,'f2'!$B$2:$I$1048576,COLUMN(Données_différentes_sur_!O699)-10,FALSE))</f>
        <v/>
      </c>
      <c r="P699" s="44" t="str">
        <f>IF($K699="","",VLOOKUP($K699,'f2'!$B$2:$I$1048576,COLUMN(Données_différentes_sur_!P699)-10,FALSE))</f>
        <v/>
      </c>
      <c r="Q699" s="46" t="str">
        <f>IF($K699="","",VLOOKUP($K699,'f2'!$B$2:$I$1048576,COLUMN(Données_différentes_sur_!Q699)-10,FALSE))</f>
        <v/>
      </c>
    </row>
    <row r="700" spans="1:17" x14ac:dyDescent="0.2">
      <c r="A700" s="42">
        <v>698</v>
      </c>
      <c r="B700" s="41" t="str">
        <f>IF(C700="","",VLOOKUP(A700,'f1'!$B$2:$D$1778,2,FALSE))</f>
        <v/>
      </c>
      <c r="C700" s="43" t="str">
        <f>IF(A700&lt;SUM('f1'!A699:A2475),VLOOKUP(A700,'f1'!$B$2:$D$1778,3,FALSE),"")</f>
        <v/>
      </c>
      <c r="D700" s="45" t="str">
        <f>IF($C700="","",VLOOKUP($C700,'f1'!$D$2:$J$1048576,COLUMN(Données_différentes_sur_!D700)-2,FALSE))</f>
        <v/>
      </c>
      <c r="E700" s="45" t="str">
        <f>IF($C700="","",VLOOKUP($C700,'f1'!$D$2:$J$1048576,COLUMN(Données_différentes_sur_!E700)-2,FALSE))</f>
        <v/>
      </c>
      <c r="F700" s="48" t="str">
        <f>IF($C700="","",VLOOKUP($C700,'f1'!$D$2:$J$1048576,COLUMN(Données_différentes_sur_!F700)-2,FALSE))</f>
        <v/>
      </c>
      <c r="G700" s="44" t="str">
        <f>IF($C700="","",VLOOKUP($C700,'f1'!$D$2:$J$1048576,COLUMN(Données_différentes_sur_!G700)-2,FALSE))</f>
        <v/>
      </c>
      <c r="H700" s="44" t="str">
        <f>IF($C700="","",VLOOKUP($C700,'f1'!$D$2:$J$1048576,COLUMN(Données_différentes_sur_!H700)-2,FALSE))</f>
        <v/>
      </c>
      <c r="I700" s="45" t="str">
        <f>IF($C700="","",VLOOKUP($C700,'f1'!$D$2:$J$1048576,COLUMN(Données_différentes_sur_!I700)-2,FALSE))</f>
        <v/>
      </c>
      <c r="J700" s="41" t="str">
        <f>IF(K700="","",VLOOKUP(K700,'f2'!$B$2:$I$1048576,8,FALSE))</f>
        <v/>
      </c>
      <c r="K700" s="43" t="str">
        <f t="shared" si="10"/>
        <v/>
      </c>
      <c r="L700" s="45" t="str">
        <f>IF($K700="","",VLOOKUP($K700,'f2'!$B$2:$I$1048576,COLUMN(Données_différentes_sur_!L700)-10,FALSE))</f>
        <v/>
      </c>
      <c r="M700" s="45" t="str">
        <f>IF($K700="","",VLOOKUP($K700,'f2'!$B$2:$I$1048576,COLUMN(Données_différentes_sur_!M700)-10,FALSE))</f>
        <v/>
      </c>
      <c r="N700" s="48" t="str">
        <f>IF($K700="","",VLOOKUP($K700,'f2'!$B$2:$I$1048576,COLUMN(Données_différentes_sur_!N700)-10,FALSE))</f>
        <v/>
      </c>
      <c r="O700" s="44" t="str">
        <f>IF($K700="","",VLOOKUP($K700,'f2'!$B$2:$I$1048576,COLUMN(Données_différentes_sur_!O700)-10,FALSE))</f>
        <v/>
      </c>
      <c r="P700" s="44" t="str">
        <f>IF($K700="","",VLOOKUP($K700,'f2'!$B$2:$I$1048576,COLUMN(Données_différentes_sur_!P700)-10,FALSE))</f>
        <v/>
      </c>
      <c r="Q700" s="46" t="str">
        <f>IF($K700="","",VLOOKUP($K700,'f2'!$B$2:$I$1048576,COLUMN(Données_différentes_sur_!Q700)-10,FALSE))</f>
        <v/>
      </c>
    </row>
    <row r="701" spans="1:17" x14ac:dyDescent="0.2">
      <c r="A701" s="42">
        <v>699</v>
      </c>
      <c r="B701" s="41" t="str">
        <f>IF(C701="","",VLOOKUP(A701,'f1'!$B$2:$D$1778,2,FALSE))</f>
        <v/>
      </c>
      <c r="C701" s="43" t="str">
        <f>IF(A701&lt;SUM('f1'!A700:A2476),VLOOKUP(A701,'f1'!$B$2:$D$1778,3,FALSE),"")</f>
        <v/>
      </c>
      <c r="D701" s="45" t="str">
        <f>IF($C701="","",VLOOKUP($C701,'f1'!$D$2:$J$1048576,COLUMN(Données_différentes_sur_!D701)-2,FALSE))</f>
        <v/>
      </c>
      <c r="E701" s="45" t="str">
        <f>IF($C701="","",VLOOKUP($C701,'f1'!$D$2:$J$1048576,COLUMN(Données_différentes_sur_!E701)-2,FALSE))</f>
        <v/>
      </c>
      <c r="F701" s="48" t="str">
        <f>IF($C701="","",VLOOKUP($C701,'f1'!$D$2:$J$1048576,COLUMN(Données_différentes_sur_!F701)-2,FALSE))</f>
        <v/>
      </c>
      <c r="G701" s="44" t="str">
        <f>IF($C701="","",VLOOKUP($C701,'f1'!$D$2:$J$1048576,COLUMN(Données_différentes_sur_!G701)-2,FALSE))</f>
        <v/>
      </c>
      <c r="H701" s="44" t="str">
        <f>IF($C701="","",VLOOKUP($C701,'f1'!$D$2:$J$1048576,COLUMN(Données_différentes_sur_!H701)-2,FALSE))</f>
        <v/>
      </c>
      <c r="I701" s="45" t="str">
        <f>IF($C701="","",VLOOKUP($C701,'f1'!$D$2:$J$1048576,COLUMN(Données_différentes_sur_!I701)-2,FALSE))</f>
        <v/>
      </c>
      <c r="J701" s="41" t="str">
        <f>IF(K701="","",VLOOKUP(K701,'f2'!$B$2:$I$1048576,8,FALSE))</f>
        <v/>
      </c>
      <c r="K701" s="43" t="str">
        <f t="shared" si="10"/>
        <v/>
      </c>
      <c r="L701" s="45" t="str">
        <f>IF($K701="","",VLOOKUP($K701,'f2'!$B$2:$I$1048576,COLUMN(Données_différentes_sur_!L701)-10,FALSE))</f>
        <v/>
      </c>
      <c r="M701" s="45" t="str">
        <f>IF($K701="","",VLOOKUP($K701,'f2'!$B$2:$I$1048576,COLUMN(Données_différentes_sur_!M701)-10,FALSE))</f>
        <v/>
      </c>
      <c r="N701" s="48" t="str">
        <f>IF($K701="","",VLOOKUP($K701,'f2'!$B$2:$I$1048576,COLUMN(Données_différentes_sur_!N701)-10,FALSE))</f>
        <v/>
      </c>
      <c r="O701" s="44" t="str">
        <f>IF($K701="","",VLOOKUP($K701,'f2'!$B$2:$I$1048576,COLUMN(Données_différentes_sur_!O701)-10,FALSE))</f>
        <v/>
      </c>
      <c r="P701" s="44" t="str">
        <f>IF($K701="","",VLOOKUP($K701,'f2'!$B$2:$I$1048576,COLUMN(Données_différentes_sur_!P701)-10,FALSE))</f>
        <v/>
      </c>
      <c r="Q701" s="46" t="str">
        <f>IF($K701="","",VLOOKUP($K701,'f2'!$B$2:$I$1048576,COLUMN(Données_différentes_sur_!Q701)-10,FALSE))</f>
        <v/>
      </c>
    </row>
    <row r="702" spans="1:17" x14ac:dyDescent="0.2">
      <c r="A702" s="42">
        <v>700</v>
      </c>
      <c r="B702" s="41" t="str">
        <f>IF(C702="","",VLOOKUP(A702,'f1'!$B$2:$D$1778,2,FALSE))</f>
        <v/>
      </c>
      <c r="C702" s="43" t="str">
        <f>IF(A702&lt;SUM('f1'!A701:A2477),VLOOKUP(A702,'f1'!$B$2:$D$1778,3,FALSE),"")</f>
        <v/>
      </c>
      <c r="D702" s="45" t="str">
        <f>IF($C702="","",VLOOKUP($C702,'f1'!$D$2:$J$1048576,COLUMN(Données_différentes_sur_!D702)-2,FALSE))</f>
        <v/>
      </c>
      <c r="E702" s="45" t="str">
        <f>IF($C702="","",VLOOKUP($C702,'f1'!$D$2:$J$1048576,COLUMN(Données_différentes_sur_!E702)-2,FALSE))</f>
        <v/>
      </c>
      <c r="F702" s="48" t="str">
        <f>IF($C702="","",VLOOKUP($C702,'f1'!$D$2:$J$1048576,COLUMN(Données_différentes_sur_!F702)-2,FALSE))</f>
        <v/>
      </c>
      <c r="G702" s="44" t="str">
        <f>IF($C702="","",VLOOKUP($C702,'f1'!$D$2:$J$1048576,COLUMN(Données_différentes_sur_!G702)-2,FALSE))</f>
        <v/>
      </c>
      <c r="H702" s="44" t="str">
        <f>IF($C702="","",VLOOKUP($C702,'f1'!$D$2:$J$1048576,COLUMN(Données_différentes_sur_!H702)-2,FALSE))</f>
        <v/>
      </c>
      <c r="I702" s="45" t="str">
        <f>IF($C702="","",VLOOKUP($C702,'f1'!$D$2:$J$1048576,COLUMN(Données_différentes_sur_!I702)-2,FALSE))</f>
        <v/>
      </c>
      <c r="J702" s="41" t="str">
        <f>IF(K702="","",VLOOKUP(K702,'f2'!$B$2:$I$1048576,8,FALSE))</f>
        <v/>
      </c>
      <c r="K702" s="43" t="str">
        <f t="shared" si="10"/>
        <v/>
      </c>
      <c r="L702" s="45" t="str">
        <f>IF($K702="","",VLOOKUP($K702,'f2'!$B$2:$I$1048576,COLUMN(Données_différentes_sur_!L702)-10,FALSE))</f>
        <v/>
      </c>
      <c r="M702" s="45" t="str">
        <f>IF($K702="","",VLOOKUP($K702,'f2'!$B$2:$I$1048576,COLUMN(Données_différentes_sur_!M702)-10,FALSE))</f>
        <v/>
      </c>
      <c r="N702" s="48" t="str">
        <f>IF($K702="","",VLOOKUP($K702,'f2'!$B$2:$I$1048576,COLUMN(Données_différentes_sur_!N702)-10,FALSE))</f>
        <v/>
      </c>
      <c r="O702" s="44" t="str">
        <f>IF($K702="","",VLOOKUP($K702,'f2'!$B$2:$I$1048576,COLUMN(Données_différentes_sur_!O702)-10,FALSE))</f>
        <v/>
      </c>
      <c r="P702" s="44" t="str">
        <f>IF($K702="","",VLOOKUP($K702,'f2'!$B$2:$I$1048576,COLUMN(Données_différentes_sur_!P702)-10,FALSE))</f>
        <v/>
      </c>
      <c r="Q702" s="46" t="str">
        <f>IF($K702="","",VLOOKUP($K702,'f2'!$B$2:$I$1048576,COLUMN(Données_différentes_sur_!Q702)-10,FALSE))</f>
        <v/>
      </c>
    </row>
    <row r="703" spans="1:17" x14ac:dyDescent="0.2">
      <c r="A703" s="42">
        <v>701</v>
      </c>
      <c r="B703" s="41" t="str">
        <f>IF(C703="","",VLOOKUP(A703,'f1'!$B$2:$D$1778,2,FALSE))</f>
        <v/>
      </c>
      <c r="C703" s="43" t="str">
        <f>IF(A703&lt;SUM('f1'!A702:A2478),VLOOKUP(A703,'f1'!$B$2:$D$1778,3,FALSE),"")</f>
        <v/>
      </c>
      <c r="D703" s="45" t="str">
        <f>IF($C703="","",VLOOKUP($C703,'f1'!$D$2:$J$1048576,COLUMN(Données_différentes_sur_!D703)-2,FALSE))</f>
        <v/>
      </c>
      <c r="E703" s="45" t="str">
        <f>IF($C703="","",VLOOKUP($C703,'f1'!$D$2:$J$1048576,COLUMN(Données_différentes_sur_!E703)-2,FALSE))</f>
        <v/>
      </c>
      <c r="F703" s="48" t="str">
        <f>IF($C703="","",VLOOKUP($C703,'f1'!$D$2:$J$1048576,COLUMN(Données_différentes_sur_!F703)-2,FALSE))</f>
        <v/>
      </c>
      <c r="G703" s="44" t="str">
        <f>IF($C703="","",VLOOKUP($C703,'f1'!$D$2:$J$1048576,COLUMN(Données_différentes_sur_!G703)-2,FALSE))</f>
        <v/>
      </c>
      <c r="H703" s="44" t="str">
        <f>IF($C703="","",VLOOKUP($C703,'f1'!$D$2:$J$1048576,COLUMN(Données_différentes_sur_!H703)-2,FALSE))</f>
        <v/>
      </c>
      <c r="I703" s="45" t="str">
        <f>IF($C703="","",VLOOKUP($C703,'f1'!$D$2:$J$1048576,COLUMN(Données_différentes_sur_!I703)-2,FALSE))</f>
        <v/>
      </c>
      <c r="J703" s="41" t="str">
        <f>IF(K703="","",VLOOKUP(K703,'f2'!$B$2:$I$1048576,8,FALSE))</f>
        <v/>
      </c>
      <c r="K703" s="43" t="str">
        <f t="shared" si="10"/>
        <v/>
      </c>
      <c r="L703" s="45" t="str">
        <f>IF($K703="","",VLOOKUP($K703,'f2'!$B$2:$I$1048576,COLUMN(Données_différentes_sur_!L703)-10,FALSE))</f>
        <v/>
      </c>
      <c r="M703" s="45" t="str">
        <f>IF($K703="","",VLOOKUP($K703,'f2'!$B$2:$I$1048576,COLUMN(Données_différentes_sur_!M703)-10,FALSE))</f>
        <v/>
      </c>
      <c r="N703" s="48" t="str">
        <f>IF($K703="","",VLOOKUP($K703,'f2'!$B$2:$I$1048576,COLUMN(Données_différentes_sur_!N703)-10,FALSE))</f>
        <v/>
      </c>
      <c r="O703" s="44" t="str">
        <f>IF($K703="","",VLOOKUP($K703,'f2'!$B$2:$I$1048576,COLUMN(Données_différentes_sur_!O703)-10,FALSE))</f>
        <v/>
      </c>
      <c r="P703" s="44" t="str">
        <f>IF($K703="","",VLOOKUP($K703,'f2'!$B$2:$I$1048576,COLUMN(Données_différentes_sur_!P703)-10,FALSE))</f>
        <v/>
      </c>
      <c r="Q703" s="46" t="str">
        <f>IF($K703="","",VLOOKUP($K703,'f2'!$B$2:$I$1048576,COLUMN(Données_différentes_sur_!Q703)-10,FALSE))</f>
        <v/>
      </c>
    </row>
    <row r="704" spans="1:17" x14ac:dyDescent="0.2">
      <c r="A704" s="42">
        <v>702</v>
      </c>
      <c r="B704" s="41" t="str">
        <f>IF(C704="","",VLOOKUP(A704,'f1'!$B$2:$D$1778,2,FALSE))</f>
        <v/>
      </c>
      <c r="C704" s="43" t="str">
        <f>IF(A704&lt;SUM('f1'!A703:A2479),VLOOKUP(A704,'f1'!$B$2:$D$1778,3,FALSE),"")</f>
        <v/>
      </c>
      <c r="D704" s="45" t="str">
        <f>IF($C704="","",VLOOKUP($C704,'f1'!$D$2:$J$1048576,COLUMN(Données_différentes_sur_!D704)-2,FALSE))</f>
        <v/>
      </c>
      <c r="E704" s="45" t="str">
        <f>IF($C704="","",VLOOKUP($C704,'f1'!$D$2:$J$1048576,COLUMN(Données_différentes_sur_!E704)-2,FALSE))</f>
        <v/>
      </c>
      <c r="F704" s="48" t="str">
        <f>IF($C704="","",VLOOKUP($C704,'f1'!$D$2:$J$1048576,COLUMN(Données_différentes_sur_!F704)-2,FALSE))</f>
        <v/>
      </c>
      <c r="G704" s="44" t="str">
        <f>IF($C704="","",VLOOKUP($C704,'f1'!$D$2:$J$1048576,COLUMN(Données_différentes_sur_!G704)-2,FALSE))</f>
        <v/>
      </c>
      <c r="H704" s="44" t="str">
        <f>IF($C704="","",VLOOKUP($C704,'f1'!$D$2:$J$1048576,COLUMN(Données_différentes_sur_!H704)-2,FALSE))</f>
        <v/>
      </c>
      <c r="I704" s="45" t="str">
        <f>IF($C704="","",VLOOKUP($C704,'f1'!$D$2:$J$1048576,COLUMN(Données_différentes_sur_!I704)-2,FALSE))</f>
        <v/>
      </c>
      <c r="J704" s="41" t="str">
        <f>IF(K704="","",VLOOKUP(K704,'f2'!$B$2:$I$1048576,8,FALSE))</f>
        <v/>
      </c>
      <c r="K704" s="43" t="str">
        <f t="shared" si="10"/>
        <v/>
      </c>
      <c r="L704" s="45" t="str">
        <f>IF($K704="","",VLOOKUP($K704,'f2'!$B$2:$I$1048576,COLUMN(Données_différentes_sur_!L704)-10,FALSE))</f>
        <v/>
      </c>
      <c r="M704" s="45" t="str">
        <f>IF($K704="","",VLOOKUP($K704,'f2'!$B$2:$I$1048576,COLUMN(Données_différentes_sur_!M704)-10,FALSE))</f>
        <v/>
      </c>
      <c r="N704" s="48" t="str">
        <f>IF($K704="","",VLOOKUP($K704,'f2'!$B$2:$I$1048576,COLUMN(Données_différentes_sur_!N704)-10,FALSE))</f>
        <v/>
      </c>
      <c r="O704" s="44" t="str">
        <f>IF($K704="","",VLOOKUP($K704,'f2'!$B$2:$I$1048576,COLUMN(Données_différentes_sur_!O704)-10,FALSE))</f>
        <v/>
      </c>
      <c r="P704" s="44" t="str">
        <f>IF($K704="","",VLOOKUP($K704,'f2'!$B$2:$I$1048576,COLUMN(Données_différentes_sur_!P704)-10,FALSE))</f>
        <v/>
      </c>
      <c r="Q704" s="46" t="str">
        <f>IF($K704="","",VLOOKUP($K704,'f2'!$B$2:$I$1048576,COLUMN(Données_différentes_sur_!Q704)-10,FALSE))</f>
        <v/>
      </c>
    </row>
    <row r="705" spans="1:17" x14ac:dyDescent="0.2">
      <c r="A705" s="42">
        <v>703</v>
      </c>
      <c r="B705" s="41" t="str">
        <f>IF(C705="","",VLOOKUP(A705,'f1'!$B$2:$D$1778,2,FALSE))</f>
        <v/>
      </c>
      <c r="C705" s="43" t="str">
        <f>IF(A705&lt;SUM('f1'!A704:A2480),VLOOKUP(A705,'f1'!$B$2:$D$1778,3,FALSE),"")</f>
        <v/>
      </c>
      <c r="D705" s="45" t="str">
        <f>IF($C705="","",VLOOKUP($C705,'f1'!$D$2:$J$1048576,COLUMN(Données_différentes_sur_!D705)-2,FALSE))</f>
        <v/>
      </c>
      <c r="E705" s="45" t="str">
        <f>IF($C705="","",VLOOKUP($C705,'f1'!$D$2:$J$1048576,COLUMN(Données_différentes_sur_!E705)-2,FALSE))</f>
        <v/>
      </c>
      <c r="F705" s="48" t="str">
        <f>IF($C705="","",VLOOKUP($C705,'f1'!$D$2:$J$1048576,COLUMN(Données_différentes_sur_!F705)-2,FALSE))</f>
        <v/>
      </c>
      <c r="G705" s="44" t="str">
        <f>IF($C705="","",VLOOKUP($C705,'f1'!$D$2:$J$1048576,COLUMN(Données_différentes_sur_!G705)-2,FALSE))</f>
        <v/>
      </c>
      <c r="H705" s="44" t="str">
        <f>IF($C705="","",VLOOKUP($C705,'f1'!$D$2:$J$1048576,COLUMN(Données_différentes_sur_!H705)-2,FALSE))</f>
        <v/>
      </c>
      <c r="I705" s="45" t="str">
        <f>IF($C705="","",VLOOKUP($C705,'f1'!$D$2:$J$1048576,COLUMN(Données_différentes_sur_!I705)-2,FALSE))</f>
        <v/>
      </c>
      <c r="J705" s="41" t="str">
        <f>IF(K705="","",VLOOKUP(K705,'f2'!$B$2:$I$1048576,8,FALSE))</f>
        <v/>
      </c>
      <c r="K705" s="43" t="str">
        <f t="shared" si="10"/>
        <v/>
      </c>
      <c r="L705" s="45" t="str">
        <f>IF($K705="","",VLOOKUP($K705,'f2'!$B$2:$I$1048576,COLUMN(Données_différentes_sur_!L705)-10,FALSE))</f>
        <v/>
      </c>
      <c r="M705" s="45" t="str">
        <f>IF($K705="","",VLOOKUP($K705,'f2'!$B$2:$I$1048576,COLUMN(Données_différentes_sur_!M705)-10,FALSE))</f>
        <v/>
      </c>
      <c r="N705" s="48" t="str">
        <f>IF($K705="","",VLOOKUP($K705,'f2'!$B$2:$I$1048576,COLUMN(Données_différentes_sur_!N705)-10,FALSE))</f>
        <v/>
      </c>
      <c r="O705" s="44" t="str">
        <f>IF($K705="","",VLOOKUP($K705,'f2'!$B$2:$I$1048576,COLUMN(Données_différentes_sur_!O705)-10,FALSE))</f>
        <v/>
      </c>
      <c r="P705" s="44" t="str">
        <f>IF($K705="","",VLOOKUP($K705,'f2'!$B$2:$I$1048576,COLUMN(Données_différentes_sur_!P705)-10,FALSE))</f>
        <v/>
      </c>
      <c r="Q705" s="46" t="str">
        <f>IF($K705="","",VLOOKUP($K705,'f2'!$B$2:$I$1048576,COLUMN(Données_différentes_sur_!Q705)-10,FALSE))</f>
        <v/>
      </c>
    </row>
    <row r="706" spans="1:17" x14ac:dyDescent="0.2">
      <c r="A706" s="42">
        <v>704</v>
      </c>
      <c r="B706" s="41" t="str">
        <f>IF(C706="","",VLOOKUP(A706,'f1'!$B$2:$D$1778,2,FALSE))</f>
        <v/>
      </c>
      <c r="C706" s="43" t="str">
        <f>IF(A706&lt;SUM('f1'!A705:A2481),VLOOKUP(A706,'f1'!$B$2:$D$1778,3,FALSE),"")</f>
        <v/>
      </c>
      <c r="D706" s="45" t="str">
        <f>IF($C706="","",VLOOKUP($C706,'f1'!$D$2:$J$1048576,COLUMN(Données_différentes_sur_!D706)-2,FALSE))</f>
        <v/>
      </c>
      <c r="E706" s="45" t="str">
        <f>IF($C706="","",VLOOKUP($C706,'f1'!$D$2:$J$1048576,COLUMN(Données_différentes_sur_!E706)-2,FALSE))</f>
        <v/>
      </c>
      <c r="F706" s="48" t="str">
        <f>IF($C706="","",VLOOKUP($C706,'f1'!$D$2:$J$1048576,COLUMN(Données_différentes_sur_!F706)-2,FALSE))</f>
        <v/>
      </c>
      <c r="G706" s="44" t="str">
        <f>IF($C706="","",VLOOKUP($C706,'f1'!$D$2:$J$1048576,COLUMN(Données_différentes_sur_!G706)-2,FALSE))</f>
        <v/>
      </c>
      <c r="H706" s="44" t="str">
        <f>IF($C706="","",VLOOKUP($C706,'f1'!$D$2:$J$1048576,COLUMN(Données_différentes_sur_!H706)-2,FALSE))</f>
        <v/>
      </c>
      <c r="I706" s="45" t="str">
        <f>IF($C706="","",VLOOKUP($C706,'f1'!$D$2:$J$1048576,COLUMN(Données_différentes_sur_!I706)-2,FALSE))</f>
        <v/>
      </c>
      <c r="J706" s="41" t="str">
        <f>IF(K706="","",VLOOKUP(K706,'f2'!$B$2:$I$1048576,8,FALSE))</f>
        <v/>
      </c>
      <c r="K706" s="43" t="str">
        <f t="shared" si="10"/>
        <v/>
      </c>
      <c r="L706" s="45" t="str">
        <f>IF($K706="","",VLOOKUP($K706,'f2'!$B$2:$I$1048576,COLUMN(Données_différentes_sur_!L706)-10,FALSE))</f>
        <v/>
      </c>
      <c r="M706" s="45" t="str">
        <f>IF($K706="","",VLOOKUP($K706,'f2'!$B$2:$I$1048576,COLUMN(Données_différentes_sur_!M706)-10,FALSE))</f>
        <v/>
      </c>
      <c r="N706" s="48" t="str">
        <f>IF($K706="","",VLOOKUP($K706,'f2'!$B$2:$I$1048576,COLUMN(Données_différentes_sur_!N706)-10,FALSE))</f>
        <v/>
      </c>
      <c r="O706" s="44" t="str">
        <f>IF($K706="","",VLOOKUP($K706,'f2'!$B$2:$I$1048576,COLUMN(Données_différentes_sur_!O706)-10,FALSE))</f>
        <v/>
      </c>
      <c r="P706" s="44" t="str">
        <f>IF($K706="","",VLOOKUP($K706,'f2'!$B$2:$I$1048576,COLUMN(Données_différentes_sur_!P706)-10,FALSE))</f>
        <v/>
      </c>
      <c r="Q706" s="46" t="str">
        <f>IF($K706="","",VLOOKUP($K706,'f2'!$B$2:$I$1048576,COLUMN(Données_différentes_sur_!Q706)-10,FALSE))</f>
        <v/>
      </c>
    </row>
    <row r="707" spans="1:17" x14ac:dyDescent="0.2">
      <c r="A707" s="42">
        <v>705</v>
      </c>
      <c r="B707" s="41" t="str">
        <f>IF(C707="","",VLOOKUP(A707,'f1'!$B$2:$D$1778,2,FALSE))</f>
        <v/>
      </c>
      <c r="C707" s="43" t="str">
        <f>IF(A707&lt;SUM('f1'!A706:A2482),VLOOKUP(A707,'f1'!$B$2:$D$1778,3,FALSE),"")</f>
        <v/>
      </c>
      <c r="D707" s="45" t="str">
        <f>IF($C707="","",VLOOKUP($C707,'f1'!$D$2:$J$1048576,COLUMN(Données_différentes_sur_!D707)-2,FALSE))</f>
        <v/>
      </c>
      <c r="E707" s="45" t="str">
        <f>IF($C707="","",VLOOKUP($C707,'f1'!$D$2:$J$1048576,COLUMN(Données_différentes_sur_!E707)-2,FALSE))</f>
        <v/>
      </c>
      <c r="F707" s="48" t="str">
        <f>IF($C707="","",VLOOKUP($C707,'f1'!$D$2:$J$1048576,COLUMN(Données_différentes_sur_!F707)-2,FALSE))</f>
        <v/>
      </c>
      <c r="G707" s="44" t="str">
        <f>IF($C707="","",VLOOKUP($C707,'f1'!$D$2:$J$1048576,COLUMN(Données_différentes_sur_!G707)-2,FALSE))</f>
        <v/>
      </c>
      <c r="H707" s="44" t="str">
        <f>IF($C707="","",VLOOKUP($C707,'f1'!$D$2:$J$1048576,COLUMN(Données_différentes_sur_!H707)-2,FALSE))</f>
        <v/>
      </c>
      <c r="I707" s="45" t="str">
        <f>IF($C707="","",VLOOKUP($C707,'f1'!$D$2:$J$1048576,COLUMN(Données_différentes_sur_!I707)-2,FALSE))</f>
        <v/>
      </c>
      <c r="J707" s="41" t="str">
        <f>IF(K707="","",VLOOKUP(K707,'f2'!$B$2:$I$1048576,8,FALSE))</f>
        <v/>
      </c>
      <c r="K707" s="43" t="str">
        <f t="shared" si="10"/>
        <v/>
      </c>
      <c r="L707" s="45" t="str">
        <f>IF($K707="","",VLOOKUP($K707,'f2'!$B$2:$I$1048576,COLUMN(Données_différentes_sur_!L707)-10,FALSE))</f>
        <v/>
      </c>
      <c r="M707" s="45" t="str">
        <f>IF($K707="","",VLOOKUP($K707,'f2'!$B$2:$I$1048576,COLUMN(Données_différentes_sur_!M707)-10,FALSE))</f>
        <v/>
      </c>
      <c r="N707" s="48" t="str">
        <f>IF($K707="","",VLOOKUP($K707,'f2'!$B$2:$I$1048576,COLUMN(Données_différentes_sur_!N707)-10,FALSE))</f>
        <v/>
      </c>
      <c r="O707" s="44" t="str">
        <f>IF($K707="","",VLOOKUP($K707,'f2'!$B$2:$I$1048576,COLUMN(Données_différentes_sur_!O707)-10,FALSE))</f>
        <v/>
      </c>
      <c r="P707" s="44" t="str">
        <f>IF($K707="","",VLOOKUP($K707,'f2'!$B$2:$I$1048576,COLUMN(Données_différentes_sur_!P707)-10,FALSE))</f>
        <v/>
      </c>
      <c r="Q707" s="46" t="str">
        <f>IF($K707="","",VLOOKUP($K707,'f2'!$B$2:$I$1048576,COLUMN(Données_différentes_sur_!Q707)-10,FALSE))</f>
        <v/>
      </c>
    </row>
    <row r="708" spans="1:17" x14ac:dyDescent="0.2">
      <c r="A708" s="42">
        <v>706</v>
      </c>
      <c r="B708" s="41" t="str">
        <f>IF(C708="","",VLOOKUP(A708,'f1'!$B$2:$D$1778,2,FALSE))</f>
        <v/>
      </c>
      <c r="C708" s="43" t="str">
        <f>IF(A708&lt;SUM('f1'!A707:A2483),VLOOKUP(A708,'f1'!$B$2:$D$1778,3,FALSE),"")</f>
        <v/>
      </c>
      <c r="D708" s="45" t="str">
        <f>IF($C708="","",VLOOKUP($C708,'f1'!$D$2:$J$1048576,COLUMN(Données_différentes_sur_!D708)-2,FALSE))</f>
        <v/>
      </c>
      <c r="E708" s="45" t="str">
        <f>IF($C708="","",VLOOKUP($C708,'f1'!$D$2:$J$1048576,COLUMN(Données_différentes_sur_!E708)-2,FALSE))</f>
        <v/>
      </c>
      <c r="F708" s="48" t="str">
        <f>IF($C708="","",VLOOKUP($C708,'f1'!$D$2:$J$1048576,COLUMN(Données_différentes_sur_!F708)-2,FALSE))</f>
        <v/>
      </c>
      <c r="G708" s="44" t="str">
        <f>IF($C708="","",VLOOKUP($C708,'f1'!$D$2:$J$1048576,COLUMN(Données_différentes_sur_!G708)-2,FALSE))</f>
        <v/>
      </c>
      <c r="H708" s="44" t="str">
        <f>IF($C708="","",VLOOKUP($C708,'f1'!$D$2:$J$1048576,COLUMN(Données_différentes_sur_!H708)-2,FALSE))</f>
        <v/>
      </c>
      <c r="I708" s="45" t="str">
        <f>IF($C708="","",VLOOKUP($C708,'f1'!$D$2:$J$1048576,COLUMN(Données_différentes_sur_!I708)-2,FALSE))</f>
        <v/>
      </c>
      <c r="J708" s="41" t="str">
        <f>IF(K708="","",VLOOKUP(K708,'f2'!$B$2:$I$1048576,8,FALSE))</f>
        <v/>
      </c>
      <c r="K708" s="43" t="str">
        <f t="shared" ref="K708:K771" si="11">IF(C708="","",C708)</f>
        <v/>
      </c>
      <c r="L708" s="45" t="str">
        <f>IF($K708="","",VLOOKUP($K708,'f2'!$B$2:$I$1048576,COLUMN(Données_différentes_sur_!L708)-10,FALSE))</f>
        <v/>
      </c>
      <c r="M708" s="45" t="str">
        <f>IF($K708="","",VLOOKUP($K708,'f2'!$B$2:$I$1048576,COLUMN(Données_différentes_sur_!M708)-10,FALSE))</f>
        <v/>
      </c>
      <c r="N708" s="48" t="str">
        <f>IF($K708="","",VLOOKUP($K708,'f2'!$B$2:$I$1048576,COLUMN(Données_différentes_sur_!N708)-10,FALSE))</f>
        <v/>
      </c>
      <c r="O708" s="44" t="str">
        <f>IF($K708="","",VLOOKUP($K708,'f2'!$B$2:$I$1048576,COLUMN(Données_différentes_sur_!O708)-10,FALSE))</f>
        <v/>
      </c>
      <c r="P708" s="44" t="str">
        <f>IF($K708="","",VLOOKUP($K708,'f2'!$B$2:$I$1048576,COLUMN(Données_différentes_sur_!P708)-10,FALSE))</f>
        <v/>
      </c>
      <c r="Q708" s="46" t="str">
        <f>IF($K708="","",VLOOKUP($K708,'f2'!$B$2:$I$1048576,COLUMN(Données_différentes_sur_!Q708)-10,FALSE))</f>
        <v/>
      </c>
    </row>
    <row r="709" spans="1:17" x14ac:dyDescent="0.2">
      <c r="A709" s="42">
        <v>707</v>
      </c>
      <c r="B709" s="41" t="str">
        <f>IF(C709="","",VLOOKUP(A709,'f1'!$B$2:$D$1778,2,FALSE))</f>
        <v/>
      </c>
      <c r="C709" s="43" t="str">
        <f>IF(A709&lt;SUM('f1'!A708:A2484),VLOOKUP(A709,'f1'!$B$2:$D$1778,3,FALSE),"")</f>
        <v/>
      </c>
      <c r="D709" s="45" t="str">
        <f>IF($C709="","",VLOOKUP($C709,'f1'!$D$2:$J$1048576,COLUMN(Données_différentes_sur_!D709)-2,FALSE))</f>
        <v/>
      </c>
      <c r="E709" s="45" t="str">
        <f>IF($C709="","",VLOOKUP($C709,'f1'!$D$2:$J$1048576,COLUMN(Données_différentes_sur_!E709)-2,FALSE))</f>
        <v/>
      </c>
      <c r="F709" s="48" t="str">
        <f>IF($C709="","",VLOOKUP($C709,'f1'!$D$2:$J$1048576,COLUMN(Données_différentes_sur_!F709)-2,FALSE))</f>
        <v/>
      </c>
      <c r="G709" s="44" t="str">
        <f>IF($C709="","",VLOOKUP($C709,'f1'!$D$2:$J$1048576,COLUMN(Données_différentes_sur_!G709)-2,FALSE))</f>
        <v/>
      </c>
      <c r="H709" s="44" t="str">
        <f>IF($C709="","",VLOOKUP($C709,'f1'!$D$2:$J$1048576,COLUMN(Données_différentes_sur_!H709)-2,FALSE))</f>
        <v/>
      </c>
      <c r="I709" s="45" t="str">
        <f>IF($C709="","",VLOOKUP($C709,'f1'!$D$2:$J$1048576,COLUMN(Données_différentes_sur_!I709)-2,FALSE))</f>
        <v/>
      </c>
      <c r="J709" s="41" t="str">
        <f>IF(K709="","",VLOOKUP(K709,'f2'!$B$2:$I$1048576,8,FALSE))</f>
        <v/>
      </c>
      <c r="K709" s="43" t="str">
        <f t="shared" si="11"/>
        <v/>
      </c>
      <c r="L709" s="45" t="str">
        <f>IF($K709="","",VLOOKUP($K709,'f2'!$B$2:$I$1048576,COLUMN(Données_différentes_sur_!L709)-10,FALSE))</f>
        <v/>
      </c>
      <c r="M709" s="45" t="str">
        <f>IF($K709="","",VLOOKUP($K709,'f2'!$B$2:$I$1048576,COLUMN(Données_différentes_sur_!M709)-10,FALSE))</f>
        <v/>
      </c>
      <c r="N709" s="48" t="str">
        <f>IF($K709="","",VLOOKUP($K709,'f2'!$B$2:$I$1048576,COLUMN(Données_différentes_sur_!N709)-10,FALSE))</f>
        <v/>
      </c>
      <c r="O709" s="44" t="str">
        <f>IF($K709="","",VLOOKUP($K709,'f2'!$B$2:$I$1048576,COLUMN(Données_différentes_sur_!O709)-10,FALSE))</f>
        <v/>
      </c>
      <c r="P709" s="44" t="str">
        <f>IF($K709="","",VLOOKUP($K709,'f2'!$B$2:$I$1048576,COLUMN(Données_différentes_sur_!P709)-10,FALSE))</f>
        <v/>
      </c>
      <c r="Q709" s="46" t="str">
        <f>IF($K709="","",VLOOKUP($K709,'f2'!$B$2:$I$1048576,COLUMN(Données_différentes_sur_!Q709)-10,FALSE))</f>
        <v/>
      </c>
    </row>
    <row r="710" spans="1:17" x14ac:dyDescent="0.2">
      <c r="A710" s="42">
        <v>708</v>
      </c>
      <c r="B710" s="41" t="str">
        <f>IF(C710="","",VLOOKUP(A710,'f1'!$B$2:$D$1778,2,FALSE))</f>
        <v/>
      </c>
      <c r="C710" s="43" t="str">
        <f>IF(A710&lt;SUM('f1'!A709:A2485),VLOOKUP(A710,'f1'!$B$2:$D$1778,3,FALSE),"")</f>
        <v/>
      </c>
      <c r="D710" s="45" t="str">
        <f>IF($C710="","",VLOOKUP($C710,'f1'!$D$2:$J$1048576,COLUMN(Données_différentes_sur_!D710)-2,FALSE))</f>
        <v/>
      </c>
      <c r="E710" s="45" t="str">
        <f>IF($C710="","",VLOOKUP($C710,'f1'!$D$2:$J$1048576,COLUMN(Données_différentes_sur_!E710)-2,FALSE))</f>
        <v/>
      </c>
      <c r="F710" s="48" t="str">
        <f>IF($C710="","",VLOOKUP($C710,'f1'!$D$2:$J$1048576,COLUMN(Données_différentes_sur_!F710)-2,FALSE))</f>
        <v/>
      </c>
      <c r="G710" s="44" t="str">
        <f>IF($C710="","",VLOOKUP($C710,'f1'!$D$2:$J$1048576,COLUMN(Données_différentes_sur_!G710)-2,FALSE))</f>
        <v/>
      </c>
      <c r="H710" s="44" t="str">
        <f>IF($C710="","",VLOOKUP($C710,'f1'!$D$2:$J$1048576,COLUMN(Données_différentes_sur_!H710)-2,FALSE))</f>
        <v/>
      </c>
      <c r="I710" s="45" t="str">
        <f>IF($C710="","",VLOOKUP($C710,'f1'!$D$2:$J$1048576,COLUMN(Données_différentes_sur_!I710)-2,FALSE))</f>
        <v/>
      </c>
      <c r="J710" s="41" t="str">
        <f>IF(K710="","",VLOOKUP(K710,'f2'!$B$2:$I$1048576,8,FALSE))</f>
        <v/>
      </c>
      <c r="K710" s="43" t="str">
        <f t="shared" si="11"/>
        <v/>
      </c>
      <c r="L710" s="45" t="str">
        <f>IF($K710="","",VLOOKUP($K710,'f2'!$B$2:$I$1048576,COLUMN(Données_différentes_sur_!L710)-10,FALSE))</f>
        <v/>
      </c>
      <c r="M710" s="45" t="str">
        <f>IF($K710="","",VLOOKUP($K710,'f2'!$B$2:$I$1048576,COLUMN(Données_différentes_sur_!M710)-10,FALSE))</f>
        <v/>
      </c>
      <c r="N710" s="48" t="str">
        <f>IF($K710="","",VLOOKUP($K710,'f2'!$B$2:$I$1048576,COLUMN(Données_différentes_sur_!N710)-10,FALSE))</f>
        <v/>
      </c>
      <c r="O710" s="44" t="str">
        <f>IF($K710="","",VLOOKUP($K710,'f2'!$B$2:$I$1048576,COLUMN(Données_différentes_sur_!O710)-10,FALSE))</f>
        <v/>
      </c>
      <c r="P710" s="44" t="str">
        <f>IF($K710="","",VLOOKUP($K710,'f2'!$B$2:$I$1048576,COLUMN(Données_différentes_sur_!P710)-10,FALSE))</f>
        <v/>
      </c>
      <c r="Q710" s="46" t="str">
        <f>IF($K710="","",VLOOKUP($K710,'f2'!$B$2:$I$1048576,COLUMN(Données_différentes_sur_!Q710)-10,FALSE))</f>
        <v/>
      </c>
    </row>
    <row r="711" spans="1:17" x14ac:dyDescent="0.2">
      <c r="A711" s="42">
        <v>709</v>
      </c>
      <c r="B711" s="41" t="str">
        <f>IF(C711="","",VLOOKUP(A711,'f1'!$B$2:$D$1778,2,FALSE))</f>
        <v/>
      </c>
      <c r="C711" s="43" t="str">
        <f>IF(A711&lt;SUM('f1'!A710:A2486),VLOOKUP(A711,'f1'!$B$2:$D$1778,3,FALSE),"")</f>
        <v/>
      </c>
      <c r="D711" s="45" t="str">
        <f>IF($C711="","",VLOOKUP($C711,'f1'!$D$2:$J$1048576,COLUMN(Données_différentes_sur_!D711)-2,FALSE))</f>
        <v/>
      </c>
      <c r="E711" s="45" t="str">
        <f>IF($C711="","",VLOOKUP($C711,'f1'!$D$2:$J$1048576,COLUMN(Données_différentes_sur_!E711)-2,FALSE))</f>
        <v/>
      </c>
      <c r="F711" s="48" t="str">
        <f>IF($C711="","",VLOOKUP($C711,'f1'!$D$2:$J$1048576,COLUMN(Données_différentes_sur_!F711)-2,FALSE))</f>
        <v/>
      </c>
      <c r="G711" s="44" t="str">
        <f>IF($C711="","",VLOOKUP($C711,'f1'!$D$2:$J$1048576,COLUMN(Données_différentes_sur_!G711)-2,FALSE))</f>
        <v/>
      </c>
      <c r="H711" s="44" t="str">
        <f>IF($C711="","",VLOOKUP($C711,'f1'!$D$2:$J$1048576,COLUMN(Données_différentes_sur_!H711)-2,FALSE))</f>
        <v/>
      </c>
      <c r="I711" s="45" t="str">
        <f>IF($C711="","",VLOOKUP($C711,'f1'!$D$2:$J$1048576,COLUMN(Données_différentes_sur_!I711)-2,FALSE))</f>
        <v/>
      </c>
      <c r="J711" s="41" t="str">
        <f>IF(K711="","",VLOOKUP(K711,'f2'!$B$2:$I$1048576,8,FALSE))</f>
        <v/>
      </c>
      <c r="K711" s="43" t="str">
        <f t="shared" si="11"/>
        <v/>
      </c>
      <c r="L711" s="45" t="str">
        <f>IF($K711="","",VLOOKUP($K711,'f2'!$B$2:$I$1048576,COLUMN(Données_différentes_sur_!L711)-10,FALSE))</f>
        <v/>
      </c>
      <c r="M711" s="45" t="str">
        <f>IF($K711="","",VLOOKUP($K711,'f2'!$B$2:$I$1048576,COLUMN(Données_différentes_sur_!M711)-10,FALSE))</f>
        <v/>
      </c>
      <c r="N711" s="48" t="str">
        <f>IF($K711="","",VLOOKUP($K711,'f2'!$B$2:$I$1048576,COLUMN(Données_différentes_sur_!N711)-10,FALSE))</f>
        <v/>
      </c>
      <c r="O711" s="44" t="str">
        <f>IF($K711="","",VLOOKUP($K711,'f2'!$B$2:$I$1048576,COLUMN(Données_différentes_sur_!O711)-10,FALSE))</f>
        <v/>
      </c>
      <c r="P711" s="44" t="str">
        <f>IF($K711="","",VLOOKUP($K711,'f2'!$B$2:$I$1048576,COLUMN(Données_différentes_sur_!P711)-10,FALSE))</f>
        <v/>
      </c>
      <c r="Q711" s="46" t="str">
        <f>IF($K711="","",VLOOKUP($K711,'f2'!$B$2:$I$1048576,COLUMN(Données_différentes_sur_!Q711)-10,FALSE))</f>
        <v/>
      </c>
    </row>
    <row r="712" spans="1:17" x14ac:dyDescent="0.2">
      <c r="A712" s="42">
        <v>710</v>
      </c>
      <c r="B712" s="41" t="str">
        <f>IF(C712="","",VLOOKUP(A712,'f1'!$B$2:$D$1778,2,FALSE))</f>
        <v/>
      </c>
      <c r="C712" s="43" t="str">
        <f>IF(A712&lt;SUM('f1'!A711:A2487),VLOOKUP(A712,'f1'!$B$2:$D$1778,3,FALSE),"")</f>
        <v/>
      </c>
      <c r="D712" s="45" t="str">
        <f>IF($C712="","",VLOOKUP($C712,'f1'!$D$2:$J$1048576,COLUMN(Données_différentes_sur_!D712)-2,FALSE))</f>
        <v/>
      </c>
      <c r="E712" s="45" t="str">
        <f>IF($C712="","",VLOOKUP($C712,'f1'!$D$2:$J$1048576,COLUMN(Données_différentes_sur_!E712)-2,FALSE))</f>
        <v/>
      </c>
      <c r="F712" s="48" t="str">
        <f>IF($C712="","",VLOOKUP($C712,'f1'!$D$2:$J$1048576,COLUMN(Données_différentes_sur_!F712)-2,FALSE))</f>
        <v/>
      </c>
      <c r="G712" s="44" t="str">
        <f>IF($C712="","",VLOOKUP($C712,'f1'!$D$2:$J$1048576,COLUMN(Données_différentes_sur_!G712)-2,FALSE))</f>
        <v/>
      </c>
      <c r="H712" s="44" t="str">
        <f>IF($C712="","",VLOOKUP($C712,'f1'!$D$2:$J$1048576,COLUMN(Données_différentes_sur_!H712)-2,FALSE))</f>
        <v/>
      </c>
      <c r="I712" s="45" t="str">
        <f>IF($C712="","",VLOOKUP($C712,'f1'!$D$2:$J$1048576,COLUMN(Données_différentes_sur_!I712)-2,FALSE))</f>
        <v/>
      </c>
      <c r="J712" s="41" t="str">
        <f>IF(K712="","",VLOOKUP(K712,'f2'!$B$2:$I$1048576,8,FALSE))</f>
        <v/>
      </c>
      <c r="K712" s="43" t="str">
        <f t="shared" si="11"/>
        <v/>
      </c>
      <c r="L712" s="45" t="str">
        <f>IF($K712="","",VLOOKUP($K712,'f2'!$B$2:$I$1048576,COLUMN(Données_différentes_sur_!L712)-10,FALSE))</f>
        <v/>
      </c>
      <c r="M712" s="45" t="str">
        <f>IF($K712="","",VLOOKUP($K712,'f2'!$B$2:$I$1048576,COLUMN(Données_différentes_sur_!M712)-10,FALSE))</f>
        <v/>
      </c>
      <c r="N712" s="48" t="str">
        <f>IF($K712="","",VLOOKUP($K712,'f2'!$B$2:$I$1048576,COLUMN(Données_différentes_sur_!N712)-10,FALSE))</f>
        <v/>
      </c>
      <c r="O712" s="44" t="str">
        <f>IF($K712="","",VLOOKUP($K712,'f2'!$B$2:$I$1048576,COLUMN(Données_différentes_sur_!O712)-10,FALSE))</f>
        <v/>
      </c>
      <c r="P712" s="44" t="str">
        <f>IF($K712="","",VLOOKUP($K712,'f2'!$B$2:$I$1048576,COLUMN(Données_différentes_sur_!P712)-10,FALSE))</f>
        <v/>
      </c>
      <c r="Q712" s="46" t="str">
        <f>IF($K712="","",VLOOKUP($K712,'f2'!$B$2:$I$1048576,COLUMN(Données_différentes_sur_!Q712)-10,FALSE))</f>
        <v/>
      </c>
    </row>
    <row r="713" spans="1:17" x14ac:dyDescent="0.2">
      <c r="A713" s="42">
        <v>711</v>
      </c>
      <c r="B713" s="41" t="str">
        <f>IF(C713="","",VLOOKUP(A713,'f1'!$B$2:$D$1778,2,FALSE))</f>
        <v/>
      </c>
      <c r="C713" s="43" t="str">
        <f>IF(A713&lt;SUM('f1'!A712:A2488),VLOOKUP(A713,'f1'!$B$2:$D$1778,3,FALSE),"")</f>
        <v/>
      </c>
      <c r="D713" s="45" t="str">
        <f>IF($C713="","",VLOOKUP($C713,'f1'!$D$2:$J$1048576,COLUMN(Données_différentes_sur_!D713)-2,FALSE))</f>
        <v/>
      </c>
      <c r="E713" s="45" t="str">
        <f>IF($C713="","",VLOOKUP($C713,'f1'!$D$2:$J$1048576,COLUMN(Données_différentes_sur_!E713)-2,FALSE))</f>
        <v/>
      </c>
      <c r="F713" s="48" t="str">
        <f>IF($C713="","",VLOOKUP($C713,'f1'!$D$2:$J$1048576,COLUMN(Données_différentes_sur_!F713)-2,FALSE))</f>
        <v/>
      </c>
      <c r="G713" s="44" t="str">
        <f>IF($C713="","",VLOOKUP($C713,'f1'!$D$2:$J$1048576,COLUMN(Données_différentes_sur_!G713)-2,FALSE))</f>
        <v/>
      </c>
      <c r="H713" s="44" t="str">
        <f>IF($C713="","",VLOOKUP($C713,'f1'!$D$2:$J$1048576,COLUMN(Données_différentes_sur_!H713)-2,FALSE))</f>
        <v/>
      </c>
      <c r="I713" s="45" t="str">
        <f>IF($C713="","",VLOOKUP($C713,'f1'!$D$2:$J$1048576,COLUMN(Données_différentes_sur_!I713)-2,FALSE))</f>
        <v/>
      </c>
      <c r="J713" s="41" t="str">
        <f>IF(K713="","",VLOOKUP(K713,'f2'!$B$2:$I$1048576,8,FALSE))</f>
        <v/>
      </c>
      <c r="K713" s="43" t="str">
        <f t="shared" si="11"/>
        <v/>
      </c>
      <c r="L713" s="45" t="str">
        <f>IF($K713="","",VLOOKUP($K713,'f2'!$B$2:$I$1048576,COLUMN(Données_différentes_sur_!L713)-10,FALSE))</f>
        <v/>
      </c>
      <c r="M713" s="45" t="str">
        <f>IF($K713="","",VLOOKUP($K713,'f2'!$B$2:$I$1048576,COLUMN(Données_différentes_sur_!M713)-10,FALSE))</f>
        <v/>
      </c>
      <c r="N713" s="48" t="str">
        <f>IF($K713="","",VLOOKUP($K713,'f2'!$B$2:$I$1048576,COLUMN(Données_différentes_sur_!N713)-10,FALSE))</f>
        <v/>
      </c>
      <c r="O713" s="44" t="str">
        <f>IF($K713="","",VLOOKUP($K713,'f2'!$B$2:$I$1048576,COLUMN(Données_différentes_sur_!O713)-10,FALSE))</f>
        <v/>
      </c>
      <c r="P713" s="44" t="str">
        <f>IF($K713="","",VLOOKUP($K713,'f2'!$B$2:$I$1048576,COLUMN(Données_différentes_sur_!P713)-10,FALSE))</f>
        <v/>
      </c>
      <c r="Q713" s="46" t="str">
        <f>IF($K713="","",VLOOKUP($K713,'f2'!$B$2:$I$1048576,COLUMN(Données_différentes_sur_!Q713)-10,FALSE))</f>
        <v/>
      </c>
    </row>
    <row r="714" spans="1:17" x14ac:dyDescent="0.2">
      <c r="A714" s="42">
        <v>712</v>
      </c>
      <c r="B714" s="41" t="str">
        <f>IF(C714="","",VLOOKUP(A714,'f1'!$B$2:$D$1778,2,FALSE))</f>
        <v/>
      </c>
      <c r="C714" s="43" t="str">
        <f>IF(A714&lt;SUM('f1'!A713:A2489),VLOOKUP(A714,'f1'!$B$2:$D$1778,3,FALSE),"")</f>
        <v/>
      </c>
      <c r="D714" s="45" t="str">
        <f>IF($C714="","",VLOOKUP($C714,'f1'!$D$2:$J$1048576,COLUMN(Données_différentes_sur_!D714)-2,FALSE))</f>
        <v/>
      </c>
      <c r="E714" s="45" t="str">
        <f>IF($C714="","",VLOOKUP($C714,'f1'!$D$2:$J$1048576,COLUMN(Données_différentes_sur_!E714)-2,FALSE))</f>
        <v/>
      </c>
      <c r="F714" s="48" t="str">
        <f>IF($C714="","",VLOOKUP($C714,'f1'!$D$2:$J$1048576,COLUMN(Données_différentes_sur_!F714)-2,FALSE))</f>
        <v/>
      </c>
      <c r="G714" s="44" t="str">
        <f>IF($C714="","",VLOOKUP($C714,'f1'!$D$2:$J$1048576,COLUMN(Données_différentes_sur_!G714)-2,FALSE))</f>
        <v/>
      </c>
      <c r="H714" s="44" t="str">
        <f>IF($C714="","",VLOOKUP($C714,'f1'!$D$2:$J$1048576,COLUMN(Données_différentes_sur_!H714)-2,FALSE))</f>
        <v/>
      </c>
      <c r="I714" s="45" t="str">
        <f>IF($C714="","",VLOOKUP($C714,'f1'!$D$2:$J$1048576,COLUMN(Données_différentes_sur_!I714)-2,FALSE))</f>
        <v/>
      </c>
      <c r="J714" s="41" t="str">
        <f>IF(K714="","",VLOOKUP(K714,'f2'!$B$2:$I$1048576,8,FALSE))</f>
        <v/>
      </c>
      <c r="K714" s="43" t="str">
        <f t="shared" si="11"/>
        <v/>
      </c>
      <c r="L714" s="45" t="str">
        <f>IF($K714="","",VLOOKUP($K714,'f2'!$B$2:$I$1048576,COLUMN(Données_différentes_sur_!L714)-10,FALSE))</f>
        <v/>
      </c>
      <c r="M714" s="45" t="str">
        <f>IF($K714="","",VLOOKUP($K714,'f2'!$B$2:$I$1048576,COLUMN(Données_différentes_sur_!M714)-10,FALSE))</f>
        <v/>
      </c>
      <c r="N714" s="48" t="str">
        <f>IF($K714="","",VLOOKUP($K714,'f2'!$B$2:$I$1048576,COLUMN(Données_différentes_sur_!N714)-10,FALSE))</f>
        <v/>
      </c>
      <c r="O714" s="44" t="str">
        <f>IF($K714="","",VLOOKUP($K714,'f2'!$B$2:$I$1048576,COLUMN(Données_différentes_sur_!O714)-10,FALSE))</f>
        <v/>
      </c>
      <c r="P714" s="44" t="str">
        <f>IF($K714="","",VLOOKUP($K714,'f2'!$B$2:$I$1048576,COLUMN(Données_différentes_sur_!P714)-10,FALSE))</f>
        <v/>
      </c>
      <c r="Q714" s="46" t="str">
        <f>IF($K714="","",VLOOKUP($K714,'f2'!$B$2:$I$1048576,COLUMN(Données_différentes_sur_!Q714)-10,FALSE))</f>
        <v/>
      </c>
    </row>
    <row r="715" spans="1:17" x14ac:dyDescent="0.2">
      <c r="A715" s="42">
        <v>713</v>
      </c>
      <c r="B715" s="41" t="str">
        <f>IF(C715="","",VLOOKUP(A715,'f1'!$B$2:$D$1778,2,FALSE))</f>
        <v/>
      </c>
      <c r="C715" s="43" t="str">
        <f>IF(A715&lt;SUM('f1'!A714:A2490),VLOOKUP(A715,'f1'!$B$2:$D$1778,3,FALSE),"")</f>
        <v/>
      </c>
      <c r="D715" s="45" t="str">
        <f>IF($C715="","",VLOOKUP($C715,'f1'!$D$2:$J$1048576,COLUMN(Données_différentes_sur_!D715)-2,FALSE))</f>
        <v/>
      </c>
      <c r="E715" s="45" t="str">
        <f>IF($C715="","",VLOOKUP($C715,'f1'!$D$2:$J$1048576,COLUMN(Données_différentes_sur_!E715)-2,FALSE))</f>
        <v/>
      </c>
      <c r="F715" s="48" t="str">
        <f>IF($C715="","",VLOOKUP($C715,'f1'!$D$2:$J$1048576,COLUMN(Données_différentes_sur_!F715)-2,FALSE))</f>
        <v/>
      </c>
      <c r="G715" s="44" t="str">
        <f>IF($C715="","",VLOOKUP($C715,'f1'!$D$2:$J$1048576,COLUMN(Données_différentes_sur_!G715)-2,FALSE))</f>
        <v/>
      </c>
      <c r="H715" s="44" t="str">
        <f>IF($C715="","",VLOOKUP($C715,'f1'!$D$2:$J$1048576,COLUMN(Données_différentes_sur_!H715)-2,FALSE))</f>
        <v/>
      </c>
      <c r="I715" s="45" t="str">
        <f>IF($C715="","",VLOOKUP($C715,'f1'!$D$2:$J$1048576,COLUMN(Données_différentes_sur_!I715)-2,FALSE))</f>
        <v/>
      </c>
      <c r="J715" s="41" t="str">
        <f>IF(K715="","",VLOOKUP(K715,'f2'!$B$2:$I$1048576,8,FALSE))</f>
        <v/>
      </c>
      <c r="K715" s="43" t="str">
        <f t="shared" si="11"/>
        <v/>
      </c>
      <c r="L715" s="45" t="str">
        <f>IF($K715="","",VLOOKUP($K715,'f2'!$B$2:$I$1048576,COLUMN(Données_différentes_sur_!L715)-10,FALSE))</f>
        <v/>
      </c>
      <c r="M715" s="45" t="str">
        <f>IF($K715="","",VLOOKUP($K715,'f2'!$B$2:$I$1048576,COLUMN(Données_différentes_sur_!M715)-10,FALSE))</f>
        <v/>
      </c>
      <c r="N715" s="48" t="str">
        <f>IF($K715="","",VLOOKUP($K715,'f2'!$B$2:$I$1048576,COLUMN(Données_différentes_sur_!N715)-10,FALSE))</f>
        <v/>
      </c>
      <c r="O715" s="44" t="str">
        <f>IF($K715="","",VLOOKUP($K715,'f2'!$B$2:$I$1048576,COLUMN(Données_différentes_sur_!O715)-10,FALSE))</f>
        <v/>
      </c>
      <c r="P715" s="44" t="str">
        <f>IF($K715="","",VLOOKUP($K715,'f2'!$B$2:$I$1048576,COLUMN(Données_différentes_sur_!P715)-10,FALSE))</f>
        <v/>
      </c>
      <c r="Q715" s="46" t="str">
        <f>IF($K715="","",VLOOKUP($K715,'f2'!$B$2:$I$1048576,COLUMN(Données_différentes_sur_!Q715)-10,FALSE))</f>
        <v/>
      </c>
    </row>
    <row r="716" spans="1:17" x14ac:dyDescent="0.2">
      <c r="A716" s="42">
        <v>714</v>
      </c>
      <c r="B716" s="41" t="str">
        <f>IF(C716="","",VLOOKUP(A716,'f1'!$B$2:$D$1778,2,FALSE))</f>
        <v/>
      </c>
      <c r="C716" s="43" t="str">
        <f>IF(A716&lt;SUM('f1'!A715:A2491),VLOOKUP(A716,'f1'!$B$2:$D$1778,3,FALSE),"")</f>
        <v/>
      </c>
      <c r="D716" s="45" t="str">
        <f>IF($C716="","",VLOOKUP($C716,'f1'!$D$2:$J$1048576,COLUMN(Données_différentes_sur_!D716)-2,FALSE))</f>
        <v/>
      </c>
      <c r="E716" s="45" t="str">
        <f>IF($C716="","",VLOOKUP($C716,'f1'!$D$2:$J$1048576,COLUMN(Données_différentes_sur_!E716)-2,FALSE))</f>
        <v/>
      </c>
      <c r="F716" s="48" t="str">
        <f>IF($C716="","",VLOOKUP($C716,'f1'!$D$2:$J$1048576,COLUMN(Données_différentes_sur_!F716)-2,FALSE))</f>
        <v/>
      </c>
      <c r="G716" s="44" t="str">
        <f>IF($C716="","",VLOOKUP($C716,'f1'!$D$2:$J$1048576,COLUMN(Données_différentes_sur_!G716)-2,FALSE))</f>
        <v/>
      </c>
      <c r="H716" s="44" t="str">
        <f>IF($C716="","",VLOOKUP($C716,'f1'!$D$2:$J$1048576,COLUMN(Données_différentes_sur_!H716)-2,FALSE))</f>
        <v/>
      </c>
      <c r="I716" s="45" t="str">
        <f>IF($C716="","",VLOOKUP($C716,'f1'!$D$2:$J$1048576,COLUMN(Données_différentes_sur_!I716)-2,FALSE))</f>
        <v/>
      </c>
      <c r="J716" s="41" t="str">
        <f>IF(K716="","",VLOOKUP(K716,'f2'!$B$2:$I$1048576,8,FALSE))</f>
        <v/>
      </c>
      <c r="K716" s="43" t="str">
        <f t="shared" si="11"/>
        <v/>
      </c>
      <c r="L716" s="45" t="str">
        <f>IF($K716="","",VLOOKUP($K716,'f2'!$B$2:$I$1048576,COLUMN(Données_différentes_sur_!L716)-10,FALSE))</f>
        <v/>
      </c>
      <c r="M716" s="45" t="str">
        <f>IF($K716="","",VLOOKUP($K716,'f2'!$B$2:$I$1048576,COLUMN(Données_différentes_sur_!M716)-10,FALSE))</f>
        <v/>
      </c>
      <c r="N716" s="48" t="str">
        <f>IF($K716="","",VLOOKUP($K716,'f2'!$B$2:$I$1048576,COLUMN(Données_différentes_sur_!N716)-10,FALSE))</f>
        <v/>
      </c>
      <c r="O716" s="44" t="str">
        <f>IF($K716="","",VLOOKUP($K716,'f2'!$B$2:$I$1048576,COLUMN(Données_différentes_sur_!O716)-10,FALSE))</f>
        <v/>
      </c>
      <c r="P716" s="44" t="str">
        <f>IF($K716="","",VLOOKUP($K716,'f2'!$B$2:$I$1048576,COLUMN(Données_différentes_sur_!P716)-10,FALSE))</f>
        <v/>
      </c>
      <c r="Q716" s="46" t="str">
        <f>IF($K716="","",VLOOKUP($K716,'f2'!$B$2:$I$1048576,COLUMN(Données_différentes_sur_!Q716)-10,FALSE))</f>
        <v/>
      </c>
    </row>
    <row r="717" spans="1:17" x14ac:dyDescent="0.2">
      <c r="A717" s="42">
        <v>715</v>
      </c>
      <c r="B717" s="41" t="str">
        <f>IF(C717="","",VLOOKUP(A717,'f1'!$B$2:$D$1778,2,FALSE))</f>
        <v/>
      </c>
      <c r="C717" s="43" t="str">
        <f>IF(A717&lt;SUM('f1'!A716:A2492),VLOOKUP(A717,'f1'!$B$2:$D$1778,3,FALSE),"")</f>
        <v/>
      </c>
      <c r="D717" s="45" t="str">
        <f>IF($C717="","",VLOOKUP($C717,'f1'!$D$2:$J$1048576,COLUMN(Données_différentes_sur_!D717)-2,FALSE))</f>
        <v/>
      </c>
      <c r="E717" s="45" t="str">
        <f>IF($C717="","",VLOOKUP($C717,'f1'!$D$2:$J$1048576,COLUMN(Données_différentes_sur_!E717)-2,FALSE))</f>
        <v/>
      </c>
      <c r="F717" s="48" t="str">
        <f>IF($C717="","",VLOOKUP($C717,'f1'!$D$2:$J$1048576,COLUMN(Données_différentes_sur_!F717)-2,FALSE))</f>
        <v/>
      </c>
      <c r="G717" s="44" t="str">
        <f>IF($C717="","",VLOOKUP($C717,'f1'!$D$2:$J$1048576,COLUMN(Données_différentes_sur_!G717)-2,FALSE))</f>
        <v/>
      </c>
      <c r="H717" s="44" t="str">
        <f>IF($C717="","",VLOOKUP($C717,'f1'!$D$2:$J$1048576,COLUMN(Données_différentes_sur_!H717)-2,FALSE))</f>
        <v/>
      </c>
      <c r="I717" s="45" t="str">
        <f>IF($C717="","",VLOOKUP($C717,'f1'!$D$2:$J$1048576,COLUMN(Données_différentes_sur_!I717)-2,FALSE))</f>
        <v/>
      </c>
      <c r="J717" s="41" t="str">
        <f>IF(K717="","",VLOOKUP(K717,'f2'!$B$2:$I$1048576,8,FALSE))</f>
        <v/>
      </c>
      <c r="K717" s="43" t="str">
        <f t="shared" si="11"/>
        <v/>
      </c>
      <c r="L717" s="45" t="str">
        <f>IF($K717="","",VLOOKUP($K717,'f2'!$B$2:$I$1048576,COLUMN(Données_différentes_sur_!L717)-10,FALSE))</f>
        <v/>
      </c>
      <c r="M717" s="45" t="str">
        <f>IF($K717="","",VLOOKUP($K717,'f2'!$B$2:$I$1048576,COLUMN(Données_différentes_sur_!M717)-10,FALSE))</f>
        <v/>
      </c>
      <c r="N717" s="48" t="str">
        <f>IF($K717="","",VLOOKUP($K717,'f2'!$B$2:$I$1048576,COLUMN(Données_différentes_sur_!N717)-10,FALSE))</f>
        <v/>
      </c>
      <c r="O717" s="44" t="str">
        <f>IF($K717="","",VLOOKUP($K717,'f2'!$B$2:$I$1048576,COLUMN(Données_différentes_sur_!O717)-10,FALSE))</f>
        <v/>
      </c>
      <c r="P717" s="44" t="str">
        <f>IF($K717="","",VLOOKUP($K717,'f2'!$B$2:$I$1048576,COLUMN(Données_différentes_sur_!P717)-10,FALSE))</f>
        <v/>
      </c>
      <c r="Q717" s="46" t="str">
        <f>IF($K717="","",VLOOKUP($K717,'f2'!$B$2:$I$1048576,COLUMN(Données_différentes_sur_!Q717)-10,FALSE))</f>
        <v/>
      </c>
    </row>
    <row r="718" spans="1:17" x14ac:dyDescent="0.2">
      <c r="A718" s="42">
        <v>716</v>
      </c>
      <c r="B718" s="41" t="str">
        <f>IF(C718="","",VLOOKUP(A718,'f1'!$B$2:$D$1778,2,FALSE))</f>
        <v/>
      </c>
      <c r="C718" s="43" t="str">
        <f>IF(A718&lt;SUM('f1'!A717:A2493),VLOOKUP(A718,'f1'!$B$2:$D$1778,3,FALSE),"")</f>
        <v/>
      </c>
      <c r="D718" s="45" t="str">
        <f>IF($C718="","",VLOOKUP($C718,'f1'!$D$2:$J$1048576,COLUMN(Données_différentes_sur_!D718)-2,FALSE))</f>
        <v/>
      </c>
      <c r="E718" s="45" t="str">
        <f>IF($C718="","",VLOOKUP($C718,'f1'!$D$2:$J$1048576,COLUMN(Données_différentes_sur_!E718)-2,FALSE))</f>
        <v/>
      </c>
      <c r="F718" s="48" t="str">
        <f>IF($C718="","",VLOOKUP($C718,'f1'!$D$2:$J$1048576,COLUMN(Données_différentes_sur_!F718)-2,FALSE))</f>
        <v/>
      </c>
      <c r="G718" s="44" t="str">
        <f>IF($C718="","",VLOOKUP($C718,'f1'!$D$2:$J$1048576,COLUMN(Données_différentes_sur_!G718)-2,FALSE))</f>
        <v/>
      </c>
      <c r="H718" s="44" t="str">
        <f>IF($C718="","",VLOOKUP($C718,'f1'!$D$2:$J$1048576,COLUMN(Données_différentes_sur_!H718)-2,FALSE))</f>
        <v/>
      </c>
      <c r="I718" s="45" t="str">
        <f>IF($C718="","",VLOOKUP($C718,'f1'!$D$2:$J$1048576,COLUMN(Données_différentes_sur_!I718)-2,FALSE))</f>
        <v/>
      </c>
      <c r="J718" s="41" t="str">
        <f>IF(K718="","",VLOOKUP(K718,'f2'!$B$2:$I$1048576,8,FALSE))</f>
        <v/>
      </c>
      <c r="K718" s="43" t="str">
        <f t="shared" si="11"/>
        <v/>
      </c>
      <c r="L718" s="45" t="str">
        <f>IF($K718="","",VLOOKUP($K718,'f2'!$B$2:$I$1048576,COLUMN(Données_différentes_sur_!L718)-10,FALSE))</f>
        <v/>
      </c>
      <c r="M718" s="45" t="str">
        <f>IF($K718="","",VLOOKUP($K718,'f2'!$B$2:$I$1048576,COLUMN(Données_différentes_sur_!M718)-10,FALSE))</f>
        <v/>
      </c>
      <c r="N718" s="48" t="str">
        <f>IF($K718="","",VLOOKUP($K718,'f2'!$B$2:$I$1048576,COLUMN(Données_différentes_sur_!N718)-10,FALSE))</f>
        <v/>
      </c>
      <c r="O718" s="44" t="str">
        <f>IF($K718="","",VLOOKUP($K718,'f2'!$B$2:$I$1048576,COLUMN(Données_différentes_sur_!O718)-10,FALSE))</f>
        <v/>
      </c>
      <c r="P718" s="44" t="str">
        <f>IF($K718="","",VLOOKUP($K718,'f2'!$B$2:$I$1048576,COLUMN(Données_différentes_sur_!P718)-10,FALSE))</f>
        <v/>
      </c>
      <c r="Q718" s="46" t="str">
        <f>IF($K718="","",VLOOKUP($K718,'f2'!$B$2:$I$1048576,COLUMN(Données_différentes_sur_!Q718)-10,FALSE))</f>
        <v/>
      </c>
    </row>
    <row r="719" spans="1:17" x14ac:dyDescent="0.2">
      <c r="A719" s="42">
        <v>717</v>
      </c>
      <c r="B719" s="41" t="str">
        <f>IF(C719="","",VLOOKUP(A719,'f1'!$B$2:$D$1778,2,FALSE))</f>
        <v/>
      </c>
      <c r="C719" s="43" t="str">
        <f>IF(A719&lt;SUM('f1'!A718:A2494),VLOOKUP(A719,'f1'!$B$2:$D$1778,3,FALSE),"")</f>
        <v/>
      </c>
      <c r="D719" s="45" t="str">
        <f>IF($C719="","",VLOOKUP($C719,'f1'!$D$2:$J$1048576,COLUMN(Données_différentes_sur_!D719)-2,FALSE))</f>
        <v/>
      </c>
      <c r="E719" s="45" t="str">
        <f>IF($C719="","",VLOOKUP($C719,'f1'!$D$2:$J$1048576,COLUMN(Données_différentes_sur_!E719)-2,FALSE))</f>
        <v/>
      </c>
      <c r="F719" s="48" t="str">
        <f>IF($C719="","",VLOOKUP($C719,'f1'!$D$2:$J$1048576,COLUMN(Données_différentes_sur_!F719)-2,FALSE))</f>
        <v/>
      </c>
      <c r="G719" s="44" t="str">
        <f>IF($C719="","",VLOOKUP($C719,'f1'!$D$2:$J$1048576,COLUMN(Données_différentes_sur_!G719)-2,FALSE))</f>
        <v/>
      </c>
      <c r="H719" s="44" t="str">
        <f>IF($C719="","",VLOOKUP($C719,'f1'!$D$2:$J$1048576,COLUMN(Données_différentes_sur_!H719)-2,FALSE))</f>
        <v/>
      </c>
      <c r="I719" s="45" t="str">
        <f>IF($C719="","",VLOOKUP($C719,'f1'!$D$2:$J$1048576,COLUMN(Données_différentes_sur_!I719)-2,FALSE))</f>
        <v/>
      </c>
      <c r="J719" s="41" t="str">
        <f>IF(K719="","",VLOOKUP(K719,'f2'!$B$2:$I$1048576,8,FALSE))</f>
        <v/>
      </c>
      <c r="K719" s="43" t="str">
        <f t="shared" si="11"/>
        <v/>
      </c>
      <c r="L719" s="45" t="str">
        <f>IF($K719="","",VLOOKUP($K719,'f2'!$B$2:$I$1048576,COLUMN(Données_différentes_sur_!L719)-10,FALSE))</f>
        <v/>
      </c>
      <c r="M719" s="45" t="str">
        <f>IF($K719="","",VLOOKUP($K719,'f2'!$B$2:$I$1048576,COLUMN(Données_différentes_sur_!M719)-10,FALSE))</f>
        <v/>
      </c>
      <c r="N719" s="48" t="str">
        <f>IF($K719="","",VLOOKUP($K719,'f2'!$B$2:$I$1048576,COLUMN(Données_différentes_sur_!N719)-10,FALSE))</f>
        <v/>
      </c>
      <c r="O719" s="44" t="str">
        <f>IF($K719="","",VLOOKUP($K719,'f2'!$B$2:$I$1048576,COLUMN(Données_différentes_sur_!O719)-10,FALSE))</f>
        <v/>
      </c>
      <c r="P719" s="44" t="str">
        <f>IF($K719="","",VLOOKUP($K719,'f2'!$B$2:$I$1048576,COLUMN(Données_différentes_sur_!P719)-10,FALSE))</f>
        <v/>
      </c>
      <c r="Q719" s="46" t="str">
        <f>IF($K719="","",VLOOKUP($K719,'f2'!$B$2:$I$1048576,COLUMN(Données_différentes_sur_!Q719)-10,FALSE))</f>
        <v/>
      </c>
    </row>
    <row r="720" spans="1:17" x14ac:dyDescent="0.2">
      <c r="A720" s="42">
        <v>718</v>
      </c>
      <c r="B720" s="41" t="str">
        <f>IF(C720="","",VLOOKUP(A720,'f1'!$B$2:$D$1778,2,FALSE))</f>
        <v/>
      </c>
      <c r="C720" s="43" t="str">
        <f>IF(A720&lt;SUM('f1'!A719:A2495),VLOOKUP(A720,'f1'!$B$2:$D$1778,3,FALSE),"")</f>
        <v/>
      </c>
      <c r="D720" s="45" t="str">
        <f>IF($C720="","",VLOOKUP($C720,'f1'!$D$2:$J$1048576,COLUMN(Données_différentes_sur_!D720)-2,FALSE))</f>
        <v/>
      </c>
      <c r="E720" s="45" t="str">
        <f>IF($C720="","",VLOOKUP($C720,'f1'!$D$2:$J$1048576,COLUMN(Données_différentes_sur_!E720)-2,FALSE))</f>
        <v/>
      </c>
      <c r="F720" s="48" t="str">
        <f>IF($C720="","",VLOOKUP($C720,'f1'!$D$2:$J$1048576,COLUMN(Données_différentes_sur_!F720)-2,FALSE))</f>
        <v/>
      </c>
      <c r="G720" s="44" t="str">
        <f>IF($C720="","",VLOOKUP($C720,'f1'!$D$2:$J$1048576,COLUMN(Données_différentes_sur_!G720)-2,FALSE))</f>
        <v/>
      </c>
      <c r="H720" s="44" t="str">
        <f>IF($C720="","",VLOOKUP($C720,'f1'!$D$2:$J$1048576,COLUMN(Données_différentes_sur_!H720)-2,FALSE))</f>
        <v/>
      </c>
      <c r="I720" s="45" t="str">
        <f>IF($C720="","",VLOOKUP($C720,'f1'!$D$2:$J$1048576,COLUMN(Données_différentes_sur_!I720)-2,FALSE))</f>
        <v/>
      </c>
      <c r="J720" s="41" t="str">
        <f>IF(K720="","",VLOOKUP(K720,'f2'!$B$2:$I$1048576,8,FALSE))</f>
        <v/>
      </c>
      <c r="K720" s="43" t="str">
        <f t="shared" si="11"/>
        <v/>
      </c>
      <c r="L720" s="45" t="str">
        <f>IF($K720="","",VLOOKUP($K720,'f2'!$B$2:$I$1048576,COLUMN(Données_différentes_sur_!L720)-10,FALSE))</f>
        <v/>
      </c>
      <c r="M720" s="45" t="str">
        <f>IF($K720="","",VLOOKUP($K720,'f2'!$B$2:$I$1048576,COLUMN(Données_différentes_sur_!M720)-10,FALSE))</f>
        <v/>
      </c>
      <c r="N720" s="48" t="str">
        <f>IF($K720="","",VLOOKUP($K720,'f2'!$B$2:$I$1048576,COLUMN(Données_différentes_sur_!N720)-10,FALSE))</f>
        <v/>
      </c>
      <c r="O720" s="44" t="str">
        <f>IF($K720="","",VLOOKUP($K720,'f2'!$B$2:$I$1048576,COLUMN(Données_différentes_sur_!O720)-10,FALSE))</f>
        <v/>
      </c>
      <c r="P720" s="44" t="str">
        <f>IF($K720="","",VLOOKUP($K720,'f2'!$B$2:$I$1048576,COLUMN(Données_différentes_sur_!P720)-10,FALSE))</f>
        <v/>
      </c>
      <c r="Q720" s="46" t="str">
        <f>IF($K720="","",VLOOKUP($K720,'f2'!$B$2:$I$1048576,COLUMN(Données_différentes_sur_!Q720)-10,FALSE))</f>
        <v/>
      </c>
    </row>
    <row r="721" spans="1:17" x14ac:dyDescent="0.2">
      <c r="A721" s="42">
        <v>719</v>
      </c>
      <c r="B721" s="41" t="str">
        <f>IF(C721="","",VLOOKUP(A721,'f1'!$B$2:$D$1778,2,FALSE))</f>
        <v/>
      </c>
      <c r="C721" s="43" t="str">
        <f>IF(A721&lt;SUM('f1'!A720:A2496),VLOOKUP(A721,'f1'!$B$2:$D$1778,3,FALSE),"")</f>
        <v/>
      </c>
      <c r="D721" s="45" t="str">
        <f>IF($C721="","",VLOOKUP($C721,'f1'!$D$2:$J$1048576,COLUMN(Données_différentes_sur_!D721)-2,FALSE))</f>
        <v/>
      </c>
      <c r="E721" s="45" t="str">
        <f>IF($C721="","",VLOOKUP($C721,'f1'!$D$2:$J$1048576,COLUMN(Données_différentes_sur_!E721)-2,FALSE))</f>
        <v/>
      </c>
      <c r="F721" s="48" t="str">
        <f>IF($C721="","",VLOOKUP($C721,'f1'!$D$2:$J$1048576,COLUMN(Données_différentes_sur_!F721)-2,FALSE))</f>
        <v/>
      </c>
      <c r="G721" s="44" t="str">
        <f>IF($C721="","",VLOOKUP($C721,'f1'!$D$2:$J$1048576,COLUMN(Données_différentes_sur_!G721)-2,FALSE))</f>
        <v/>
      </c>
      <c r="H721" s="44" t="str">
        <f>IF($C721="","",VLOOKUP($C721,'f1'!$D$2:$J$1048576,COLUMN(Données_différentes_sur_!H721)-2,FALSE))</f>
        <v/>
      </c>
      <c r="I721" s="45" t="str">
        <f>IF($C721="","",VLOOKUP($C721,'f1'!$D$2:$J$1048576,COLUMN(Données_différentes_sur_!I721)-2,FALSE))</f>
        <v/>
      </c>
      <c r="J721" s="41" t="str">
        <f>IF(K721="","",VLOOKUP(K721,'f2'!$B$2:$I$1048576,8,FALSE))</f>
        <v/>
      </c>
      <c r="K721" s="43" t="str">
        <f t="shared" si="11"/>
        <v/>
      </c>
      <c r="L721" s="45" t="str">
        <f>IF($K721="","",VLOOKUP($K721,'f2'!$B$2:$I$1048576,COLUMN(Données_différentes_sur_!L721)-10,FALSE))</f>
        <v/>
      </c>
      <c r="M721" s="45" t="str">
        <f>IF($K721="","",VLOOKUP($K721,'f2'!$B$2:$I$1048576,COLUMN(Données_différentes_sur_!M721)-10,FALSE))</f>
        <v/>
      </c>
      <c r="N721" s="48" t="str">
        <f>IF($K721="","",VLOOKUP($K721,'f2'!$B$2:$I$1048576,COLUMN(Données_différentes_sur_!N721)-10,FALSE))</f>
        <v/>
      </c>
      <c r="O721" s="44" t="str">
        <f>IF($K721="","",VLOOKUP($K721,'f2'!$B$2:$I$1048576,COLUMN(Données_différentes_sur_!O721)-10,FALSE))</f>
        <v/>
      </c>
      <c r="P721" s="44" t="str">
        <f>IF($K721="","",VLOOKUP($K721,'f2'!$B$2:$I$1048576,COLUMN(Données_différentes_sur_!P721)-10,FALSE))</f>
        <v/>
      </c>
      <c r="Q721" s="46" t="str">
        <f>IF($K721="","",VLOOKUP($K721,'f2'!$B$2:$I$1048576,COLUMN(Données_différentes_sur_!Q721)-10,FALSE))</f>
        <v/>
      </c>
    </row>
    <row r="722" spans="1:17" x14ac:dyDescent="0.2">
      <c r="A722" s="42">
        <v>720</v>
      </c>
      <c r="B722" s="41" t="str">
        <f>IF(C722="","",VLOOKUP(A722,'f1'!$B$2:$D$1778,2,FALSE))</f>
        <v/>
      </c>
      <c r="C722" s="43" t="str">
        <f>IF(A722&lt;SUM('f1'!A721:A2497),VLOOKUP(A722,'f1'!$B$2:$D$1778,3,FALSE),"")</f>
        <v/>
      </c>
      <c r="D722" s="45" t="str">
        <f>IF($C722="","",VLOOKUP($C722,'f1'!$D$2:$J$1048576,COLUMN(Données_différentes_sur_!D722)-2,FALSE))</f>
        <v/>
      </c>
      <c r="E722" s="45" t="str">
        <f>IF($C722="","",VLOOKUP($C722,'f1'!$D$2:$J$1048576,COLUMN(Données_différentes_sur_!E722)-2,FALSE))</f>
        <v/>
      </c>
      <c r="F722" s="48" t="str">
        <f>IF($C722="","",VLOOKUP($C722,'f1'!$D$2:$J$1048576,COLUMN(Données_différentes_sur_!F722)-2,FALSE))</f>
        <v/>
      </c>
      <c r="G722" s="44" t="str">
        <f>IF($C722="","",VLOOKUP($C722,'f1'!$D$2:$J$1048576,COLUMN(Données_différentes_sur_!G722)-2,FALSE))</f>
        <v/>
      </c>
      <c r="H722" s="44" t="str">
        <f>IF($C722="","",VLOOKUP($C722,'f1'!$D$2:$J$1048576,COLUMN(Données_différentes_sur_!H722)-2,FALSE))</f>
        <v/>
      </c>
      <c r="I722" s="45" t="str">
        <f>IF($C722="","",VLOOKUP($C722,'f1'!$D$2:$J$1048576,COLUMN(Données_différentes_sur_!I722)-2,FALSE))</f>
        <v/>
      </c>
      <c r="J722" s="41" t="str">
        <f>IF(K722="","",VLOOKUP(K722,'f2'!$B$2:$I$1048576,8,FALSE))</f>
        <v/>
      </c>
      <c r="K722" s="43" t="str">
        <f t="shared" si="11"/>
        <v/>
      </c>
      <c r="L722" s="45" t="str">
        <f>IF($K722="","",VLOOKUP($K722,'f2'!$B$2:$I$1048576,COLUMN(Données_différentes_sur_!L722)-10,FALSE))</f>
        <v/>
      </c>
      <c r="M722" s="45" t="str">
        <f>IF($K722="","",VLOOKUP($K722,'f2'!$B$2:$I$1048576,COLUMN(Données_différentes_sur_!M722)-10,FALSE))</f>
        <v/>
      </c>
      <c r="N722" s="48" t="str">
        <f>IF($K722="","",VLOOKUP($K722,'f2'!$B$2:$I$1048576,COLUMN(Données_différentes_sur_!N722)-10,FALSE))</f>
        <v/>
      </c>
      <c r="O722" s="44" t="str">
        <f>IF($K722="","",VLOOKUP($K722,'f2'!$B$2:$I$1048576,COLUMN(Données_différentes_sur_!O722)-10,FALSE))</f>
        <v/>
      </c>
      <c r="P722" s="44" t="str">
        <f>IF($K722="","",VLOOKUP($K722,'f2'!$B$2:$I$1048576,COLUMN(Données_différentes_sur_!P722)-10,FALSE))</f>
        <v/>
      </c>
      <c r="Q722" s="46" t="str">
        <f>IF($K722="","",VLOOKUP($K722,'f2'!$B$2:$I$1048576,COLUMN(Données_différentes_sur_!Q722)-10,FALSE))</f>
        <v/>
      </c>
    </row>
    <row r="723" spans="1:17" x14ac:dyDescent="0.2">
      <c r="A723" s="42">
        <v>721</v>
      </c>
      <c r="B723" s="41" t="str">
        <f>IF(C723="","",VLOOKUP(A723,'f1'!$B$2:$D$1778,2,FALSE))</f>
        <v/>
      </c>
      <c r="C723" s="43" t="str">
        <f>IF(A723&lt;SUM('f1'!A722:A2498),VLOOKUP(A723,'f1'!$B$2:$D$1778,3,FALSE),"")</f>
        <v/>
      </c>
      <c r="D723" s="45" t="str">
        <f>IF($C723="","",VLOOKUP($C723,'f1'!$D$2:$J$1048576,COLUMN(Données_différentes_sur_!D723)-2,FALSE))</f>
        <v/>
      </c>
      <c r="E723" s="45" t="str">
        <f>IF($C723="","",VLOOKUP($C723,'f1'!$D$2:$J$1048576,COLUMN(Données_différentes_sur_!E723)-2,FALSE))</f>
        <v/>
      </c>
      <c r="F723" s="48" t="str">
        <f>IF($C723="","",VLOOKUP($C723,'f1'!$D$2:$J$1048576,COLUMN(Données_différentes_sur_!F723)-2,FALSE))</f>
        <v/>
      </c>
      <c r="G723" s="44" t="str">
        <f>IF($C723="","",VLOOKUP($C723,'f1'!$D$2:$J$1048576,COLUMN(Données_différentes_sur_!G723)-2,FALSE))</f>
        <v/>
      </c>
      <c r="H723" s="44" t="str">
        <f>IF($C723="","",VLOOKUP($C723,'f1'!$D$2:$J$1048576,COLUMN(Données_différentes_sur_!H723)-2,FALSE))</f>
        <v/>
      </c>
      <c r="I723" s="45" t="str">
        <f>IF($C723="","",VLOOKUP($C723,'f1'!$D$2:$J$1048576,COLUMN(Données_différentes_sur_!I723)-2,FALSE))</f>
        <v/>
      </c>
      <c r="J723" s="41" t="str">
        <f>IF(K723="","",VLOOKUP(K723,'f2'!$B$2:$I$1048576,8,FALSE))</f>
        <v/>
      </c>
      <c r="K723" s="43" t="str">
        <f t="shared" si="11"/>
        <v/>
      </c>
      <c r="L723" s="45" t="str">
        <f>IF($K723="","",VLOOKUP($K723,'f2'!$B$2:$I$1048576,COLUMN(Données_différentes_sur_!L723)-10,FALSE))</f>
        <v/>
      </c>
      <c r="M723" s="45" t="str">
        <f>IF($K723="","",VLOOKUP($K723,'f2'!$B$2:$I$1048576,COLUMN(Données_différentes_sur_!M723)-10,FALSE))</f>
        <v/>
      </c>
      <c r="N723" s="48" t="str">
        <f>IF($K723="","",VLOOKUP($K723,'f2'!$B$2:$I$1048576,COLUMN(Données_différentes_sur_!N723)-10,FALSE))</f>
        <v/>
      </c>
      <c r="O723" s="44" t="str">
        <f>IF($K723="","",VLOOKUP($K723,'f2'!$B$2:$I$1048576,COLUMN(Données_différentes_sur_!O723)-10,FALSE))</f>
        <v/>
      </c>
      <c r="P723" s="44" t="str">
        <f>IF($K723="","",VLOOKUP($K723,'f2'!$B$2:$I$1048576,COLUMN(Données_différentes_sur_!P723)-10,FALSE))</f>
        <v/>
      </c>
      <c r="Q723" s="46" t="str">
        <f>IF($K723="","",VLOOKUP($K723,'f2'!$B$2:$I$1048576,COLUMN(Données_différentes_sur_!Q723)-10,FALSE))</f>
        <v/>
      </c>
    </row>
    <row r="724" spans="1:17" x14ac:dyDescent="0.2">
      <c r="A724" s="42">
        <v>722</v>
      </c>
      <c r="B724" s="41" t="str">
        <f>IF(C724="","",VLOOKUP(A724,'f1'!$B$2:$D$1778,2,FALSE))</f>
        <v/>
      </c>
      <c r="C724" s="43" t="str">
        <f>IF(A724&lt;SUM('f1'!A723:A2499),VLOOKUP(A724,'f1'!$B$2:$D$1778,3,FALSE),"")</f>
        <v/>
      </c>
      <c r="D724" s="45" t="str">
        <f>IF($C724="","",VLOOKUP($C724,'f1'!$D$2:$J$1048576,COLUMN(Données_différentes_sur_!D724)-2,FALSE))</f>
        <v/>
      </c>
      <c r="E724" s="45" t="str">
        <f>IF($C724="","",VLOOKUP($C724,'f1'!$D$2:$J$1048576,COLUMN(Données_différentes_sur_!E724)-2,FALSE))</f>
        <v/>
      </c>
      <c r="F724" s="48" t="str">
        <f>IF($C724="","",VLOOKUP($C724,'f1'!$D$2:$J$1048576,COLUMN(Données_différentes_sur_!F724)-2,FALSE))</f>
        <v/>
      </c>
      <c r="G724" s="44" t="str">
        <f>IF($C724="","",VLOOKUP($C724,'f1'!$D$2:$J$1048576,COLUMN(Données_différentes_sur_!G724)-2,FALSE))</f>
        <v/>
      </c>
      <c r="H724" s="44" t="str">
        <f>IF($C724="","",VLOOKUP($C724,'f1'!$D$2:$J$1048576,COLUMN(Données_différentes_sur_!H724)-2,FALSE))</f>
        <v/>
      </c>
      <c r="I724" s="45" t="str">
        <f>IF($C724="","",VLOOKUP($C724,'f1'!$D$2:$J$1048576,COLUMN(Données_différentes_sur_!I724)-2,FALSE))</f>
        <v/>
      </c>
      <c r="J724" s="41" t="str">
        <f>IF(K724="","",VLOOKUP(K724,'f2'!$B$2:$I$1048576,8,FALSE))</f>
        <v/>
      </c>
      <c r="K724" s="43" t="str">
        <f t="shared" si="11"/>
        <v/>
      </c>
      <c r="L724" s="45" t="str">
        <f>IF($K724="","",VLOOKUP($K724,'f2'!$B$2:$I$1048576,COLUMN(Données_différentes_sur_!L724)-10,FALSE))</f>
        <v/>
      </c>
      <c r="M724" s="45" t="str">
        <f>IF($K724="","",VLOOKUP($K724,'f2'!$B$2:$I$1048576,COLUMN(Données_différentes_sur_!M724)-10,FALSE))</f>
        <v/>
      </c>
      <c r="N724" s="48" t="str">
        <f>IF($K724="","",VLOOKUP($K724,'f2'!$B$2:$I$1048576,COLUMN(Données_différentes_sur_!N724)-10,FALSE))</f>
        <v/>
      </c>
      <c r="O724" s="44" t="str">
        <f>IF($K724="","",VLOOKUP($K724,'f2'!$B$2:$I$1048576,COLUMN(Données_différentes_sur_!O724)-10,FALSE))</f>
        <v/>
      </c>
      <c r="P724" s="44" t="str">
        <f>IF($K724="","",VLOOKUP($K724,'f2'!$B$2:$I$1048576,COLUMN(Données_différentes_sur_!P724)-10,FALSE))</f>
        <v/>
      </c>
      <c r="Q724" s="46" t="str">
        <f>IF($K724="","",VLOOKUP($K724,'f2'!$B$2:$I$1048576,COLUMN(Données_différentes_sur_!Q724)-10,FALSE))</f>
        <v/>
      </c>
    </row>
    <row r="725" spans="1:17" x14ac:dyDescent="0.2">
      <c r="A725" s="42">
        <v>723</v>
      </c>
      <c r="B725" s="41" t="str">
        <f>IF(C725="","",VLOOKUP(A725,'f1'!$B$2:$D$1778,2,FALSE))</f>
        <v/>
      </c>
      <c r="C725" s="43" t="str">
        <f>IF(A725&lt;SUM('f1'!A724:A2500),VLOOKUP(A725,'f1'!$B$2:$D$1778,3,FALSE),"")</f>
        <v/>
      </c>
      <c r="D725" s="45" t="str">
        <f>IF($C725="","",VLOOKUP($C725,'f1'!$D$2:$J$1048576,COLUMN(Données_différentes_sur_!D725)-2,FALSE))</f>
        <v/>
      </c>
      <c r="E725" s="45" t="str">
        <f>IF($C725="","",VLOOKUP($C725,'f1'!$D$2:$J$1048576,COLUMN(Données_différentes_sur_!E725)-2,FALSE))</f>
        <v/>
      </c>
      <c r="F725" s="48" t="str">
        <f>IF($C725="","",VLOOKUP($C725,'f1'!$D$2:$J$1048576,COLUMN(Données_différentes_sur_!F725)-2,FALSE))</f>
        <v/>
      </c>
      <c r="G725" s="44" t="str">
        <f>IF($C725="","",VLOOKUP($C725,'f1'!$D$2:$J$1048576,COLUMN(Données_différentes_sur_!G725)-2,FALSE))</f>
        <v/>
      </c>
      <c r="H725" s="44" t="str">
        <f>IF($C725="","",VLOOKUP($C725,'f1'!$D$2:$J$1048576,COLUMN(Données_différentes_sur_!H725)-2,FALSE))</f>
        <v/>
      </c>
      <c r="I725" s="45" t="str">
        <f>IF($C725="","",VLOOKUP($C725,'f1'!$D$2:$J$1048576,COLUMN(Données_différentes_sur_!I725)-2,FALSE))</f>
        <v/>
      </c>
      <c r="J725" s="41" t="str">
        <f>IF(K725="","",VLOOKUP(K725,'f2'!$B$2:$I$1048576,8,FALSE))</f>
        <v/>
      </c>
      <c r="K725" s="43" t="str">
        <f t="shared" si="11"/>
        <v/>
      </c>
      <c r="L725" s="45" t="str">
        <f>IF($K725="","",VLOOKUP($K725,'f2'!$B$2:$I$1048576,COLUMN(Données_différentes_sur_!L725)-10,FALSE))</f>
        <v/>
      </c>
      <c r="M725" s="45" t="str">
        <f>IF($K725="","",VLOOKUP($K725,'f2'!$B$2:$I$1048576,COLUMN(Données_différentes_sur_!M725)-10,FALSE))</f>
        <v/>
      </c>
      <c r="N725" s="48" t="str">
        <f>IF($K725="","",VLOOKUP($K725,'f2'!$B$2:$I$1048576,COLUMN(Données_différentes_sur_!N725)-10,FALSE))</f>
        <v/>
      </c>
      <c r="O725" s="44" t="str">
        <f>IF($K725="","",VLOOKUP($K725,'f2'!$B$2:$I$1048576,COLUMN(Données_différentes_sur_!O725)-10,FALSE))</f>
        <v/>
      </c>
      <c r="P725" s="44" t="str">
        <f>IF($K725="","",VLOOKUP($K725,'f2'!$B$2:$I$1048576,COLUMN(Données_différentes_sur_!P725)-10,FALSE))</f>
        <v/>
      </c>
      <c r="Q725" s="46" t="str">
        <f>IF($K725="","",VLOOKUP($K725,'f2'!$B$2:$I$1048576,COLUMN(Données_différentes_sur_!Q725)-10,FALSE))</f>
        <v/>
      </c>
    </row>
    <row r="726" spans="1:17" x14ac:dyDescent="0.2">
      <c r="A726" s="42">
        <v>724</v>
      </c>
      <c r="B726" s="41" t="str">
        <f>IF(C726="","",VLOOKUP(A726,'f1'!$B$2:$D$1778,2,FALSE))</f>
        <v/>
      </c>
      <c r="C726" s="43" t="str">
        <f>IF(A726&lt;SUM('f1'!A725:A2501),VLOOKUP(A726,'f1'!$B$2:$D$1778,3,FALSE),"")</f>
        <v/>
      </c>
      <c r="D726" s="45" t="str">
        <f>IF($C726="","",VLOOKUP($C726,'f1'!$D$2:$J$1048576,COLUMN(Données_différentes_sur_!D726)-2,FALSE))</f>
        <v/>
      </c>
      <c r="E726" s="45" t="str">
        <f>IF($C726="","",VLOOKUP($C726,'f1'!$D$2:$J$1048576,COLUMN(Données_différentes_sur_!E726)-2,FALSE))</f>
        <v/>
      </c>
      <c r="F726" s="48" t="str">
        <f>IF($C726="","",VLOOKUP($C726,'f1'!$D$2:$J$1048576,COLUMN(Données_différentes_sur_!F726)-2,FALSE))</f>
        <v/>
      </c>
      <c r="G726" s="44" t="str">
        <f>IF($C726="","",VLOOKUP($C726,'f1'!$D$2:$J$1048576,COLUMN(Données_différentes_sur_!G726)-2,FALSE))</f>
        <v/>
      </c>
      <c r="H726" s="44" t="str">
        <f>IF($C726="","",VLOOKUP($C726,'f1'!$D$2:$J$1048576,COLUMN(Données_différentes_sur_!H726)-2,FALSE))</f>
        <v/>
      </c>
      <c r="I726" s="45" t="str">
        <f>IF($C726="","",VLOOKUP($C726,'f1'!$D$2:$J$1048576,COLUMN(Données_différentes_sur_!I726)-2,FALSE))</f>
        <v/>
      </c>
      <c r="J726" s="41" t="str">
        <f>IF(K726="","",VLOOKUP(K726,'f2'!$B$2:$I$1048576,8,FALSE))</f>
        <v/>
      </c>
      <c r="K726" s="43" t="str">
        <f t="shared" si="11"/>
        <v/>
      </c>
      <c r="L726" s="45" t="str">
        <f>IF($K726="","",VLOOKUP($K726,'f2'!$B$2:$I$1048576,COLUMN(Données_différentes_sur_!L726)-10,FALSE))</f>
        <v/>
      </c>
      <c r="M726" s="45" t="str">
        <f>IF($K726="","",VLOOKUP($K726,'f2'!$B$2:$I$1048576,COLUMN(Données_différentes_sur_!M726)-10,FALSE))</f>
        <v/>
      </c>
      <c r="N726" s="48" t="str">
        <f>IF($K726="","",VLOOKUP($K726,'f2'!$B$2:$I$1048576,COLUMN(Données_différentes_sur_!N726)-10,FALSE))</f>
        <v/>
      </c>
      <c r="O726" s="44" t="str">
        <f>IF($K726="","",VLOOKUP($K726,'f2'!$B$2:$I$1048576,COLUMN(Données_différentes_sur_!O726)-10,FALSE))</f>
        <v/>
      </c>
      <c r="P726" s="44" t="str">
        <f>IF($K726="","",VLOOKUP($K726,'f2'!$B$2:$I$1048576,COLUMN(Données_différentes_sur_!P726)-10,FALSE))</f>
        <v/>
      </c>
      <c r="Q726" s="46" t="str">
        <f>IF($K726="","",VLOOKUP($K726,'f2'!$B$2:$I$1048576,COLUMN(Données_différentes_sur_!Q726)-10,FALSE))</f>
        <v/>
      </c>
    </row>
    <row r="727" spans="1:17" x14ac:dyDescent="0.2">
      <c r="A727" s="42">
        <v>725</v>
      </c>
      <c r="B727" s="41" t="str">
        <f>IF(C727="","",VLOOKUP(A727,'f1'!$B$2:$D$1778,2,FALSE))</f>
        <v/>
      </c>
      <c r="C727" s="43" t="str">
        <f>IF(A727&lt;SUM('f1'!A726:A2502),VLOOKUP(A727,'f1'!$B$2:$D$1778,3,FALSE),"")</f>
        <v/>
      </c>
      <c r="D727" s="45" t="str">
        <f>IF($C727="","",VLOOKUP($C727,'f1'!$D$2:$J$1048576,COLUMN(Données_différentes_sur_!D727)-2,FALSE))</f>
        <v/>
      </c>
      <c r="E727" s="45" t="str">
        <f>IF($C727="","",VLOOKUP($C727,'f1'!$D$2:$J$1048576,COLUMN(Données_différentes_sur_!E727)-2,FALSE))</f>
        <v/>
      </c>
      <c r="F727" s="48" t="str">
        <f>IF($C727="","",VLOOKUP($C727,'f1'!$D$2:$J$1048576,COLUMN(Données_différentes_sur_!F727)-2,FALSE))</f>
        <v/>
      </c>
      <c r="G727" s="44" t="str">
        <f>IF($C727="","",VLOOKUP($C727,'f1'!$D$2:$J$1048576,COLUMN(Données_différentes_sur_!G727)-2,FALSE))</f>
        <v/>
      </c>
      <c r="H727" s="44" t="str">
        <f>IF($C727="","",VLOOKUP($C727,'f1'!$D$2:$J$1048576,COLUMN(Données_différentes_sur_!H727)-2,FALSE))</f>
        <v/>
      </c>
      <c r="I727" s="45" t="str">
        <f>IF($C727="","",VLOOKUP($C727,'f1'!$D$2:$J$1048576,COLUMN(Données_différentes_sur_!I727)-2,FALSE))</f>
        <v/>
      </c>
      <c r="J727" s="41" t="str">
        <f>IF(K727="","",VLOOKUP(K727,'f2'!$B$2:$I$1048576,8,FALSE))</f>
        <v/>
      </c>
      <c r="K727" s="43" t="str">
        <f t="shared" si="11"/>
        <v/>
      </c>
      <c r="L727" s="45" t="str">
        <f>IF($K727="","",VLOOKUP($K727,'f2'!$B$2:$I$1048576,COLUMN(Données_différentes_sur_!L727)-10,FALSE))</f>
        <v/>
      </c>
      <c r="M727" s="45" t="str">
        <f>IF($K727="","",VLOOKUP($K727,'f2'!$B$2:$I$1048576,COLUMN(Données_différentes_sur_!M727)-10,FALSE))</f>
        <v/>
      </c>
      <c r="N727" s="48" t="str">
        <f>IF($K727="","",VLOOKUP($K727,'f2'!$B$2:$I$1048576,COLUMN(Données_différentes_sur_!N727)-10,FALSE))</f>
        <v/>
      </c>
      <c r="O727" s="44" t="str">
        <f>IF($K727="","",VLOOKUP($K727,'f2'!$B$2:$I$1048576,COLUMN(Données_différentes_sur_!O727)-10,FALSE))</f>
        <v/>
      </c>
      <c r="P727" s="44" t="str">
        <f>IF($K727="","",VLOOKUP($K727,'f2'!$B$2:$I$1048576,COLUMN(Données_différentes_sur_!P727)-10,FALSE))</f>
        <v/>
      </c>
      <c r="Q727" s="46" t="str">
        <f>IF($K727="","",VLOOKUP($K727,'f2'!$B$2:$I$1048576,COLUMN(Données_différentes_sur_!Q727)-10,FALSE))</f>
        <v/>
      </c>
    </row>
    <row r="728" spans="1:17" x14ac:dyDescent="0.2">
      <c r="A728" s="42">
        <v>726</v>
      </c>
      <c r="B728" s="41" t="str">
        <f>IF(C728="","",VLOOKUP(A728,'f1'!$B$2:$D$1778,2,FALSE))</f>
        <v/>
      </c>
      <c r="C728" s="43" t="str">
        <f>IF(A728&lt;SUM('f1'!A727:A2503),VLOOKUP(A728,'f1'!$B$2:$D$1778,3,FALSE),"")</f>
        <v/>
      </c>
      <c r="D728" s="45" t="str">
        <f>IF($C728="","",VLOOKUP($C728,'f1'!$D$2:$J$1048576,COLUMN(Données_différentes_sur_!D728)-2,FALSE))</f>
        <v/>
      </c>
      <c r="E728" s="45" t="str">
        <f>IF($C728="","",VLOOKUP($C728,'f1'!$D$2:$J$1048576,COLUMN(Données_différentes_sur_!E728)-2,FALSE))</f>
        <v/>
      </c>
      <c r="F728" s="48" t="str">
        <f>IF($C728="","",VLOOKUP($C728,'f1'!$D$2:$J$1048576,COLUMN(Données_différentes_sur_!F728)-2,FALSE))</f>
        <v/>
      </c>
      <c r="G728" s="44" t="str">
        <f>IF($C728="","",VLOOKUP($C728,'f1'!$D$2:$J$1048576,COLUMN(Données_différentes_sur_!G728)-2,FALSE))</f>
        <v/>
      </c>
      <c r="H728" s="44" t="str">
        <f>IF($C728="","",VLOOKUP($C728,'f1'!$D$2:$J$1048576,COLUMN(Données_différentes_sur_!H728)-2,FALSE))</f>
        <v/>
      </c>
      <c r="I728" s="45" t="str">
        <f>IF($C728="","",VLOOKUP($C728,'f1'!$D$2:$J$1048576,COLUMN(Données_différentes_sur_!I728)-2,FALSE))</f>
        <v/>
      </c>
      <c r="J728" s="41" t="str">
        <f>IF(K728="","",VLOOKUP(K728,'f2'!$B$2:$I$1048576,8,FALSE))</f>
        <v/>
      </c>
      <c r="K728" s="43" t="str">
        <f t="shared" si="11"/>
        <v/>
      </c>
      <c r="L728" s="45" t="str">
        <f>IF($K728="","",VLOOKUP($K728,'f2'!$B$2:$I$1048576,COLUMN(Données_différentes_sur_!L728)-10,FALSE))</f>
        <v/>
      </c>
      <c r="M728" s="45" t="str">
        <f>IF($K728="","",VLOOKUP($K728,'f2'!$B$2:$I$1048576,COLUMN(Données_différentes_sur_!M728)-10,FALSE))</f>
        <v/>
      </c>
      <c r="N728" s="48" t="str">
        <f>IF($K728="","",VLOOKUP($K728,'f2'!$B$2:$I$1048576,COLUMN(Données_différentes_sur_!N728)-10,FALSE))</f>
        <v/>
      </c>
      <c r="O728" s="44" t="str">
        <f>IF($K728="","",VLOOKUP($K728,'f2'!$B$2:$I$1048576,COLUMN(Données_différentes_sur_!O728)-10,FALSE))</f>
        <v/>
      </c>
      <c r="P728" s="44" t="str">
        <f>IF($K728="","",VLOOKUP($K728,'f2'!$B$2:$I$1048576,COLUMN(Données_différentes_sur_!P728)-10,FALSE))</f>
        <v/>
      </c>
      <c r="Q728" s="46" t="str">
        <f>IF($K728="","",VLOOKUP($K728,'f2'!$B$2:$I$1048576,COLUMN(Données_différentes_sur_!Q728)-10,FALSE))</f>
        <v/>
      </c>
    </row>
    <row r="729" spans="1:17" x14ac:dyDescent="0.2">
      <c r="A729" s="42">
        <v>727</v>
      </c>
      <c r="B729" s="41" t="str">
        <f>IF(C729="","",VLOOKUP(A729,'f1'!$B$2:$D$1778,2,FALSE))</f>
        <v/>
      </c>
      <c r="C729" s="43" t="str">
        <f>IF(A729&lt;SUM('f1'!A728:A2504),VLOOKUP(A729,'f1'!$B$2:$D$1778,3,FALSE),"")</f>
        <v/>
      </c>
      <c r="D729" s="45" t="str">
        <f>IF($C729="","",VLOOKUP($C729,'f1'!$D$2:$J$1048576,COLUMN(Données_différentes_sur_!D729)-2,FALSE))</f>
        <v/>
      </c>
      <c r="E729" s="45" t="str">
        <f>IF($C729="","",VLOOKUP($C729,'f1'!$D$2:$J$1048576,COLUMN(Données_différentes_sur_!E729)-2,FALSE))</f>
        <v/>
      </c>
      <c r="F729" s="48" t="str">
        <f>IF($C729="","",VLOOKUP($C729,'f1'!$D$2:$J$1048576,COLUMN(Données_différentes_sur_!F729)-2,FALSE))</f>
        <v/>
      </c>
      <c r="G729" s="44" t="str">
        <f>IF($C729="","",VLOOKUP($C729,'f1'!$D$2:$J$1048576,COLUMN(Données_différentes_sur_!G729)-2,FALSE))</f>
        <v/>
      </c>
      <c r="H729" s="44" t="str">
        <f>IF($C729="","",VLOOKUP($C729,'f1'!$D$2:$J$1048576,COLUMN(Données_différentes_sur_!H729)-2,FALSE))</f>
        <v/>
      </c>
      <c r="I729" s="45" t="str">
        <f>IF($C729="","",VLOOKUP($C729,'f1'!$D$2:$J$1048576,COLUMN(Données_différentes_sur_!I729)-2,FALSE))</f>
        <v/>
      </c>
      <c r="J729" s="41" t="str">
        <f>IF(K729="","",VLOOKUP(K729,'f2'!$B$2:$I$1048576,8,FALSE))</f>
        <v/>
      </c>
      <c r="K729" s="43" t="str">
        <f t="shared" si="11"/>
        <v/>
      </c>
      <c r="L729" s="45" t="str">
        <f>IF($K729="","",VLOOKUP($K729,'f2'!$B$2:$I$1048576,COLUMN(Données_différentes_sur_!L729)-10,FALSE))</f>
        <v/>
      </c>
      <c r="M729" s="45" t="str">
        <f>IF($K729="","",VLOOKUP($K729,'f2'!$B$2:$I$1048576,COLUMN(Données_différentes_sur_!M729)-10,FALSE))</f>
        <v/>
      </c>
      <c r="N729" s="48" t="str">
        <f>IF($K729="","",VLOOKUP($K729,'f2'!$B$2:$I$1048576,COLUMN(Données_différentes_sur_!N729)-10,FALSE))</f>
        <v/>
      </c>
      <c r="O729" s="44" t="str">
        <f>IF($K729="","",VLOOKUP($K729,'f2'!$B$2:$I$1048576,COLUMN(Données_différentes_sur_!O729)-10,FALSE))</f>
        <v/>
      </c>
      <c r="P729" s="44" t="str">
        <f>IF($K729="","",VLOOKUP($K729,'f2'!$B$2:$I$1048576,COLUMN(Données_différentes_sur_!P729)-10,FALSE))</f>
        <v/>
      </c>
      <c r="Q729" s="46" t="str">
        <f>IF($K729="","",VLOOKUP($K729,'f2'!$B$2:$I$1048576,COLUMN(Données_différentes_sur_!Q729)-10,FALSE))</f>
        <v/>
      </c>
    </row>
    <row r="730" spans="1:17" x14ac:dyDescent="0.2">
      <c r="A730" s="42">
        <v>728</v>
      </c>
      <c r="B730" s="41" t="str">
        <f>IF(C730="","",VLOOKUP(A730,'f1'!$B$2:$D$1778,2,FALSE))</f>
        <v/>
      </c>
      <c r="C730" s="43" t="str">
        <f>IF(A730&lt;SUM('f1'!A729:A2505),VLOOKUP(A730,'f1'!$B$2:$D$1778,3,FALSE),"")</f>
        <v/>
      </c>
      <c r="D730" s="45" t="str">
        <f>IF($C730="","",VLOOKUP($C730,'f1'!$D$2:$J$1048576,COLUMN(Données_différentes_sur_!D730)-2,FALSE))</f>
        <v/>
      </c>
      <c r="E730" s="45" t="str">
        <f>IF($C730="","",VLOOKUP($C730,'f1'!$D$2:$J$1048576,COLUMN(Données_différentes_sur_!E730)-2,FALSE))</f>
        <v/>
      </c>
      <c r="F730" s="48" t="str">
        <f>IF($C730="","",VLOOKUP($C730,'f1'!$D$2:$J$1048576,COLUMN(Données_différentes_sur_!F730)-2,FALSE))</f>
        <v/>
      </c>
      <c r="G730" s="44" t="str">
        <f>IF($C730="","",VLOOKUP($C730,'f1'!$D$2:$J$1048576,COLUMN(Données_différentes_sur_!G730)-2,FALSE))</f>
        <v/>
      </c>
      <c r="H730" s="44" t="str">
        <f>IF($C730="","",VLOOKUP($C730,'f1'!$D$2:$J$1048576,COLUMN(Données_différentes_sur_!H730)-2,FALSE))</f>
        <v/>
      </c>
      <c r="I730" s="45" t="str">
        <f>IF($C730="","",VLOOKUP($C730,'f1'!$D$2:$J$1048576,COLUMN(Données_différentes_sur_!I730)-2,FALSE))</f>
        <v/>
      </c>
      <c r="J730" s="41" t="str">
        <f>IF(K730="","",VLOOKUP(K730,'f2'!$B$2:$I$1048576,8,FALSE))</f>
        <v/>
      </c>
      <c r="K730" s="43" t="str">
        <f t="shared" si="11"/>
        <v/>
      </c>
      <c r="L730" s="45" t="str">
        <f>IF($K730="","",VLOOKUP($K730,'f2'!$B$2:$I$1048576,COLUMN(Données_différentes_sur_!L730)-10,FALSE))</f>
        <v/>
      </c>
      <c r="M730" s="45" t="str">
        <f>IF($K730="","",VLOOKUP($K730,'f2'!$B$2:$I$1048576,COLUMN(Données_différentes_sur_!M730)-10,FALSE))</f>
        <v/>
      </c>
      <c r="N730" s="48" t="str">
        <f>IF($K730="","",VLOOKUP($K730,'f2'!$B$2:$I$1048576,COLUMN(Données_différentes_sur_!N730)-10,FALSE))</f>
        <v/>
      </c>
      <c r="O730" s="44" t="str">
        <f>IF($K730="","",VLOOKUP($K730,'f2'!$B$2:$I$1048576,COLUMN(Données_différentes_sur_!O730)-10,FALSE))</f>
        <v/>
      </c>
      <c r="P730" s="44" t="str">
        <f>IF($K730="","",VLOOKUP($K730,'f2'!$B$2:$I$1048576,COLUMN(Données_différentes_sur_!P730)-10,FALSE))</f>
        <v/>
      </c>
      <c r="Q730" s="46" t="str">
        <f>IF($K730="","",VLOOKUP($K730,'f2'!$B$2:$I$1048576,COLUMN(Données_différentes_sur_!Q730)-10,FALSE))</f>
        <v/>
      </c>
    </row>
    <row r="731" spans="1:17" x14ac:dyDescent="0.2">
      <c r="A731" s="42">
        <v>729</v>
      </c>
      <c r="B731" s="41" t="str">
        <f>IF(C731="","",VLOOKUP(A731,'f1'!$B$2:$D$1778,2,FALSE))</f>
        <v/>
      </c>
      <c r="C731" s="43" t="str">
        <f>IF(A731&lt;SUM('f1'!A730:A2506),VLOOKUP(A731,'f1'!$B$2:$D$1778,3,FALSE),"")</f>
        <v/>
      </c>
      <c r="D731" s="45" t="str">
        <f>IF($C731="","",VLOOKUP($C731,'f1'!$D$2:$J$1048576,COLUMN(Données_différentes_sur_!D731)-2,FALSE))</f>
        <v/>
      </c>
      <c r="E731" s="45" t="str">
        <f>IF($C731="","",VLOOKUP($C731,'f1'!$D$2:$J$1048576,COLUMN(Données_différentes_sur_!E731)-2,FALSE))</f>
        <v/>
      </c>
      <c r="F731" s="48" t="str">
        <f>IF($C731="","",VLOOKUP($C731,'f1'!$D$2:$J$1048576,COLUMN(Données_différentes_sur_!F731)-2,FALSE))</f>
        <v/>
      </c>
      <c r="G731" s="44" t="str">
        <f>IF($C731="","",VLOOKUP($C731,'f1'!$D$2:$J$1048576,COLUMN(Données_différentes_sur_!G731)-2,FALSE))</f>
        <v/>
      </c>
      <c r="H731" s="44" t="str">
        <f>IF($C731="","",VLOOKUP($C731,'f1'!$D$2:$J$1048576,COLUMN(Données_différentes_sur_!H731)-2,FALSE))</f>
        <v/>
      </c>
      <c r="I731" s="45" t="str">
        <f>IF($C731="","",VLOOKUP($C731,'f1'!$D$2:$J$1048576,COLUMN(Données_différentes_sur_!I731)-2,FALSE))</f>
        <v/>
      </c>
      <c r="J731" s="41" t="str">
        <f>IF(K731="","",VLOOKUP(K731,'f2'!$B$2:$I$1048576,8,FALSE))</f>
        <v/>
      </c>
      <c r="K731" s="43" t="str">
        <f t="shared" si="11"/>
        <v/>
      </c>
      <c r="L731" s="45" t="str">
        <f>IF($K731="","",VLOOKUP($K731,'f2'!$B$2:$I$1048576,COLUMN(Données_différentes_sur_!L731)-10,FALSE))</f>
        <v/>
      </c>
      <c r="M731" s="45" t="str">
        <f>IF($K731="","",VLOOKUP($K731,'f2'!$B$2:$I$1048576,COLUMN(Données_différentes_sur_!M731)-10,FALSE))</f>
        <v/>
      </c>
      <c r="N731" s="48" t="str">
        <f>IF($K731="","",VLOOKUP($K731,'f2'!$B$2:$I$1048576,COLUMN(Données_différentes_sur_!N731)-10,FALSE))</f>
        <v/>
      </c>
      <c r="O731" s="44" t="str">
        <f>IF($K731="","",VLOOKUP($K731,'f2'!$B$2:$I$1048576,COLUMN(Données_différentes_sur_!O731)-10,FALSE))</f>
        <v/>
      </c>
      <c r="P731" s="44" t="str">
        <f>IF($K731="","",VLOOKUP($K731,'f2'!$B$2:$I$1048576,COLUMN(Données_différentes_sur_!P731)-10,FALSE))</f>
        <v/>
      </c>
      <c r="Q731" s="46" t="str">
        <f>IF($K731="","",VLOOKUP($K731,'f2'!$B$2:$I$1048576,COLUMN(Données_différentes_sur_!Q731)-10,FALSE))</f>
        <v/>
      </c>
    </row>
    <row r="732" spans="1:17" x14ac:dyDescent="0.2">
      <c r="A732" s="42">
        <v>730</v>
      </c>
      <c r="B732" s="41" t="str">
        <f>IF(C732="","",VLOOKUP(A732,'f1'!$B$2:$D$1778,2,FALSE))</f>
        <v/>
      </c>
      <c r="C732" s="43" t="str">
        <f>IF(A732&lt;SUM('f1'!A731:A2507),VLOOKUP(A732,'f1'!$B$2:$D$1778,3,FALSE),"")</f>
        <v/>
      </c>
      <c r="D732" s="45" t="str">
        <f>IF($C732="","",VLOOKUP($C732,'f1'!$D$2:$J$1048576,COLUMN(Données_différentes_sur_!D732)-2,FALSE))</f>
        <v/>
      </c>
      <c r="E732" s="45" t="str">
        <f>IF($C732="","",VLOOKUP($C732,'f1'!$D$2:$J$1048576,COLUMN(Données_différentes_sur_!E732)-2,FALSE))</f>
        <v/>
      </c>
      <c r="F732" s="48" t="str">
        <f>IF($C732="","",VLOOKUP($C732,'f1'!$D$2:$J$1048576,COLUMN(Données_différentes_sur_!F732)-2,FALSE))</f>
        <v/>
      </c>
      <c r="G732" s="44" t="str">
        <f>IF($C732="","",VLOOKUP($C732,'f1'!$D$2:$J$1048576,COLUMN(Données_différentes_sur_!G732)-2,FALSE))</f>
        <v/>
      </c>
      <c r="H732" s="44" t="str">
        <f>IF($C732="","",VLOOKUP($C732,'f1'!$D$2:$J$1048576,COLUMN(Données_différentes_sur_!H732)-2,FALSE))</f>
        <v/>
      </c>
      <c r="I732" s="45" t="str">
        <f>IF($C732="","",VLOOKUP($C732,'f1'!$D$2:$J$1048576,COLUMN(Données_différentes_sur_!I732)-2,FALSE))</f>
        <v/>
      </c>
      <c r="J732" s="41" t="str">
        <f>IF(K732="","",VLOOKUP(K732,'f2'!$B$2:$I$1048576,8,FALSE))</f>
        <v/>
      </c>
      <c r="K732" s="43" t="str">
        <f t="shared" si="11"/>
        <v/>
      </c>
      <c r="L732" s="45" t="str">
        <f>IF($K732="","",VLOOKUP($K732,'f2'!$B$2:$I$1048576,COLUMN(Données_différentes_sur_!L732)-10,FALSE))</f>
        <v/>
      </c>
      <c r="M732" s="45" t="str">
        <f>IF($K732="","",VLOOKUP($K732,'f2'!$B$2:$I$1048576,COLUMN(Données_différentes_sur_!M732)-10,FALSE))</f>
        <v/>
      </c>
      <c r="N732" s="48" t="str">
        <f>IF($K732="","",VLOOKUP($K732,'f2'!$B$2:$I$1048576,COLUMN(Données_différentes_sur_!N732)-10,FALSE))</f>
        <v/>
      </c>
      <c r="O732" s="44" t="str">
        <f>IF($K732="","",VLOOKUP($K732,'f2'!$B$2:$I$1048576,COLUMN(Données_différentes_sur_!O732)-10,FALSE))</f>
        <v/>
      </c>
      <c r="P732" s="44" t="str">
        <f>IF($K732="","",VLOOKUP($K732,'f2'!$B$2:$I$1048576,COLUMN(Données_différentes_sur_!P732)-10,FALSE))</f>
        <v/>
      </c>
      <c r="Q732" s="46" t="str">
        <f>IF($K732="","",VLOOKUP($K732,'f2'!$B$2:$I$1048576,COLUMN(Données_différentes_sur_!Q732)-10,FALSE))</f>
        <v/>
      </c>
    </row>
    <row r="733" spans="1:17" x14ac:dyDescent="0.2">
      <c r="A733" s="42">
        <v>731</v>
      </c>
      <c r="B733" s="41" t="str">
        <f>IF(C733="","",VLOOKUP(A733,'f1'!$B$2:$D$1778,2,FALSE))</f>
        <v/>
      </c>
      <c r="C733" s="43" t="str">
        <f>IF(A733&lt;SUM('f1'!A732:A2508),VLOOKUP(A733,'f1'!$B$2:$D$1778,3,FALSE),"")</f>
        <v/>
      </c>
      <c r="D733" s="45" t="str">
        <f>IF($C733="","",VLOOKUP($C733,'f1'!$D$2:$J$1048576,COLUMN(Données_différentes_sur_!D733)-2,FALSE))</f>
        <v/>
      </c>
      <c r="E733" s="45" t="str">
        <f>IF($C733="","",VLOOKUP($C733,'f1'!$D$2:$J$1048576,COLUMN(Données_différentes_sur_!E733)-2,FALSE))</f>
        <v/>
      </c>
      <c r="F733" s="48" t="str">
        <f>IF($C733="","",VLOOKUP($C733,'f1'!$D$2:$J$1048576,COLUMN(Données_différentes_sur_!F733)-2,FALSE))</f>
        <v/>
      </c>
      <c r="G733" s="44" t="str">
        <f>IF($C733="","",VLOOKUP($C733,'f1'!$D$2:$J$1048576,COLUMN(Données_différentes_sur_!G733)-2,FALSE))</f>
        <v/>
      </c>
      <c r="H733" s="44" t="str">
        <f>IF($C733="","",VLOOKUP($C733,'f1'!$D$2:$J$1048576,COLUMN(Données_différentes_sur_!H733)-2,FALSE))</f>
        <v/>
      </c>
      <c r="I733" s="45" t="str">
        <f>IF($C733="","",VLOOKUP($C733,'f1'!$D$2:$J$1048576,COLUMN(Données_différentes_sur_!I733)-2,FALSE))</f>
        <v/>
      </c>
      <c r="J733" s="41" t="str">
        <f>IF(K733="","",VLOOKUP(K733,'f2'!$B$2:$I$1048576,8,FALSE))</f>
        <v/>
      </c>
      <c r="K733" s="43" t="str">
        <f t="shared" si="11"/>
        <v/>
      </c>
      <c r="L733" s="45" t="str">
        <f>IF($K733="","",VLOOKUP($K733,'f2'!$B$2:$I$1048576,COLUMN(Données_différentes_sur_!L733)-10,FALSE))</f>
        <v/>
      </c>
      <c r="M733" s="45" t="str">
        <f>IF($K733="","",VLOOKUP($K733,'f2'!$B$2:$I$1048576,COLUMN(Données_différentes_sur_!M733)-10,FALSE))</f>
        <v/>
      </c>
      <c r="N733" s="48" t="str">
        <f>IF($K733="","",VLOOKUP($K733,'f2'!$B$2:$I$1048576,COLUMN(Données_différentes_sur_!N733)-10,FALSE))</f>
        <v/>
      </c>
      <c r="O733" s="44" t="str">
        <f>IF($K733="","",VLOOKUP($K733,'f2'!$B$2:$I$1048576,COLUMN(Données_différentes_sur_!O733)-10,FALSE))</f>
        <v/>
      </c>
      <c r="P733" s="44" t="str">
        <f>IF($K733="","",VLOOKUP($K733,'f2'!$B$2:$I$1048576,COLUMN(Données_différentes_sur_!P733)-10,FALSE))</f>
        <v/>
      </c>
      <c r="Q733" s="46" t="str">
        <f>IF($K733="","",VLOOKUP($K733,'f2'!$B$2:$I$1048576,COLUMN(Données_différentes_sur_!Q733)-10,FALSE))</f>
        <v/>
      </c>
    </row>
    <row r="734" spans="1:17" x14ac:dyDescent="0.2">
      <c r="A734" s="42">
        <v>732</v>
      </c>
      <c r="B734" s="41" t="str">
        <f>IF(C734="","",VLOOKUP(A734,'f1'!$B$2:$D$1778,2,FALSE))</f>
        <v/>
      </c>
      <c r="C734" s="43" t="str">
        <f>IF(A734&lt;SUM('f1'!A733:A2509),VLOOKUP(A734,'f1'!$B$2:$D$1778,3,FALSE),"")</f>
        <v/>
      </c>
      <c r="D734" s="45" t="str">
        <f>IF($C734="","",VLOOKUP($C734,'f1'!$D$2:$J$1048576,COLUMN(Données_différentes_sur_!D734)-2,FALSE))</f>
        <v/>
      </c>
      <c r="E734" s="45" t="str">
        <f>IF($C734="","",VLOOKUP($C734,'f1'!$D$2:$J$1048576,COLUMN(Données_différentes_sur_!E734)-2,FALSE))</f>
        <v/>
      </c>
      <c r="F734" s="48" t="str">
        <f>IF($C734="","",VLOOKUP($C734,'f1'!$D$2:$J$1048576,COLUMN(Données_différentes_sur_!F734)-2,FALSE))</f>
        <v/>
      </c>
      <c r="G734" s="44" t="str">
        <f>IF($C734="","",VLOOKUP($C734,'f1'!$D$2:$J$1048576,COLUMN(Données_différentes_sur_!G734)-2,FALSE))</f>
        <v/>
      </c>
      <c r="H734" s="44" t="str">
        <f>IF($C734="","",VLOOKUP($C734,'f1'!$D$2:$J$1048576,COLUMN(Données_différentes_sur_!H734)-2,FALSE))</f>
        <v/>
      </c>
      <c r="I734" s="45" t="str">
        <f>IF($C734="","",VLOOKUP($C734,'f1'!$D$2:$J$1048576,COLUMN(Données_différentes_sur_!I734)-2,FALSE))</f>
        <v/>
      </c>
      <c r="J734" s="41" t="str">
        <f>IF(K734="","",VLOOKUP(K734,'f2'!$B$2:$I$1048576,8,FALSE))</f>
        <v/>
      </c>
      <c r="K734" s="43" t="str">
        <f t="shared" si="11"/>
        <v/>
      </c>
      <c r="L734" s="45" t="str">
        <f>IF($K734="","",VLOOKUP($K734,'f2'!$B$2:$I$1048576,COLUMN(Données_différentes_sur_!L734)-10,FALSE))</f>
        <v/>
      </c>
      <c r="M734" s="45" t="str">
        <f>IF($K734="","",VLOOKUP($K734,'f2'!$B$2:$I$1048576,COLUMN(Données_différentes_sur_!M734)-10,FALSE))</f>
        <v/>
      </c>
      <c r="N734" s="48" t="str">
        <f>IF($K734="","",VLOOKUP($K734,'f2'!$B$2:$I$1048576,COLUMN(Données_différentes_sur_!N734)-10,FALSE))</f>
        <v/>
      </c>
      <c r="O734" s="44" t="str">
        <f>IF($K734="","",VLOOKUP($K734,'f2'!$B$2:$I$1048576,COLUMN(Données_différentes_sur_!O734)-10,FALSE))</f>
        <v/>
      </c>
      <c r="P734" s="44" t="str">
        <f>IF($K734="","",VLOOKUP($K734,'f2'!$B$2:$I$1048576,COLUMN(Données_différentes_sur_!P734)-10,FALSE))</f>
        <v/>
      </c>
      <c r="Q734" s="46" t="str">
        <f>IF($K734="","",VLOOKUP($K734,'f2'!$B$2:$I$1048576,COLUMN(Données_différentes_sur_!Q734)-10,FALSE))</f>
        <v/>
      </c>
    </row>
    <row r="735" spans="1:17" x14ac:dyDescent="0.2">
      <c r="A735" s="42">
        <v>733</v>
      </c>
      <c r="B735" s="41" t="str">
        <f>IF(C735="","",VLOOKUP(A735,'f1'!$B$2:$D$1778,2,FALSE))</f>
        <v/>
      </c>
      <c r="C735" s="43" t="str">
        <f>IF(A735&lt;SUM('f1'!A734:A2510),VLOOKUP(A735,'f1'!$B$2:$D$1778,3,FALSE),"")</f>
        <v/>
      </c>
      <c r="D735" s="45" t="str">
        <f>IF($C735="","",VLOOKUP($C735,'f1'!$D$2:$J$1048576,COLUMN(Données_différentes_sur_!D735)-2,FALSE))</f>
        <v/>
      </c>
      <c r="E735" s="45" t="str">
        <f>IF($C735="","",VLOOKUP($C735,'f1'!$D$2:$J$1048576,COLUMN(Données_différentes_sur_!E735)-2,FALSE))</f>
        <v/>
      </c>
      <c r="F735" s="48" t="str">
        <f>IF($C735="","",VLOOKUP($C735,'f1'!$D$2:$J$1048576,COLUMN(Données_différentes_sur_!F735)-2,FALSE))</f>
        <v/>
      </c>
      <c r="G735" s="44" t="str">
        <f>IF($C735="","",VLOOKUP($C735,'f1'!$D$2:$J$1048576,COLUMN(Données_différentes_sur_!G735)-2,FALSE))</f>
        <v/>
      </c>
      <c r="H735" s="44" t="str">
        <f>IF($C735="","",VLOOKUP($C735,'f1'!$D$2:$J$1048576,COLUMN(Données_différentes_sur_!H735)-2,FALSE))</f>
        <v/>
      </c>
      <c r="I735" s="45" t="str">
        <f>IF($C735="","",VLOOKUP($C735,'f1'!$D$2:$J$1048576,COLUMN(Données_différentes_sur_!I735)-2,FALSE))</f>
        <v/>
      </c>
      <c r="J735" s="41" t="str">
        <f>IF(K735="","",VLOOKUP(K735,'f2'!$B$2:$I$1048576,8,FALSE))</f>
        <v/>
      </c>
      <c r="K735" s="43" t="str">
        <f t="shared" si="11"/>
        <v/>
      </c>
      <c r="L735" s="45" t="str">
        <f>IF($K735="","",VLOOKUP($K735,'f2'!$B$2:$I$1048576,COLUMN(Données_différentes_sur_!L735)-10,FALSE))</f>
        <v/>
      </c>
      <c r="M735" s="45" t="str">
        <f>IF($K735="","",VLOOKUP($K735,'f2'!$B$2:$I$1048576,COLUMN(Données_différentes_sur_!M735)-10,FALSE))</f>
        <v/>
      </c>
      <c r="N735" s="48" t="str">
        <f>IF($K735="","",VLOOKUP($K735,'f2'!$B$2:$I$1048576,COLUMN(Données_différentes_sur_!N735)-10,FALSE))</f>
        <v/>
      </c>
      <c r="O735" s="44" t="str">
        <f>IF($K735="","",VLOOKUP($K735,'f2'!$B$2:$I$1048576,COLUMN(Données_différentes_sur_!O735)-10,FALSE))</f>
        <v/>
      </c>
      <c r="P735" s="44" t="str">
        <f>IF($K735="","",VLOOKUP($K735,'f2'!$B$2:$I$1048576,COLUMN(Données_différentes_sur_!P735)-10,FALSE))</f>
        <v/>
      </c>
      <c r="Q735" s="46" t="str">
        <f>IF($K735="","",VLOOKUP($K735,'f2'!$B$2:$I$1048576,COLUMN(Données_différentes_sur_!Q735)-10,FALSE))</f>
        <v/>
      </c>
    </row>
    <row r="736" spans="1:17" x14ac:dyDescent="0.2">
      <c r="A736" s="42">
        <v>734</v>
      </c>
      <c r="B736" s="41" t="str">
        <f>IF(C736="","",VLOOKUP(A736,'f1'!$B$2:$D$1778,2,FALSE))</f>
        <v/>
      </c>
      <c r="C736" s="43" t="str">
        <f>IF(A736&lt;SUM('f1'!A735:A2511),VLOOKUP(A736,'f1'!$B$2:$D$1778,3,FALSE),"")</f>
        <v/>
      </c>
      <c r="D736" s="45" t="str">
        <f>IF($C736="","",VLOOKUP($C736,'f1'!$D$2:$J$1048576,COLUMN(Données_différentes_sur_!D736)-2,FALSE))</f>
        <v/>
      </c>
      <c r="E736" s="45" t="str">
        <f>IF($C736="","",VLOOKUP($C736,'f1'!$D$2:$J$1048576,COLUMN(Données_différentes_sur_!E736)-2,FALSE))</f>
        <v/>
      </c>
      <c r="F736" s="48" t="str">
        <f>IF($C736="","",VLOOKUP($C736,'f1'!$D$2:$J$1048576,COLUMN(Données_différentes_sur_!F736)-2,FALSE))</f>
        <v/>
      </c>
      <c r="G736" s="44" t="str">
        <f>IF($C736="","",VLOOKUP($C736,'f1'!$D$2:$J$1048576,COLUMN(Données_différentes_sur_!G736)-2,FALSE))</f>
        <v/>
      </c>
      <c r="H736" s="44" t="str">
        <f>IF($C736="","",VLOOKUP($C736,'f1'!$D$2:$J$1048576,COLUMN(Données_différentes_sur_!H736)-2,FALSE))</f>
        <v/>
      </c>
      <c r="I736" s="45" t="str">
        <f>IF($C736="","",VLOOKUP($C736,'f1'!$D$2:$J$1048576,COLUMN(Données_différentes_sur_!I736)-2,FALSE))</f>
        <v/>
      </c>
      <c r="J736" s="41" t="str">
        <f>IF(K736="","",VLOOKUP(K736,'f2'!$B$2:$I$1048576,8,FALSE))</f>
        <v/>
      </c>
      <c r="K736" s="43" t="str">
        <f t="shared" si="11"/>
        <v/>
      </c>
      <c r="L736" s="45" t="str">
        <f>IF($K736="","",VLOOKUP($K736,'f2'!$B$2:$I$1048576,COLUMN(Données_différentes_sur_!L736)-10,FALSE))</f>
        <v/>
      </c>
      <c r="M736" s="45" t="str">
        <f>IF($K736="","",VLOOKUP($K736,'f2'!$B$2:$I$1048576,COLUMN(Données_différentes_sur_!M736)-10,FALSE))</f>
        <v/>
      </c>
      <c r="N736" s="48" t="str">
        <f>IF($K736="","",VLOOKUP($K736,'f2'!$B$2:$I$1048576,COLUMN(Données_différentes_sur_!N736)-10,FALSE))</f>
        <v/>
      </c>
      <c r="O736" s="44" t="str">
        <f>IF($K736="","",VLOOKUP($K736,'f2'!$B$2:$I$1048576,COLUMN(Données_différentes_sur_!O736)-10,FALSE))</f>
        <v/>
      </c>
      <c r="P736" s="44" t="str">
        <f>IF($K736="","",VLOOKUP($K736,'f2'!$B$2:$I$1048576,COLUMN(Données_différentes_sur_!P736)-10,FALSE))</f>
        <v/>
      </c>
      <c r="Q736" s="46" t="str">
        <f>IF($K736="","",VLOOKUP($K736,'f2'!$B$2:$I$1048576,COLUMN(Données_différentes_sur_!Q736)-10,FALSE))</f>
        <v/>
      </c>
    </row>
    <row r="737" spans="1:17" x14ac:dyDescent="0.2">
      <c r="A737" s="42">
        <v>735</v>
      </c>
      <c r="B737" s="41" t="str">
        <f>IF(C737="","",VLOOKUP(A737,'f1'!$B$2:$D$1778,2,FALSE))</f>
        <v/>
      </c>
      <c r="C737" s="43" t="str">
        <f>IF(A737&lt;SUM('f1'!A736:A2512),VLOOKUP(A737,'f1'!$B$2:$D$1778,3,FALSE),"")</f>
        <v/>
      </c>
      <c r="D737" s="45" t="str">
        <f>IF($C737="","",VLOOKUP($C737,'f1'!$D$2:$J$1048576,COLUMN(Données_différentes_sur_!D737)-2,FALSE))</f>
        <v/>
      </c>
      <c r="E737" s="45" t="str">
        <f>IF($C737="","",VLOOKUP($C737,'f1'!$D$2:$J$1048576,COLUMN(Données_différentes_sur_!E737)-2,FALSE))</f>
        <v/>
      </c>
      <c r="F737" s="48" t="str">
        <f>IF($C737="","",VLOOKUP($C737,'f1'!$D$2:$J$1048576,COLUMN(Données_différentes_sur_!F737)-2,FALSE))</f>
        <v/>
      </c>
      <c r="G737" s="44" t="str">
        <f>IF($C737="","",VLOOKUP($C737,'f1'!$D$2:$J$1048576,COLUMN(Données_différentes_sur_!G737)-2,FALSE))</f>
        <v/>
      </c>
      <c r="H737" s="44" t="str">
        <f>IF($C737="","",VLOOKUP($C737,'f1'!$D$2:$J$1048576,COLUMN(Données_différentes_sur_!H737)-2,FALSE))</f>
        <v/>
      </c>
      <c r="I737" s="45" t="str">
        <f>IF($C737="","",VLOOKUP($C737,'f1'!$D$2:$J$1048576,COLUMN(Données_différentes_sur_!I737)-2,FALSE))</f>
        <v/>
      </c>
      <c r="J737" s="41" t="str">
        <f>IF(K737="","",VLOOKUP(K737,'f2'!$B$2:$I$1048576,8,FALSE))</f>
        <v/>
      </c>
      <c r="K737" s="43" t="str">
        <f t="shared" si="11"/>
        <v/>
      </c>
      <c r="L737" s="45" t="str">
        <f>IF($K737="","",VLOOKUP($K737,'f2'!$B$2:$I$1048576,COLUMN(Données_différentes_sur_!L737)-10,FALSE))</f>
        <v/>
      </c>
      <c r="M737" s="45" t="str">
        <f>IF($K737="","",VLOOKUP($K737,'f2'!$B$2:$I$1048576,COLUMN(Données_différentes_sur_!M737)-10,FALSE))</f>
        <v/>
      </c>
      <c r="N737" s="48" t="str">
        <f>IF($K737="","",VLOOKUP($K737,'f2'!$B$2:$I$1048576,COLUMN(Données_différentes_sur_!N737)-10,FALSE))</f>
        <v/>
      </c>
      <c r="O737" s="44" t="str">
        <f>IF($K737="","",VLOOKUP($K737,'f2'!$B$2:$I$1048576,COLUMN(Données_différentes_sur_!O737)-10,FALSE))</f>
        <v/>
      </c>
      <c r="P737" s="44" t="str">
        <f>IF($K737="","",VLOOKUP($K737,'f2'!$B$2:$I$1048576,COLUMN(Données_différentes_sur_!P737)-10,FALSE))</f>
        <v/>
      </c>
      <c r="Q737" s="46" t="str">
        <f>IF($K737="","",VLOOKUP($K737,'f2'!$B$2:$I$1048576,COLUMN(Données_différentes_sur_!Q737)-10,FALSE))</f>
        <v/>
      </c>
    </row>
    <row r="738" spans="1:17" x14ac:dyDescent="0.2">
      <c r="A738" s="42">
        <v>736</v>
      </c>
      <c r="B738" s="41" t="str">
        <f>IF(C738="","",VLOOKUP(A738,'f1'!$B$2:$D$1778,2,FALSE))</f>
        <v/>
      </c>
      <c r="C738" s="43" t="str">
        <f>IF(A738&lt;SUM('f1'!A737:A2513),VLOOKUP(A738,'f1'!$B$2:$D$1778,3,FALSE),"")</f>
        <v/>
      </c>
      <c r="D738" s="45" t="str">
        <f>IF($C738="","",VLOOKUP($C738,'f1'!$D$2:$J$1048576,COLUMN(Données_différentes_sur_!D738)-2,FALSE))</f>
        <v/>
      </c>
      <c r="E738" s="45" t="str">
        <f>IF($C738="","",VLOOKUP($C738,'f1'!$D$2:$J$1048576,COLUMN(Données_différentes_sur_!E738)-2,FALSE))</f>
        <v/>
      </c>
      <c r="F738" s="48" t="str">
        <f>IF($C738="","",VLOOKUP($C738,'f1'!$D$2:$J$1048576,COLUMN(Données_différentes_sur_!F738)-2,FALSE))</f>
        <v/>
      </c>
      <c r="G738" s="44" t="str">
        <f>IF($C738="","",VLOOKUP($C738,'f1'!$D$2:$J$1048576,COLUMN(Données_différentes_sur_!G738)-2,FALSE))</f>
        <v/>
      </c>
      <c r="H738" s="44" t="str">
        <f>IF($C738="","",VLOOKUP($C738,'f1'!$D$2:$J$1048576,COLUMN(Données_différentes_sur_!H738)-2,FALSE))</f>
        <v/>
      </c>
      <c r="I738" s="45" t="str">
        <f>IF($C738="","",VLOOKUP($C738,'f1'!$D$2:$J$1048576,COLUMN(Données_différentes_sur_!I738)-2,FALSE))</f>
        <v/>
      </c>
      <c r="J738" s="41" t="str">
        <f>IF(K738="","",VLOOKUP(K738,'f2'!$B$2:$I$1048576,8,FALSE))</f>
        <v/>
      </c>
      <c r="K738" s="43" t="str">
        <f t="shared" si="11"/>
        <v/>
      </c>
      <c r="L738" s="45" t="str">
        <f>IF($K738="","",VLOOKUP($K738,'f2'!$B$2:$I$1048576,COLUMN(Données_différentes_sur_!L738)-10,FALSE))</f>
        <v/>
      </c>
      <c r="M738" s="45" t="str">
        <f>IF($K738="","",VLOOKUP($K738,'f2'!$B$2:$I$1048576,COLUMN(Données_différentes_sur_!M738)-10,FALSE))</f>
        <v/>
      </c>
      <c r="N738" s="48" t="str">
        <f>IF($K738="","",VLOOKUP($K738,'f2'!$B$2:$I$1048576,COLUMN(Données_différentes_sur_!N738)-10,FALSE))</f>
        <v/>
      </c>
      <c r="O738" s="44" t="str">
        <f>IF($K738="","",VLOOKUP($K738,'f2'!$B$2:$I$1048576,COLUMN(Données_différentes_sur_!O738)-10,FALSE))</f>
        <v/>
      </c>
      <c r="P738" s="44" t="str">
        <f>IF($K738="","",VLOOKUP($K738,'f2'!$B$2:$I$1048576,COLUMN(Données_différentes_sur_!P738)-10,FALSE))</f>
        <v/>
      </c>
      <c r="Q738" s="46" t="str">
        <f>IF($K738="","",VLOOKUP($K738,'f2'!$B$2:$I$1048576,COLUMN(Données_différentes_sur_!Q738)-10,FALSE))</f>
        <v/>
      </c>
    </row>
    <row r="739" spans="1:17" x14ac:dyDescent="0.2">
      <c r="A739" s="42">
        <v>737</v>
      </c>
      <c r="B739" s="41" t="str">
        <f>IF(C739="","",VLOOKUP(A739,'f1'!$B$2:$D$1778,2,FALSE))</f>
        <v/>
      </c>
      <c r="C739" s="43" t="str">
        <f>IF(A739&lt;SUM('f1'!A738:A2514),VLOOKUP(A739,'f1'!$B$2:$D$1778,3,FALSE),"")</f>
        <v/>
      </c>
      <c r="D739" s="45" t="str">
        <f>IF($C739="","",VLOOKUP($C739,'f1'!$D$2:$J$1048576,COLUMN(Données_différentes_sur_!D739)-2,FALSE))</f>
        <v/>
      </c>
      <c r="E739" s="45" t="str">
        <f>IF($C739="","",VLOOKUP($C739,'f1'!$D$2:$J$1048576,COLUMN(Données_différentes_sur_!E739)-2,FALSE))</f>
        <v/>
      </c>
      <c r="F739" s="48" t="str">
        <f>IF($C739="","",VLOOKUP($C739,'f1'!$D$2:$J$1048576,COLUMN(Données_différentes_sur_!F739)-2,FALSE))</f>
        <v/>
      </c>
      <c r="G739" s="44" t="str">
        <f>IF($C739="","",VLOOKUP($C739,'f1'!$D$2:$J$1048576,COLUMN(Données_différentes_sur_!G739)-2,FALSE))</f>
        <v/>
      </c>
      <c r="H739" s="44" t="str">
        <f>IF($C739="","",VLOOKUP($C739,'f1'!$D$2:$J$1048576,COLUMN(Données_différentes_sur_!H739)-2,FALSE))</f>
        <v/>
      </c>
      <c r="I739" s="45" t="str">
        <f>IF($C739="","",VLOOKUP($C739,'f1'!$D$2:$J$1048576,COLUMN(Données_différentes_sur_!I739)-2,FALSE))</f>
        <v/>
      </c>
      <c r="J739" s="41" t="str">
        <f>IF(K739="","",VLOOKUP(K739,'f2'!$B$2:$I$1048576,8,FALSE))</f>
        <v/>
      </c>
      <c r="K739" s="43" t="str">
        <f t="shared" si="11"/>
        <v/>
      </c>
      <c r="L739" s="45" t="str">
        <f>IF($K739="","",VLOOKUP($K739,'f2'!$B$2:$I$1048576,COLUMN(Données_différentes_sur_!L739)-10,FALSE))</f>
        <v/>
      </c>
      <c r="M739" s="45" t="str">
        <f>IF($K739="","",VLOOKUP($K739,'f2'!$B$2:$I$1048576,COLUMN(Données_différentes_sur_!M739)-10,FALSE))</f>
        <v/>
      </c>
      <c r="N739" s="48" t="str">
        <f>IF($K739="","",VLOOKUP($K739,'f2'!$B$2:$I$1048576,COLUMN(Données_différentes_sur_!N739)-10,FALSE))</f>
        <v/>
      </c>
      <c r="O739" s="44" t="str">
        <f>IF($K739="","",VLOOKUP($K739,'f2'!$B$2:$I$1048576,COLUMN(Données_différentes_sur_!O739)-10,FALSE))</f>
        <v/>
      </c>
      <c r="P739" s="44" t="str">
        <f>IF($K739="","",VLOOKUP($K739,'f2'!$B$2:$I$1048576,COLUMN(Données_différentes_sur_!P739)-10,FALSE))</f>
        <v/>
      </c>
      <c r="Q739" s="46" t="str">
        <f>IF($K739="","",VLOOKUP($K739,'f2'!$B$2:$I$1048576,COLUMN(Données_différentes_sur_!Q739)-10,FALSE))</f>
        <v/>
      </c>
    </row>
    <row r="740" spans="1:17" x14ac:dyDescent="0.2">
      <c r="A740" s="42">
        <v>738</v>
      </c>
      <c r="B740" s="41" t="str">
        <f>IF(C740="","",VLOOKUP(A740,'f1'!$B$2:$D$1778,2,FALSE))</f>
        <v/>
      </c>
      <c r="C740" s="43" t="str">
        <f>IF(A740&lt;SUM('f1'!A739:A2515),VLOOKUP(A740,'f1'!$B$2:$D$1778,3,FALSE),"")</f>
        <v/>
      </c>
      <c r="D740" s="45" t="str">
        <f>IF($C740="","",VLOOKUP($C740,'f1'!$D$2:$J$1048576,COLUMN(Données_différentes_sur_!D740)-2,FALSE))</f>
        <v/>
      </c>
      <c r="E740" s="45" t="str">
        <f>IF($C740="","",VLOOKUP($C740,'f1'!$D$2:$J$1048576,COLUMN(Données_différentes_sur_!E740)-2,FALSE))</f>
        <v/>
      </c>
      <c r="F740" s="48" t="str">
        <f>IF($C740="","",VLOOKUP($C740,'f1'!$D$2:$J$1048576,COLUMN(Données_différentes_sur_!F740)-2,FALSE))</f>
        <v/>
      </c>
      <c r="G740" s="44" t="str">
        <f>IF($C740="","",VLOOKUP($C740,'f1'!$D$2:$J$1048576,COLUMN(Données_différentes_sur_!G740)-2,FALSE))</f>
        <v/>
      </c>
      <c r="H740" s="44" t="str">
        <f>IF($C740="","",VLOOKUP($C740,'f1'!$D$2:$J$1048576,COLUMN(Données_différentes_sur_!H740)-2,FALSE))</f>
        <v/>
      </c>
      <c r="I740" s="45" t="str">
        <f>IF($C740="","",VLOOKUP($C740,'f1'!$D$2:$J$1048576,COLUMN(Données_différentes_sur_!I740)-2,FALSE))</f>
        <v/>
      </c>
      <c r="J740" s="41" t="str">
        <f>IF(K740="","",VLOOKUP(K740,'f2'!$B$2:$I$1048576,8,FALSE))</f>
        <v/>
      </c>
      <c r="K740" s="43" t="str">
        <f t="shared" si="11"/>
        <v/>
      </c>
      <c r="L740" s="45" t="str">
        <f>IF($K740="","",VLOOKUP($K740,'f2'!$B$2:$I$1048576,COLUMN(Données_différentes_sur_!L740)-10,FALSE))</f>
        <v/>
      </c>
      <c r="M740" s="45" t="str">
        <f>IF($K740="","",VLOOKUP($K740,'f2'!$B$2:$I$1048576,COLUMN(Données_différentes_sur_!M740)-10,FALSE))</f>
        <v/>
      </c>
      <c r="N740" s="48" t="str">
        <f>IF($K740="","",VLOOKUP($K740,'f2'!$B$2:$I$1048576,COLUMN(Données_différentes_sur_!N740)-10,FALSE))</f>
        <v/>
      </c>
      <c r="O740" s="44" t="str">
        <f>IF($K740="","",VLOOKUP($K740,'f2'!$B$2:$I$1048576,COLUMN(Données_différentes_sur_!O740)-10,FALSE))</f>
        <v/>
      </c>
      <c r="P740" s="44" t="str">
        <f>IF($K740="","",VLOOKUP($K740,'f2'!$B$2:$I$1048576,COLUMN(Données_différentes_sur_!P740)-10,FALSE))</f>
        <v/>
      </c>
      <c r="Q740" s="46" t="str">
        <f>IF($K740="","",VLOOKUP($K740,'f2'!$B$2:$I$1048576,COLUMN(Données_différentes_sur_!Q740)-10,FALSE))</f>
        <v/>
      </c>
    </row>
    <row r="741" spans="1:17" x14ac:dyDescent="0.2">
      <c r="A741" s="42">
        <v>739</v>
      </c>
      <c r="B741" s="41" t="str">
        <f>IF(C741="","",VLOOKUP(A741,'f1'!$B$2:$D$1778,2,FALSE))</f>
        <v/>
      </c>
      <c r="C741" s="43" t="str">
        <f>IF(A741&lt;SUM('f1'!A740:A2516),VLOOKUP(A741,'f1'!$B$2:$D$1778,3,FALSE),"")</f>
        <v/>
      </c>
      <c r="D741" s="45" t="str">
        <f>IF($C741="","",VLOOKUP($C741,'f1'!$D$2:$J$1048576,COLUMN(Données_différentes_sur_!D741)-2,FALSE))</f>
        <v/>
      </c>
      <c r="E741" s="45" t="str">
        <f>IF($C741="","",VLOOKUP($C741,'f1'!$D$2:$J$1048576,COLUMN(Données_différentes_sur_!E741)-2,FALSE))</f>
        <v/>
      </c>
      <c r="F741" s="48" t="str">
        <f>IF($C741="","",VLOOKUP($C741,'f1'!$D$2:$J$1048576,COLUMN(Données_différentes_sur_!F741)-2,FALSE))</f>
        <v/>
      </c>
      <c r="G741" s="44" t="str">
        <f>IF($C741="","",VLOOKUP($C741,'f1'!$D$2:$J$1048576,COLUMN(Données_différentes_sur_!G741)-2,FALSE))</f>
        <v/>
      </c>
      <c r="H741" s="44" t="str">
        <f>IF($C741="","",VLOOKUP($C741,'f1'!$D$2:$J$1048576,COLUMN(Données_différentes_sur_!H741)-2,FALSE))</f>
        <v/>
      </c>
      <c r="I741" s="45" t="str">
        <f>IF($C741="","",VLOOKUP($C741,'f1'!$D$2:$J$1048576,COLUMN(Données_différentes_sur_!I741)-2,FALSE))</f>
        <v/>
      </c>
      <c r="J741" s="41" t="str">
        <f>IF(K741="","",VLOOKUP(K741,'f2'!$B$2:$I$1048576,8,FALSE))</f>
        <v/>
      </c>
      <c r="K741" s="43" t="str">
        <f t="shared" si="11"/>
        <v/>
      </c>
      <c r="L741" s="45" t="str">
        <f>IF($K741="","",VLOOKUP($K741,'f2'!$B$2:$I$1048576,COLUMN(Données_différentes_sur_!L741)-10,FALSE))</f>
        <v/>
      </c>
      <c r="M741" s="45" t="str">
        <f>IF($K741="","",VLOOKUP($K741,'f2'!$B$2:$I$1048576,COLUMN(Données_différentes_sur_!M741)-10,FALSE))</f>
        <v/>
      </c>
      <c r="N741" s="48" t="str">
        <f>IF($K741="","",VLOOKUP($K741,'f2'!$B$2:$I$1048576,COLUMN(Données_différentes_sur_!N741)-10,FALSE))</f>
        <v/>
      </c>
      <c r="O741" s="44" t="str">
        <f>IF($K741="","",VLOOKUP($K741,'f2'!$B$2:$I$1048576,COLUMN(Données_différentes_sur_!O741)-10,FALSE))</f>
        <v/>
      </c>
      <c r="P741" s="44" t="str">
        <f>IF($K741="","",VLOOKUP($K741,'f2'!$B$2:$I$1048576,COLUMN(Données_différentes_sur_!P741)-10,FALSE))</f>
        <v/>
      </c>
      <c r="Q741" s="46" t="str">
        <f>IF($K741="","",VLOOKUP($K741,'f2'!$B$2:$I$1048576,COLUMN(Données_différentes_sur_!Q741)-10,FALSE))</f>
        <v/>
      </c>
    </row>
    <row r="742" spans="1:17" x14ac:dyDescent="0.2">
      <c r="A742" s="42">
        <v>740</v>
      </c>
      <c r="B742" s="41" t="str">
        <f>IF(C742="","",VLOOKUP(A742,'f1'!$B$2:$D$1778,2,FALSE))</f>
        <v/>
      </c>
      <c r="C742" s="43" t="str">
        <f>IF(A742&lt;SUM('f1'!A741:A2517),VLOOKUP(A742,'f1'!$B$2:$D$1778,3,FALSE),"")</f>
        <v/>
      </c>
      <c r="D742" s="45" t="str">
        <f>IF($C742="","",VLOOKUP($C742,'f1'!$D$2:$J$1048576,COLUMN(Données_différentes_sur_!D742)-2,FALSE))</f>
        <v/>
      </c>
      <c r="E742" s="45" t="str">
        <f>IF($C742="","",VLOOKUP($C742,'f1'!$D$2:$J$1048576,COLUMN(Données_différentes_sur_!E742)-2,FALSE))</f>
        <v/>
      </c>
      <c r="F742" s="48" t="str">
        <f>IF($C742="","",VLOOKUP($C742,'f1'!$D$2:$J$1048576,COLUMN(Données_différentes_sur_!F742)-2,FALSE))</f>
        <v/>
      </c>
      <c r="G742" s="44" t="str">
        <f>IF($C742="","",VLOOKUP($C742,'f1'!$D$2:$J$1048576,COLUMN(Données_différentes_sur_!G742)-2,FALSE))</f>
        <v/>
      </c>
      <c r="H742" s="44" t="str">
        <f>IF($C742="","",VLOOKUP($C742,'f1'!$D$2:$J$1048576,COLUMN(Données_différentes_sur_!H742)-2,FALSE))</f>
        <v/>
      </c>
      <c r="I742" s="45" t="str">
        <f>IF($C742="","",VLOOKUP($C742,'f1'!$D$2:$J$1048576,COLUMN(Données_différentes_sur_!I742)-2,FALSE))</f>
        <v/>
      </c>
      <c r="J742" s="41" t="str">
        <f>IF(K742="","",VLOOKUP(K742,'f2'!$B$2:$I$1048576,8,FALSE))</f>
        <v/>
      </c>
      <c r="K742" s="43" t="str">
        <f t="shared" si="11"/>
        <v/>
      </c>
      <c r="L742" s="45" t="str">
        <f>IF($K742="","",VLOOKUP($K742,'f2'!$B$2:$I$1048576,COLUMN(Données_différentes_sur_!L742)-10,FALSE))</f>
        <v/>
      </c>
      <c r="M742" s="45" t="str">
        <f>IF($K742="","",VLOOKUP($K742,'f2'!$B$2:$I$1048576,COLUMN(Données_différentes_sur_!M742)-10,FALSE))</f>
        <v/>
      </c>
      <c r="N742" s="48" t="str">
        <f>IF($K742="","",VLOOKUP($K742,'f2'!$B$2:$I$1048576,COLUMN(Données_différentes_sur_!N742)-10,FALSE))</f>
        <v/>
      </c>
      <c r="O742" s="44" t="str">
        <f>IF($K742="","",VLOOKUP($K742,'f2'!$B$2:$I$1048576,COLUMN(Données_différentes_sur_!O742)-10,FALSE))</f>
        <v/>
      </c>
      <c r="P742" s="44" t="str">
        <f>IF($K742="","",VLOOKUP($K742,'f2'!$B$2:$I$1048576,COLUMN(Données_différentes_sur_!P742)-10,FALSE))</f>
        <v/>
      </c>
      <c r="Q742" s="46" t="str">
        <f>IF($K742="","",VLOOKUP($K742,'f2'!$B$2:$I$1048576,COLUMN(Données_différentes_sur_!Q742)-10,FALSE))</f>
        <v/>
      </c>
    </row>
    <row r="743" spans="1:17" x14ac:dyDescent="0.2">
      <c r="A743" s="42">
        <v>741</v>
      </c>
      <c r="B743" s="41" t="str">
        <f>IF(C743="","",VLOOKUP(A743,'f1'!$B$2:$D$1778,2,FALSE))</f>
        <v/>
      </c>
      <c r="C743" s="43" t="str">
        <f>IF(A743&lt;SUM('f1'!A742:A2518),VLOOKUP(A743,'f1'!$B$2:$D$1778,3,FALSE),"")</f>
        <v/>
      </c>
      <c r="D743" s="45" t="str">
        <f>IF($C743="","",VLOOKUP($C743,'f1'!$D$2:$J$1048576,COLUMN(Données_différentes_sur_!D743)-2,FALSE))</f>
        <v/>
      </c>
      <c r="E743" s="45" t="str">
        <f>IF($C743="","",VLOOKUP($C743,'f1'!$D$2:$J$1048576,COLUMN(Données_différentes_sur_!E743)-2,FALSE))</f>
        <v/>
      </c>
      <c r="F743" s="48" t="str">
        <f>IF($C743="","",VLOOKUP($C743,'f1'!$D$2:$J$1048576,COLUMN(Données_différentes_sur_!F743)-2,FALSE))</f>
        <v/>
      </c>
      <c r="G743" s="44" t="str">
        <f>IF($C743="","",VLOOKUP($C743,'f1'!$D$2:$J$1048576,COLUMN(Données_différentes_sur_!G743)-2,FALSE))</f>
        <v/>
      </c>
      <c r="H743" s="44" t="str">
        <f>IF($C743="","",VLOOKUP($C743,'f1'!$D$2:$J$1048576,COLUMN(Données_différentes_sur_!H743)-2,FALSE))</f>
        <v/>
      </c>
      <c r="I743" s="45" t="str">
        <f>IF($C743="","",VLOOKUP($C743,'f1'!$D$2:$J$1048576,COLUMN(Données_différentes_sur_!I743)-2,FALSE))</f>
        <v/>
      </c>
      <c r="J743" s="41" t="str">
        <f>IF(K743="","",VLOOKUP(K743,'f2'!$B$2:$I$1048576,8,FALSE))</f>
        <v/>
      </c>
      <c r="K743" s="43" t="str">
        <f t="shared" si="11"/>
        <v/>
      </c>
      <c r="L743" s="45" t="str">
        <f>IF($K743="","",VLOOKUP($K743,'f2'!$B$2:$I$1048576,COLUMN(Données_différentes_sur_!L743)-10,FALSE))</f>
        <v/>
      </c>
      <c r="M743" s="45" t="str">
        <f>IF($K743="","",VLOOKUP($K743,'f2'!$B$2:$I$1048576,COLUMN(Données_différentes_sur_!M743)-10,FALSE))</f>
        <v/>
      </c>
      <c r="N743" s="48" t="str">
        <f>IF($K743="","",VLOOKUP($K743,'f2'!$B$2:$I$1048576,COLUMN(Données_différentes_sur_!N743)-10,FALSE))</f>
        <v/>
      </c>
      <c r="O743" s="44" t="str">
        <f>IF($K743="","",VLOOKUP($K743,'f2'!$B$2:$I$1048576,COLUMN(Données_différentes_sur_!O743)-10,FALSE))</f>
        <v/>
      </c>
      <c r="P743" s="44" t="str">
        <f>IF($K743="","",VLOOKUP($K743,'f2'!$B$2:$I$1048576,COLUMN(Données_différentes_sur_!P743)-10,FALSE))</f>
        <v/>
      </c>
      <c r="Q743" s="46" t="str">
        <f>IF($K743="","",VLOOKUP($K743,'f2'!$B$2:$I$1048576,COLUMN(Données_différentes_sur_!Q743)-10,FALSE))</f>
        <v/>
      </c>
    </row>
    <row r="744" spans="1:17" x14ac:dyDescent="0.2">
      <c r="A744" s="42">
        <v>742</v>
      </c>
      <c r="B744" s="41" t="str">
        <f>IF(C744="","",VLOOKUP(A744,'f1'!$B$2:$D$1778,2,FALSE))</f>
        <v/>
      </c>
      <c r="C744" s="43" t="str">
        <f>IF(A744&lt;SUM('f1'!A743:A2519),VLOOKUP(A744,'f1'!$B$2:$D$1778,3,FALSE),"")</f>
        <v/>
      </c>
      <c r="D744" s="45" t="str">
        <f>IF($C744="","",VLOOKUP($C744,'f1'!$D$2:$J$1048576,COLUMN(Données_différentes_sur_!D744)-2,FALSE))</f>
        <v/>
      </c>
      <c r="E744" s="45" t="str">
        <f>IF($C744="","",VLOOKUP($C744,'f1'!$D$2:$J$1048576,COLUMN(Données_différentes_sur_!E744)-2,FALSE))</f>
        <v/>
      </c>
      <c r="F744" s="48" t="str">
        <f>IF($C744="","",VLOOKUP($C744,'f1'!$D$2:$J$1048576,COLUMN(Données_différentes_sur_!F744)-2,FALSE))</f>
        <v/>
      </c>
      <c r="G744" s="44" t="str">
        <f>IF($C744="","",VLOOKUP($C744,'f1'!$D$2:$J$1048576,COLUMN(Données_différentes_sur_!G744)-2,FALSE))</f>
        <v/>
      </c>
      <c r="H744" s="44" t="str">
        <f>IF($C744="","",VLOOKUP($C744,'f1'!$D$2:$J$1048576,COLUMN(Données_différentes_sur_!H744)-2,FALSE))</f>
        <v/>
      </c>
      <c r="I744" s="45" t="str">
        <f>IF($C744="","",VLOOKUP($C744,'f1'!$D$2:$J$1048576,COLUMN(Données_différentes_sur_!I744)-2,FALSE))</f>
        <v/>
      </c>
      <c r="J744" s="41" t="str">
        <f>IF(K744="","",VLOOKUP(K744,'f2'!$B$2:$I$1048576,8,FALSE))</f>
        <v/>
      </c>
      <c r="K744" s="43" t="str">
        <f t="shared" si="11"/>
        <v/>
      </c>
      <c r="L744" s="45" t="str">
        <f>IF($K744="","",VLOOKUP($K744,'f2'!$B$2:$I$1048576,COLUMN(Données_différentes_sur_!L744)-10,FALSE))</f>
        <v/>
      </c>
      <c r="M744" s="45" t="str">
        <f>IF($K744="","",VLOOKUP($K744,'f2'!$B$2:$I$1048576,COLUMN(Données_différentes_sur_!M744)-10,FALSE))</f>
        <v/>
      </c>
      <c r="N744" s="48" t="str">
        <f>IF($K744="","",VLOOKUP($K744,'f2'!$B$2:$I$1048576,COLUMN(Données_différentes_sur_!N744)-10,FALSE))</f>
        <v/>
      </c>
      <c r="O744" s="44" t="str">
        <f>IF($K744="","",VLOOKUP($K744,'f2'!$B$2:$I$1048576,COLUMN(Données_différentes_sur_!O744)-10,FALSE))</f>
        <v/>
      </c>
      <c r="P744" s="44" t="str">
        <f>IF($K744="","",VLOOKUP($K744,'f2'!$B$2:$I$1048576,COLUMN(Données_différentes_sur_!P744)-10,FALSE))</f>
        <v/>
      </c>
      <c r="Q744" s="46" t="str">
        <f>IF($K744="","",VLOOKUP($K744,'f2'!$B$2:$I$1048576,COLUMN(Données_différentes_sur_!Q744)-10,FALSE))</f>
        <v/>
      </c>
    </row>
    <row r="745" spans="1:17" x14ac:dyDescent="0.2">
      <c r="A745" s="42">
        <v>743</v>
      </c>
      <c r="B745" s="41" t="str">
        <f>IF(C745="","",VLOOKUP(A745,'f1'!$B$2:$D$1778,2,FALSE))</f>
        <v/>
      </c>
      <c r="C745" s="43" t="str">
        <f>IF(A745&lt;SUM('f1'!A744:A2520),VLOOKUP(A745,'f1'!$B$2:$D$1778,3,FALSE),"")</f>
        <v/>
      </c>
      <c r="D745" s="45" t="str">
        <f>IF($C745="","",VLOOKUP($C745,'f1'!$D$2:$J$1048576,COLUMN(Données_différentes_sur_!D745)-2,FALSE))</f>
        <v/>
      </c>
      <c r="E745" s="45" t="str">
        <f>IF($C745="","",VLOOKUP($C745,'f1'!$D$2:$J$1048576,COLUMN(Données_différentes_sur_!E745)-2,FALSE))</f>
        <v/>
      </c>
      <c r="F745" s="48" t="str">
        <f>IF($C745="","",VLOOKUP($C745,'f1'!$D$2:$J$1048576,COLUMN(Données_différentes_sur_!F745)-2,FALSE))</f>
        <v/>
      </c>
      <c r="G745" s="44" t="str">
        <f>IF($C745="","",VLOOKUP($C745,'f1'!$D$2:$J$1048576,COLUMN(Données_différentes_sur_!G745)-2,FALSE))</f>
        <v/>
      </c>
      <c r="H745" s="44" t="str">
        <f>IF($C745="","",VLOOKUP($C745,'f1'!$D$2:$J$1048576,COLUMN(Données_différentes_sur_!H745)-2,FALSE))</f>
        <v/>
      </c>
      <c r="I745" s="45" t="str">
        <f>IF($C745="","",VLOOKUP($C745,'f1'!$D$2:$J$1048576,COLUMN(Données_différentes_sur_!I745)-2,FALSE))</f>
        <v/>
      </c>
      <c r="J745" s="41" t="str">
        <f>IF(K745="","",VLOOKUP(K745,'f2'!$B$2:$I$1048576,8,FALSE))</f>
        <v/>
      </c>
      <c r="K745" s="43" t="str">
        <f t="shared" si="11"/>
        <v/>
      </c>
      <c r="L745" s="45" t="str">
        <f>IF($K745="","",VLOOKUP($K745,'f2'!$B$2:$I$1048576,COLUMN(Données_différentes_sur_!L745)-10,FALSE))</f>
        <v/>
      </c>
      <c r="M745" s="45" t="str">
        <f>IF($K745="","",VLOOKUP($K745,'f2'!$B$2:$I$1048576,COLUMN(Données_différentes_sur_!M745)-10,FALSE))</f>
        <v/>
      </c>
      <c r="N745" s="48" t="str">
        <f>IF($K745="","",VLOOKUP($K745,'f2'!$B$2:$I$1048576,COLUMN(Données_différentes_sur_!N745)-10,FALSE))</f>
        <v/>
      </c>
      <c r="O745" s="44" t="str">
        <f>IF($K745="","",VLOOKUP($K745,'f2'!$B$2:$I$1048576,COLUMN(Données_différentes_sur_!O745)-10,FALSE))</f>
        <v/>
      </c>
      <c r="P745" s="44" t="str">
        <f>IF($K745="","",VLOOKUP($K745,'f2'!$B$2:$I$1048576,COLUMN(Données_différentes_sur_!P745)-10,FALSE))</f>
        <v/>
      </c>
      <c r="Q745" s="46" t="str">
        <f>IF($K745="","",VLOOKUP($K745,'f2'!$B$2:$I$1048576,COLUMN(Données_différentes_sur_!Q745)-10,FALSE))</f>
        <v/>
      </c>
    </row>
    <row r="746" spans="1:17" x14ac:dyDescent="0.2">
      <c r="A746" s="42">
        <v>744</v>
      </c>
      <c r="B746" s="41" t="str">
        <f>IF(C746="","",VLOOKUP(A746,'f1'!$B$2:$D$1778,2,FALSE))</f>
        <v/>
      </c>
      <c r="C746" s="43" t="str">
        <f>IF(A746&lt;SUM('f1'!A745:A2521),VLOOKUP(A746,'f1'!$B$2:$D$1778,3,FALSE),"")</f>
        <v/>
      </c>
      <c r="D746" s="45" t="str">
        <f>IF($C746="","",VLOOKUP($C746,'f1'!$D$2:$J$1048576,COLUMN(Données_différentes_sur_!D746)-2,FALSE))</f>
        <v/>
      </c>
      <c r="E746" s="45" t="str">
        <f>IF($C746="","",VLOOKUP($C746,'f1'!$D$2:$J$1048576,COLUMN(Données_différentes_sur_!E746)-2,FALSE))</f>
        <v/>
      </c>
      <c r="F746" s="48" t="str">
        <f>IF($C746="","",VLOOKUP($C746,'f1'!$D$2:$J$1048576,COLUMN(Données_différentes_sur_!F746)-2,FALSE))</f>
        <v/>
      </c>
      <c r="G746" s="44" t="str">
        <f>IF($C746="","",VLOOKUP($C746,'f1'!$D$2:$J$1048576,COLUMN(Données_différentes_sur_!G746)-2,FALSE))</f>
        <v/>
      </c>
      <c r="H746" s="44" t="str">
        <f>IF($C746="","",VLOOKUP($C746,'f1'!$D$2:$J$1048576,COLUMN(Données_différentes_sur_!H746)-2,FALSE))</f>
        <v/>
      </c>
      <c r="I746" s="45" t="str">
        <f>IF($C746="","",VLOOKUP($C746,'f1'!$D$2:$J$1048576,COLUMN(Données_différentes_sur_!I746)-2,FALSE))</f>
        <v/>
      </c>
      <c r="J746" s="41" t="str">
        <f>IF(K746="","",VLOOKUP(K746,'f2'!$B$2:$I$1048576,8,FALSE))</f>
        <v/>
      </c>
      <c r="K746" s="43" t="str">
        <f t="shared" si="11"/>
        <v/>
      </c>
      <c r="L746" s="45" t="str">
        <f>IF($K746="","",VLOOKUP($K746,'f2'!$B$2:$I$1048576,COLUMN(Données_différentes_sur_!L746)-10,FALSE))</f>
        <v/>
      </c>
      <c r="M746" s="45" t="str">
        <f>IF($K746="","",VLOOKUP($K746,'f2'!$B$2:$I$1048576,COLUMN(Données_différentes_sur_!M746)-10,FALSE))</f>
        <v/>
      </c>
      <c r="N746" s="48" t="str">
        <f>IF($K746="","",VLOOKUP($K746,'f2'!$B$2:$I$1048576,COLUMN(Données_différentes_sur_!N746)-10,FALSE))</f>
        <v/>
      </c>
      <c r="O746" s="44" t="str">
        <f>IF($K746="","",VLOOKUP($K746,'f2'!$B$2:$I$1048576,COLUMN(Données_différentes_sur_!O746)-10,FALSE))</f>
        <v/>
      </c>
      <c r="P746" s="44" t="str">
        <f>IF($K746="","",VLOOKUP($K746,'f2'!$B$2:$I$1048576,COLUMN(Données_différentes_sur_!P746)-10,FALSE))</f>
        <v/>
      </c>
      <c r="Q746" s="46" t="str">
        <f>IF($K746="","",VLOOKUP($K746,'f2'!$B$2:$I$1048576,COLUMN(Données_différentes_sur_!Q746)-10,FALSE))</f>
        <v/>
      </c>
    </row>
    <row r="747" spans="1:17" x14ac:dyDescent="0.2">
      <c r="A747" s="42">
        <v>745</v>
      </c>
      <c r="B747" s="41" t="str">
        <f>IF(C747="","",VLOOKUP(A747,'f1'!$B$2:$D$1778,2,FALSE))</f>
        <v/>
      </c>
      <c r="C747" s="43" t="str">
        <f>IF(A747&lt;SUM('f1'!A746:A2522),VLOOKUP(A747,'f1'!$B$2:$D$1778,3,FALSE),"")</f>
        <v/>
      </c>
      <c r="D747" s="45" t="str">
        <f>IF($C747="","",VLOOKUP($C747,'f1'!$D$2:$J$1048576,COLUMN(Données_différentes_sur_!D747)-2,FALSE))</f>
        <v/>
      </c>
      <c r="E747" s="45" t="str">
        <f>IF($C747="","",VLOOKUP($C747,'f1'!$D$2:$J$1048576,COLUMN(Données_différentes_sur_!E747)-2,FALSE))</f>
        <v/>
      </c>
      <c r="F747" s="48" t="str">
        <f>IF($C747="","",VLOOKUP($C747,'f1'!$D$2:$J$1048576,COLUMN(Données_différentes_sur_!F747)-2,FALSE))</f>
        <v/>
      </c>
      <c r="G747" s="44" t="str">
        <f>IF($C747="","",VLOOKUP($C747,'f1'!$D$2:$J$1048576,COLUMN(Données_différentes_sur_!G747)-2,FALSE))</f>
        <v/>
      </c>
      <c r="H747" s="44" t="str">
        <f>IF($C747="","",VLOOKUP($C747,'f1'!$D$2:$J$1048576,COLUMN(Données_différentes_sur_!H747)-2,FALSE))</f>
        <v/>
      </c>
      <c r="I747" s="45" t="str">
        <f>IF($C747="","",VLOOKUP($C747,'f1'!$D$2:$J$1048576,COLUMN(Données_différentes_sur_!I747)-2,FALSE))</f>
        <v/>
      </c>
      <c r="J747" s="41" t="str">
        <f>IF(K747="","",VLOOKUP(K747,'f2'!$B$2:$I$1048576,8,FALSE))</f>
        <v/>
      </c>
      <c r="K747" s="43" t="str">
        <f t="shared" si="11"/>
        <v/>
      </c>
      <c r="L747" s="45" t="str">
        <f>IF($K747="","",VLOOKUP($K747,'f2'!$B$2:$I$1048576,COLUMN(Données_différentes_sur_!L747)-10,FALSE))</f>
        <v/>
      </c>
      <c r="M747" s="45" t="str">
        <f>IF($K747="","",VLOOKUP($K747,'f2'!$B$2:$I$1048576,COLUMN(Données_différentes_sur_!M747)-10,FALSE))</f>
        <v/>
      </c>
      <c r="N747" s="48" t="str">
        <f>IF($K747="","",VLOOKUP($K747,'f2'!$B$2:$I$1048576,COLUMN(Données_différentes_sur_!N747)-10,FALSE))</f>
        <v/>
      </c>
      <c r="O747" s="44" t="str">
        <f>IF($K747="","",VLOOKUP($K747,'f2'!$B$2:$I$1048576,COLUMN(Données_différentes_sur_!O747)-10,FALSE))</f>
        <v/>
      </c>
      <c r="P747" s="44" t="str">
        <f>IF($K747="","",VLOOKUP($K747,'f2'!$B$2:$I$1048576,COLUMN(Données_différentes_sur_!P747)-10,FALSE))</f>
        <v/>
      </c>
      <c r="Q747" s="46" t="str">
        <f>IF($K747="","",VLOOKUP($K747,'f2'!$B$2:$I$1048576,COLUMN(Données_différentes_sur_!Q747)-10,FALSE))</f>
        <v/>
      </c>
    </row>
    <row r="748" spans="1:17" x14ac:dyDescent="0.2">
      <c r="A748" s="42">
        <v>746</v>
      </c>
      <c r="B748" s="41" t="str">
        <f>IF(C748="","",VLOOKUP(A748,'f1'!$B$2:$D$1778,2,FALSE))</f>
        <v/>
      </c>
      <c r="C748" s="43" t="str">
        <f>IF(A748&lt;SUM('f1'!A747:A2523),VLOOKUP(A748,'f1'!$B$2:$D$1778,3,FALSE),"")</f>
        <v/>
      </c>
      <c r="D748" s="45" t="str">
        <f>IF($C748="","",VLOOKUP($C748,'f1'!$D$2:$J$1048576,COLUMN(Données_différentes_sur_!D748)-2,FALSE))</f>
        <v/>
      </c>
      <c r="E748" s="45" t="str">
        <f>IF($C748="","",VLOOKUP($C748,'f1'!$D$2:$J$1048576,COLUMN(Données_différentes_sur_!E748)-2,FALSE))</f>
        <v/>
      </c>
      <c r="F748" s="48" t="str">
        <f>IF($C748="","",VLOOKUP($C748,'f1'!$D$2:$J$1048576,COLUMN(Données_différentes_sur_!F748)-2,FALSE))</f>
        <v/>
      </c>
      <c r="G748" s="44" t="str">
        <f>IF($C748="","",VLOOKUP($C748,'f1'!$D$2:$J$1048576,COLUMN(Données_différentes_sur_!G748)-2,FALSE))</f>
        <v/>
      </c>
      <c r="H748" s="44" t="str">
        <f>IF($C748="","",VLOOKUP($C748,'f1'!$D$2:$J$1048576,COLUMN(Données_différentes_sur_!H748)-2,FALSE))</f>
        <v/>
      </c>
      <c r="I748" s="45" t="str">
        <f>IF($C748="","",VLOOKUP($C748,'f1'!$D$2:$J$1048576,COLUMN(Données_différentes_sur_!I748)-2,FALSE))</f>
        <v/>
      </c>
      <c r="J748" s="41" t="str">
        <f>IF(K748="","",VLOOKUP(K748,'f2'!$B$2:$I$1048576,8,FALSE))</f>
        <v/>
      </c>
      <c r="K748" s="43" t="str">
        <f t="shared" si="11"/>
        <v/>
      </c>
      <c r="L748" s="45" t="str">
        <f>IF($K748="","",VLOOKUP($K748,'f2'!$B$2:$I$1048576,COLUMN(Données_différentes_sur_!L748)-10,FALSE))</f>
        <v/>
      </c>
      <c r="M748" s="45" t="str">
        <f>IF($K748="","",VLOOKUP($K748,'f2'!$B$2:$I$1048576,COLUMN(Données_différentes_sur_!M748)-10,FALSE))</f>
        <v/>
      </c>
      <c r="N748" s="48" t="str">
        <f>IF($K748="","",VLOOKUP($K748,'f2'!$B$2:$I$1048576,COLUMN(Données_différentes_sur_!N748)-10,FALSE))</f>
        <v/>
      </c>
      <c r="O748" s="44" t="str">
        <f>IF($K748="","",VLOOKUP($K748,'f2'!$B$2:$I$1048576,COLUMN(Données_différentes_sur_!O748)-10,FALSE))</f>
        <v/>
      </c>
      <c r="P748" s="44" t="str">
        <f>IF($K748="","",VLOOKUP($K748,'f2'!$B$2:$I$1048576,COLUMN(Données_différentes_sur_!P748)-10,FALSE))</f>
        <v/>
      </c>
      <c r="Q748" s="46" t="str">
        <f>IF($K748="","",VLOOKUP($K748,'f2'!$B$2:$I$1048576,COLUMN(Données_différentes_sur_!Q748)-10,FALSE))</f>
        <v/>
      </c>
    </row>
    <row r="749" spans="1:17" x14ac:dyDescent="0.2">
      <c r="A749" s="42">
        <v>747</v>
      </c>
      <c r="B749" s="41" t="str">
        <f>IF(C749="","",VLOOKUP(A749,'f1'!$B$2:$D$1778,2,FALSE))</f>
        <v/>
      </c>
      <c r="C749" s="43" t="str">
        <f>IF(A749&lt;SUM('f1'!A748:A2524),VLOOKUP(A749,'f1'!$B$2:$D$1778,3,FALSE),"")</f>
        <v/>
      </c>
      <c r="D749" s="45" t="str">
        <f>IF($C749="","",VLOOKUP($C749,'f1'!$D$2:$J$1048576,COLUMN(Données_différentes_sur_!D749)-2,FALSE))</f>
        <v/>
      </c>
      <c r="E749" s="45" t="str">
        <f>IF($C749="","",VLOOKUP($C749,'f1'!$D$2:$J$1048576,COLUMN(Données_différentes_sur_!E749)-2,FALSE))</f>
        <v/>
      </c>
      <c r="F749" s="48" t="str">
        <f>IF($C749="","",VLOOKUP($C749,'f1'!$D$2:$J$1048576,COLUMN(Données_différentes_sur_!F749)-2,FALSE))</f>
        <v/>
      </c>
      <c r="G749" s="44" t="str">
        <f>IF($C749="","",VLOOKUP($C749,'f1'!$D$2:$J$1048576,COLUMN(Données_différentes_sur_!G749)-2,FALSE))</f>
        <v/>
      </c>
      <c r="H749" s="44" t="str">
        <f>IF($C749="","",VLOOKUP($C749,'f1'!$D$2:$J$1048576,COLUMN(Données_différentes_sur_!H749)-2,FALSE))</f>
        <v/>
      </c>
      <c r="I749" s="45" t="str">
        <f>IF($C749="","",VLOOKUP($C749,'f1'!$D$2:$J$1048576,COLUMN(Données_différentes_sur_!I749)-2,FALSE))</f>
        <v/>
      </c>
      <c r="J749" s="41" t="str">
        <f>IF(K749="","",VLOOKUP(K749,'f2'!$B$2:$I$1048576,8,FALSE))</f>
        <v/>
      </c>
      <c r="K749" s="43" t="str">
        <f t="shared" si="11"/>
        <v/>
      </c>
      <c r="L749" s="45" t="str">
        <f>IF($K749="","",VLOOKUP($K749,'f2'!$B$2:$I$1048576,COLUMN(Données_différentes_sur_!L749)-10,FALSE))</f>
        <v/>
      </c>
      <c r="M749" s="45" t="str">
        <f>IF($K749="","",VLOOKUP($K749,'f2'!$B$2:$I$1048576,COLUMN(Données_différentes_sur_!M749)-10,FALSE))</f>
        <v/>
      </c>
      <c r="N749" s="48" t="str">
        <f>IF($K749="","",VLOOKUP($K749,'f2'!$B$2:$I$1048576,COLUMN(Données_différentes_sur_!N749)-10,FALSE))</f>
        <v/>
      </c>
      <c r="O749" s="44" t="str">
        <f>IF($K749="","",VLOOKUP($K749,'f2'!$B$2:$I$1048576,COLUMN(Données_différentes_sur_!O749)-10,FALSE))</f>
        <v/>
      </c>
      <c r="P749" s="44" t="str">
        <f>IF($K749="","",VLOOKUP($K749,'f2'!$B$2:$I$1048576,COLUMN(Données_différentes_sur_!P749)-10,FALSE))</f>
        <v/>
      </c>
      <c r="Q749" s="46" t="str">
        <f>IF($K749="","",VLOOKUP($K749,'f2'!$B$2:$I$1048576,COLUMN(Données_différentes_sur_!Q749)-10,FALSE))</f>
        <v/>
      </c>
    </row>
    <row r="750" spans="1:17" x14ac:dyDescent="0.2">
      <c r="A750" s="42">
        <v>748</v>
      </c>
      <c r="B750" s="41" t="str">
        <f>IF(C750="","",VLOOKUP(A750,'f1'!$B$2:$D$1778,2,FALSE))</f>
        <v/>
      </c>
      <c r="C750" s="43" t="str">
        <f>IF(A750&lt;SUM('f1'!A749:A2525),VLOOKUP(A750,'f1'!$B$2:$D$1778,3,FALSE),"")</f>
        <v/>
      </c>
      <c r="D750" s="45" t="str">
        <f>IF($C750="","",VLOOKUP($C750,'f1'!$D$2:$J$1048576,COLUMN(Données_différentes_sur_!D750)-2,FALSE))</f>
        <v/>
      </c>
      <c r="E750" s="45" t="str">
        <f>IF($C750="","",VLOOKUP($C750,'f1'!$D$2:$J$1048576,COLUMN(Données_différentes_sur_!E750)-2,FALSE))</f>
        <v/>
      </c>
      <c r="F750" s="48" t="str">
        <f>IF($C750="","",VLOOKUP($C750,'f1'!$D$2:$J$1048576,COLUMN(Données_différentes_sur_!F750)-2,FALSE))</f>
        <v/>
      </c>
      <c r="G750" s="44" t="str">
        <f>IF($C750="","",VLOOKUP($C750,'f1'!$D$2:$J$1048576,COLUMN(Données_différentes_sur_!G750)-2,FALSE))</f>
        <v/>
      </c>
      <c r="H750" s="44" t="str">
        <f>IF($C750="","",VLOOKUP($C750,'f1'!$D$2:$J$1048576,COLUMN(Données_différentes_sur_!H750)-2,FALSE))</f>
        <v/>
      </c>
      <c r="I750" s="45" t="str">
        <f>IF($C750="","",VLOOKUP($C750,'f1'!$D$2:$J$1048576,COLUMN(Données_différentes_sur_!I750)-2,FALSE))</f>
        <v/>
      </c>
      <c r="J750" s="41" t="str">
        <f>IF(K750="","",VLOOKUP(K750,'f2'!$B$2:$I$1048576,8,FALSE))</f>
        <v/>
      </c>
      <c r="K750" s="43" t="str">
        <f t="shared" si="11"/>
        <v/>
      </c>
      <c r="L750" s="45" t="str">
        <f>IF($K750="","",VLOOKUP($K750,'f2'!$B$2:$I$1048576,COLUMN(Données_différentes_sur_!L750)-10,FALSE))</f>
        <v/>
      </c>
      <c r="M750" s="45" t="str">
        <f>IF($K750="","",VLOOKUP($K750,'f2'!$B$2:$I$1048576,COLUMN(Données_différentes_sur_!M750)-10,FALSE))</f>
        <v/>
      </c>
      <c r="N750" s="48" t="str">
        <f>IF($K750="","",VLOOKUP($K750,'f2'!$B$2:$I$1048576,COLUMN(Données_différentes_sur_!N750)-10,FALSE))</f>
        <v/>
      </c>
      <c r="O750" s="44" t="str">
        <f>IF($K750="","",VLOOKUP($K750,'f2'!$B$2:$I$1048576,COLUMN(Données_différentes_sur_!O750)-10,FALSE))</f>
        <v/>
      </c>
      <c r="P750" s="44" t="str">
        <f>IF($K750="","",VLOOKUP($K750,'f2'!$B$2:$I$1048576,COLUMN(Données_différentes_sur_!P750)-10,FALSE))</f>
        <v/>
      </c>
      <c r="Q750" s="46" t="str">
        <f>IF($K750="","",VLOOKUP($K750,'f2'!$B$2:$I$1048576,COLUMN(Données_différentes_sur_!Q750)-10,FALSE))</f>
        <v/>
      </c>
    </row>
    <row r="751" spans="1:17" x14ac:dyDescent="0.2">
      <c r="A751" s="42">
        <v>749</v>
      </c>
      <c r="B751" s="41" t="str">
        <f>IF(C751="","",VLOOKUP(A751,'f1'!$B$2:$D$1778,2,FALSE))</f>
        <v/>
      </c>
      <c r="C751" s="43" t="str">
        <f>IF(A751&lt;SUM('f1'!A750:A2526),VLOOKUP(A751,'f1'!$B$2:$D$1778,3,FALSE),"")</f>
        <v/>
      </c>
      <c r="D751" s="45" t="str">
        <f>IF($C751="","",VLOOKUP($C751,'f1'!$D$2:$J$1048576,COLUMN(Données_différentes_sur_!D751)-2,FALSE))</f>
        <v/>
      </c>
      <c r="E751" s="45" t="str">
        <f>IF($C751="","",VLOOKUP($C751,'f1'!$D$2:$J$1048576,COLUMN(Données_différentes_sur_!E751)-2,FALSE))</f>
        <v/>
      </c>
      <c r="F751" s="48" t="str">
        <f>IF($C751="","",VLOOKUP($C751,'f1'!$D$2:$J$1048576,COLUMN(Données_différentes_sur_!F751)-2,FALSE))</f>
        <v/>
      </c>
      <c r="G751" s="44" t="str">
        <f>IF($C751="","",VLOOKUP($C751,'f1'!$D$2:$J$1048576,COLUMN(Données_différentes_sur_!G751)-2,FALSE))</f>
        <v/>
      </c>
      <c r="H751" s="44" t="str">
        <f>IF($C751="","",VLOOKUP($C751,'f1'!$D$2:$J$1048576,COLUMN(Données_différentes_sur_!H751)-2,FALSE))</f>
        <v/>
      </c>
      <c r="I751" s="45" t="str">
        <f>IF($C751="","",VLOOKUP($C751,'f1'!$D$2:$J$1048576,COLUMN(Données_différentes_sur_!I751)-2,FALSE))</f>
        <v/>
      </c>
      <c r="J751" s="41" t="str">
        <f>IF(K751="","",VLOOKUP(K751,'f2'!$B$2:$I$1048576,8,FALSE))</f>
        <v/>
      </c>
      <c r="K751" s="43" t="str">
        <f t="shared" si="11"/>
        <v/>
      </c>
      <c r="L751" s="45" t="str">
        <f>IF($K751="","",VLOOKUP($K751,'f2'!$B$2:$I$1048576,COLUMN(Données_différentes_sur_!L751)-10,FALSE))</f>
        <v/>
      </c>
      <c r="M751" s="45" t="str">
        <f>IF($K751="","",VLOOKUP($K751,'f2'!$B$2:$I$1048576,COLUMN(Données_différentes_sur_!M751)-10,FALSE))</f>
        <v/>
      </c>
      <c r="N751" s="48" t="str">
        <f>IF($K751="","",VLOOKUP($K751,'f2'!$B$2:$I$1048576,COLUMN(Données_différentes_sur_!N751)-10,FALSE))</f>
        <v/>
      </c>
      <c r="O751" s="44" t="str">
        <f>IF($K751="","",VLOOKUP($K751,'f2'!$B$2:$I$1048576,COLUMN(Données_différentes_sur_!O751)-10,FALSE))</f>
        <v/>
      </c>
      <c r="P751" s="44" t="str">
        <f>IF($K751="","",VLOOKUP($K751,'f2'!$B$2:$I$1048576,COLUMN(Données_différentes_sur_!P751)-10,FALSE))</f>
        <v/>
      </c>
      <c r="Q751" s="46" t="str">
        <f>IF($K751="","",VLOOKUP($K751,'f2'!$B$2:$I$1048576,COLUMN(Données_différentes_sur_!Q751)-10,FALSE))</f>
        <v/>
      </c>
    </row>
    <row r="752" spans="1:17" x14ac:dyDescent="0.2">
      <c r="A752" s="42">
        <v>750</v>
      </c>
      <c r="B752" s="41" t="str">
        <f>IF(C752="","",VLOOKUP(A752,'f1'!$B$2:$D$1778,2,FALSE))</f>
        <v/>
      </c>
      <c r="C752" s="43" t="str">
        <f>IF(A752&lt;SUM('f1'!A751:A2527),VLOOKUP(A752,'f1'!$B$2:$D$1778,3,FALSE),"")</f>
        <v/>
      </c>
      <c r="D752" s="45" t="str">
        <f>IF($C752="","",VLOOKUP($C752,'f1'!$D$2:$J$1048576,COLUMN(Données_différentes_sur_!D752)-2,FALSE))</f>
        <v/>
      </c>
      <c r="E752" s="45" t="str">
        <f>IF($C752="","",VLOOKUP($C752,'f1'!$D$2:$J$1048576,COLUMN(Données_différentes_sur_!E752)-2,FALSE))</f>
        <v/>
      </c>
      <c r="F752" s="48" t="str">
        <f>IF($C752="","",VLOOKUP($C752,'f1'!$D$2:$J$1048576,COLUMN(Données_différentes_sur_!F752)-2,FALSE))</f>
        <v/>
      </c>
      <c r="G752" s="44" t="str">
        <f>IF($C752="","",VLOOKUP($C752,'f1'!$D$2:$J$1048576,COLUMN(Données_différentes_sur_!G752)-2,FALSE))</f>
        <v/>
      </c>
      <c r="H752" s="44" t="str">
        <f>IF($C752="","",VLOOKUP($C752,'f1'!$D$2:$J$1048576,COLUMN(Données_différentes_sur_!H752)-2,FALSE))</f>
        <v/>
      </c>
      <c r="I752" s="45" t="str">
        <f>IF($C752="","",VLOOKUP($C752,'f1'!$D$2:$J$1048576,COLUMN(Données_différentes_sur_!I752)-2,FALSE))</f>
        <v/>
      </c>
      <c r="J752" s="41" t="str">
        <f>IF(K752="","",VLOOKUP(K752,'f2'!$B$2:$I$1048576,8,FALSE))</f>
        <v/>
      </c>
      <c r="K752" s="43" t="str">
        <f t="shared" si="11"/>
        <v/>
      </c>
      <c r="L752" s="45" t="str">
        <f>IF($K752="","",VLOOKUP($K752,'f2'!$B$2:$I$1048576,COLUMN(Données_différentes_sur_!L752)-10,FALSE))</f>
        <v/>
      </c>
      <c r="M752" s="45" t="str">
        <f>IF($K752="","",VLOOKUP($K752,'f2'!$B$2:$I$1048576,COLUMN(Données_différentes_sur_!M752)-10,FALSE))</f>
        <v/>
      </c>
      <c r="N752" s="48" t="str">
        <f>IF($K752="","",VLOOKUP($K752,'f2'!$B$2:$I$1048576,COLUMN(Données_différentes_sur_!N752)-10,FALSE))</f>
        <v/>
      </c>
      <c r="O752" s="44" t="str">
        <f>IF($K752="","",VLOOKUP($K752,'f2'!$B$2:$I$1048576,COLUMN(Données_différentes_sur_!O752)-10,FALSE))</f>
        <v/>
      </c>
      <c r="P752" s="44" t="str">
        <f>IF($K752="","",VLOOKUP($K752,'f2'!$B$2:$I$1048576,COLUMN(Données_différentes_sur_!P752)-10,FALSE))</f>
        <v/>
      </c>
      <c r="Q752" s="46" t="str">
        <f>IF($K752="","",VLOOKUP($K752,'f2'!$B$2:$I$1048576,COLUMN(Données_différentes_sur_!Q752)-10,FALSE))</f>
        <v/>
      </c>
    </row>
    <row r="753" spans="1:17" x14ac:dyDescent="0.2">
      <c r="A753" s="42">
        <v>751</v>
      </c>
      <c r="B753" s="41" t="str">
        <f>IF(C753="","",VLOOKUP(A753,'f1'!$B$2:$D$1778,2,FALSE))</f>
        <v/>
      </c>
      <c r="C753" s="43" t="str">
        <f>IF(A753&lt;SUM('f1'!A752:A2528),VLOOKUP(A753,'f1'!$B$2:$D$1778,3,FALSE),"")</f>
        <v/>
      </c>
      <c r="D753" s="45" t="str">
        <f>IF($C753="","",VLOOKUP($C753,'f1'!$D$2:$J$1048576,COLUMN(Données_différentes_sur_!D753)-2,FALSE))</f>
        <v/>
      </c>
      <c r="E753" s="45" t="str">
        <f>IF($C753="","",VLOOKUP($C753,'f1'!$D$2:$J$1048576,COLUMN(Données_différentes_sur_!E753)-2,FALSE))</f>
        <v/>
      </c>
      <c r="F753" s="48" t="str">
        <f>IF($C753="","",VLOOKUP($C753,'f1'!$D$2:$J$1048576,COLUMN(Données_différentes_sur_!F753)-2,FALSE))</f>
        <v/>
      </c>
      <c r="G753" s="44" t="str">
        <f>IF($C753="","",VLOOKUP($C753,'f1'!$D$2:$J$1048576,COLUMN(Données_différentes_sur_!G753)-2,FALSE))</f>
        <v/>
      </c>
      <c r="H753" s="44" t="str">
        <f>IF($C753="","",VLOOKUP($C753,'f1'!$D$2:$J$1048576,COLUMN(Données_différentes_sur_!H753)-2,FALSE))</f>
        <v/>
      </c>
      <c r="I753" s="45" t="str">
        <f>IF($C753="","",VLOOKUP($C753,'f1'!$D$2:$J$1048576,COLUMN(Données_différentes_sur_!I753)-2,FALSE))</f>
        <v/>
      </c>
      <c r="J753" s="41" t="str">
        <f>IF(K753="","",VLOOKUP(K753,'f2'!$B$2:$I$1048576,8,FALSE))</f>
        <v/>
      </c>
      <c r="K753" s="43" t="str">
        <f t="shared" si="11"/>
        <v/>
      </c>
      <c r="L753" s="45" t="str">
        <f>IF($K753="","",VLOOKUP($K753,'f2'!$B$2:$I$1048576,COLUMN(Données_différentes_sur_!L753)-10,FALSE))</f>
        <v/>
      </c>
      <c r="M753" s="45" t="str">
        <f>IF($K753="","",VLOOKUP($K753,'f2'!$B$2:$I$1048576,COLUMN(Données_différentes_sur_!M753)-10,FALSE))</f>
        <v/>
      </c>
      <c r="N753" s="48" t="str">
        <f>IF($K753="","",VLOOKUP($K753,'f2'!$B$2:$I$1048576,COLUMN(Données_différentes_sur_!N753)-10,FALSE))</f>
        <v/>
      </c>
      <c r="O753" s="44" t="str">
        <f>IF($K753="","",VLOOKUP($K753,'f2'!$B$2:$I$1048576,COLUMN(Données_différentes_sur_!O753)-10,FALSE))</f>
        <v/>
      </c>
      <c r="P753" s="44" t="str">
        <f>IF($K753="","",VLOOKUP($K753,'f2'!$B$2:$I$1048576,COLUMN(Données_différentes_sur_!P753)-10,FALSE))</f>
        <v/>
      </c>
      <c r="Q753" s="46" t="str">
        <f>IF($K753="","",VLOOKUP($K753,'f2'!$B$2:$I$1048576,COLUMN(Données_différentes_sur_!Q753)-10,FALSE))</f>
        <v/>
      </c>
    </row>
    <row r="754" spans="1:17" x14ac:dyDescent="0.2">
      <c r="A754" s="42">
        <v>752</v>
      </c>
      <c r="B754" s="41" t="str">
        <f>IF(C754="","",VLOOKUP(A754,'f1'!$B$2:$D$1778,2,FALSE))</f>
        <v/>
      </c>
      <c r="C754" s="43" t="str">
        <f>IF(A754&lt;SUM('f1'!A753:A2529),VLOOKUP(A754,'f1'!$B$2:$D$1778,3,FALSE),"")</f>
        <v/>
      </c>
      <c r="D754" s="45" t="str">
        <f>IF($C754="","",VLOOKUP($C754,'f1'!$D$2:$J$1048576,COLUMN(Données_différentes_sur_!D754)-2,FALSE))</f>
        <v/>
      </c>
      <c r="E754" s="45" t="str">
        <f>IF($C754="","",VLOOKUP($C754,'f1'!$D$2:$J$1048576,COLUMN(Données_différentes_sur_!E754)-2,FALSE))</f>
        <v/>
      </c>
      <c r="F754" s="48" t="str">
        <f>IF($C754="","",VLOOKUP($C754,'f1'!$D$2:$J$1048576,COLUMN(Données_différentes_sur_!F754)-2,FALSE))</f>
        <v/>
      </c>
      <c r="G754" s="44" t="str">
        <f>IF($C754="","",VLOOKUP($C754,'f1'!$D$2:$J$1048576,COLUMN(Données_différentes_sur_!G754)-2,FALSE))</f>
        <v/>
      </c>
      <c r="H754" s="44" t="str">
        <f>IF($C754="","",VLOOKUP($C754,'f1'!$D$2:$J$1048576,COLUMN(Données_différentes_sur_!H754)-2,FALSE))</f>
        <v/>
      </c>
      <c r="I754" s="45" t="str">
        <f>IF($C754="","",VLOOKUP($C754,'f1'!$D$2:$J$1048576,COLUMN(Données_différentes_sur_!I754)-2,FALSE))</f>
        <v/>
      </c>
      <c r="J754" s="41" t="str">
        <f>IF(K754="","",VLOOKUP(K754,'f2'!$B$2:$I$1048576,8,FALSE))</f>
        <v/>
      </c>
      <c r="K754" s="43" t="str">
        <f t="shared" si="11"/>
        <v/>
      </c>
      <c r="L754" s="45" t="str">
        <f>IF($K754="","",VLOOKUP($K754,'f2'!$B$2:$I$1048576,COLUMN(Données_différentes_sur_!L754)-10,FALSE))</f>
        <v/>
      </c>
      <c r="M754" s="45" t="str">
        <f>IF($K754="","",VLOOKUP($K754,'f2'!$B$2:$I$1048576,COLUMN(Données_différentes_sur_!M754)-10,FALSE))</f>
        <v/>
      </c>
      <c r="N754" s="48" t="str">
        <f>IF($K754="","",VLOOKUP($K754,'f2'!$B$2:$I$1048576,COLUMN(Données_différentes_sur_!N754)-10,FALSE))</f>
        <v/>
      </c>
      <c r="O754" s="44" t="str">
        <f>IF($K754="","",VLOOKUP($K754,'f2'!$B$2:$I$1048576,COLUMN(Données_différentes_sur_!O754)-10,FALSE))</f>
        <v/>
      </c>
      <c r="P754" s="44" t="str">
        <f>IF($K754="","",VLOOKUP($K754,'f2'!$B$2:$I$1048576,COLUMN(Données_différentes_sur_!P754)-10,FALSE))</f>
        <v/>
      </c>
      <c r="Q754" s="46" t="str">
        <f>IF($K754="","",VLOOKUP($K754,'f2'!$B$2:$I$1048576,COLUMN(Données_différentes_sur_!Q754)-10,FALSE))</f>
        <v/>
      </c>
    </row>
    <row r="755" spans="1:17" x14ac:dyDescent="0.2">
      <c r="A755" s="42">
        <v>753</v>
      </c>
      <c r="B755" s="41" t="str">
        <f>IF(C755="","",VLOOKUP(A755,'f1'!$B$2:$D$1778,2,FALSE))</f>
        <v/>
      </c>
      <c r="C755" s="43" t="str">
        <f>IF(A755&lt;SUM('f1'!A754:A2530),VLOOKUP(A755,'f1'!$B$2:$D$1778,3,FALSE),"")</f>
        <v/>
      </c>
      <c r="D755" s="45" t="str">
        <f>IF($C755="","",VLOOKUP($C755,'f1'!$D$2:$J$1048576,COLUMN(Données_différentes_sur_!D755)-2,FALSE))</f>
        <v/>
      </c>
      <c r="E755" s="45" t="str">
        <f>IF($C755="","",VLOOKUP($C755,'f1'!$D$2:$J$1048576,COLUMN(Données_différentes_sur_!E755)-2,FALSE))</f>
        <v/>
      </c>
      <c r="F755" s="48" t="str">
        <f>IF($C755="","",VLOOKUP($C755,'f1'!$D$2:$J$1048576,COLUMN(Données_différentes_sur_!F755)-2,FALSE))</f>
        <v/>
      </c>
      <c r="G755" s="44" t="str">
        <f>IF($C755="","",VLOOKUP($C755,'f1'!$D$2:$J$1048576,COLUMN(Données_différentes_sur_!G755)-2,FALSE))</f>
        <v/>
      </c>
      <c r="H755" s="44" t="str">
        <f>IF($C755="","",VLOOKUP($C755,'f1'!$D$2:$J$1048576,COLUMN(Données_différentes_sur_!H755)-2,FALSE))</f>
        <v/>
      </c>
      <c r="I755" s="45" t="str">
        <f>IF($C755="","",VLOOKUP($C755,'f1'!$D$2:$J$1048576,COLUMN(Données_différentes_sur_!I755)-2,FALSE))</f>
        <v/>
      </c>
      <c r="J755" s="41" t="str">
        <f>IF(K755="","",VLOOKUP(K755,'f2'!$B$2:$I$1048576,8,FALSE))</f>
        <v/>
      </c>
      <c r="K755" s="43" t="str">
        <f t="shared" si="11"/>
        <v/>
      </c>
      <c r="L755" s="45" t="str">
        <f>IF($K755="","",VLOOKUP($K755,'f2'!$B$2:$I$1048576,COLUMN(Données_différentes_sur_!L755)-10,FALSE))</f>
        <v/>
      </c>
      <c r="M755" s="45" t="str">
        <f>IF($K755="","",VLOOKUP($K755,'f2'!$B$2:$I$1048576,COLUMN(Données_différentes_sur_!M755)-10,FALSE))</f>
        <v/>
      </c>
      <c r="N755" s="48" t="str">
        <f>IF($K755="","",VLOOKUP($K755,'f2'!$B$2:$I$1048576,COLUMN(Données_différentes_sur_!N755)-10,FALSE))</f>
        <v/>
      </c>
      <c r="O755" s="44" t="str">
        <f>IF($K755="","",VLOOKUP($K755,'f2'!$B$2:$I$1048576,COLUMN(Données_différentes_sur_!O755)-10,FALSE))</f>
        <v/>
      </c>
      <c r="P755" s="44" t="str">
        <f>IF($K755="","",VLOOKUP($K755,'f2'!$B$2:$I$1048576,COLUMN(Données_différentes_sur_!P755)-10,FALSE))</f>
        <v/>
      </c>
      <c r="Q755" s="46" t="str">
        <f>IF($K755="","",VLOOKUP($K755,'f2'!$B$2:$I$1048576,COLUMN(Données_différentes_sur_!Q755)-10,FALSE))</f>
        <v/>
      </c>
    </row>
    <row r="756" spans="1:17" x14ac:dyDescent="0.2">
      <c r="A756" s="42">
        <v>754</v>
      </c>
      <c r="B756" s="41" t="str">
        <f>IF(C756="","",VLOOKUP(A756,'f1'!$B$2:$D$1778,2,FALSE))</f>
        <v/>
      </c>
      <c r="C756" s="43" t="str">
        <f>IF(A756&lt;SUM('f1'!A755:A2531),VLOOKUP(A756,'f1'!$B$2:$D$1778,3,FALSE),"")</f>
        <v/>
      </c>
      <c r="D756" s="45" t="str">
        <f>IF($C756="","",VLOOKUP($C756,'f1'!$D$2:$J$1048576,COLUMN(Données_différentes_sur_!D756)-2,FALSE))</f>
        <v/>
      </c>
      <c r="E756" s="45" t="str">
        <f>IF($C756="","",VLOOKUP($C756,'f1'!$D$2:$J$1048576,COLUMN(Données_différentes_sur_!E756)-2,FALSE))</f>
        <v/>
      </c>
      <c r="F756" s="48" t="str">
        <f>IF($C756="","",VLOOKUP($C756,'f1'!$D$2:$J$1048576,COLUMN(Données_différentes_sur_!F756)-2,FALSE))</f>
        <v/>
      </c>
      <c r="G756" s="44" t="str">
        <f>IF($C756="","",VLOOKUP($C756,'f1'!$D$2:$J$1048576,COLUMN(Données_différentes_sur_!G756)-2,FALSE))</f>
        <v/>
      </c>
      <c r="H756" s="44" t="str">
        <f>IF($C756="","",VLOOKUP($C756,'f1'!$D$2:$J$1048576,COLUMN(Données_différentes_sur_!H756)-2,FALSE))</f>
        <v/>
      </c>
      <c r="I756" s="45" t="str">
        <f>IF($C756="","",VLOOKUP($C756,'f1'!$D$2:$J$1048576,COLUMN(Données_différentes_sur_!I756)-2,FALSE))</f>
        <v/>
      </c>
      <c r="J756" s="41" t="str">
        <f>IF(K756="","",VLOOKUP(K756,'f2'!$B$2:$I$1048576,8,FALSE))</f>
        <v/>
      </c>
      <c r="K756" s="43" t="str">
        <f t="shared" si="11"/>
        <v/>
      </c>
      <c r="L756" s="45" t="str">
        <f>IF($K756="","",VLOOKUP($K756,'f2'!$B$2:$I$1048576,COLUMN(Données_différentes_sur_!L756)-10,FALSE))</f>
        <v/>
      </c>
      <c r="M756" s="45" t="str">
        <f>IF($K756="","",VLOOKUP($K756,'f2'!$B$2:$I$1048576,COLUMN(Données_différentes_sur_!M756)-10,FALSE))</f>
        <v/>
      </c>
      <c r="N756" s="48" t="str">
        <f>IF($K756="","",VLOOKUP($K756,'f2'!$B$2:$I$1048576,COLUMN(Données_différentes_sur_!N756)-10,FALSE))</f>
        <v/>
      </c>
      <c r="O756" s="44" t="str">
        <f>IF($K756="","",VLOOKUP($K756,'f2'!$B$2:$I$1048576,COLUMN(Données_différentes_sur_!O756)-10,FALSE))</f>
        <v/>
      </c>
      <c r="P756" s="44" t="str">
        <f>IF($K756="","",VLOOKUP($K756,'f2'!$B$2:$I$1048576,COLUMN(Données_différentes_sur_!P756)-10,FALSE))</f>
        <v/>
      </c>
      <c r="Q756" s="46" t="str">
        <f>IF($K756="","",VLOOKUP($K756,'f2'!$B$2:$I$1048576,COLUMN(Données_différentes_sur_!Q756)-10,FALSE))</f>
        <v/>
      </c>
    </row>
    <row r="757" spans="1:17" x14ac:dyDescent="0.2">
      <c r="A757" s="42">
        <v>755</v>
      </c>
      <c r="B757" s="41" t="str">
        <f>IF(C757="","",VLOOKUP(A757,'f1'!$B$2:$D$1778,2,FALSE))</f>
        <v/>
      </c>
      <c r="C757" s="43" t="str">
        <f>IF(A757&lt;SUM('f1'!A756:A2532),VLOOKUP(A757,'f1'!$B$2:$D$1778,3,FALSE),"")</f>
        <v/>
      </c>
      <c r="D757" s="45" t="str">
        <f>IF($C757="","",VLOOKUP($C757,'f1'!$D$2:$J$1048576,COLUMN(Données_différentes_sur_!D757)-2,FALSE))</f>
        <v/>
      </c>
      <c r="E757" s="45" t="str">
        <f>IF($C757="","",VLOOKUP($C757,'f1'!$D$2:$J$1048576,COLUMN(Données_différentes_sur_!E757)-2,FALSE))</f>
        <v/>
      </c>
      <c r="F757" s="48" t="str">
        <f>IF($C757="","",VLOOKUP($C757,'f1'!$D$2:$J$1048576,COLUMN(Données_différentes_sur_!F757)-2,FALSE))</f>
        <v/>
      </c>
      <c r="G757" s="44" t="str">
        <f>IF($C757="","",VLOOKUP($C757,'f1'!$D$2:$J$1048576,COLUMN(Données_différentes_sur_!G757)-2,FALSE))</f>
        <v/>
      </c>
      <c r="H757" s="44" t="str">
        <f>IF($C757="","",VLOOKUP($C757,'f1'!$D$2:$J$1048576,COLUMN(Données_différentes_sur_!H757)-2,FALSE))</f>
        <v/>
      </c>
      <c r="I757" s="45" t="str">
        <f>IF($C757="","",VLOOKUP($C757,'f1'!$D$2:$J$1048576,COLUMN(Données_différentes_sur_!I757)-2,FALSE))</f>
        <v/>
      </c>
      <c r="J757" s="41" t="str">
        <f>IF(K757="","",VLOOKUP(K757,'f2'!$B$2:$I$1048576,8,FALSE))</f>
        <v/>
      </c>
      <c r="K757" s="43" t="str">
        <f t="shared" si="11"/>
        <v/>
      </c>
      <c r="L757" s="45" t="str">
        <f>IF($K757="","",VLOOKUP($K757,'f2'!$B$2:$I$1048576,COLUMN(Données_différentes_sur_!L757)-10,FALSE))</f>
        <v/>
      </c>
      <c r="M757" s="45" t="str">
        <f>IF($K757="","",VLOOKUP($K757,'f2'!$B$2:$I$1048576,COLUMN(Données_différentes_sur_!M757)-10,FALSE))</f>
        <v/>
      </c>
      <c r="N757" s="48" t="str">
        <f>IF($K757="","",VLOOKUP($K757,'f2'!$B$2:$I$1048576,COLUMN(Données_différentes_sur_!N757)-10,FALSE))</f>
        <v/>
      </c>
      <c r="O757" s="44" t="str">
        <f>IF($K757="","",VLOOKUP($K757,'f2'!$B$2:$I$1048576,COLUMN(Données_différentes_sur_!O757)-10,FALSE))</f>
        <v/>
      </c>
      <c r="P757" s="44" t="str">
        <f>IF($K757="","",VLOOKUP($K757,'f2'!$B$2:$I$1048576,COLUMN(Données_différentes_sur_!P757)-10,FALSE))</f>
        <v/>
      </c>
      <c r="Q757" s="46" t="str">
        <f>IF($K757="","",VLOOKUP($K757,'f2'!$B$2:$I$1048576,COLUMN(Données_différentes_sur_!Q757)-10,FALSE))</f>
        <v/>
      </c>
    </row>
    <row r="758" spans="1:17" x14ac:dyDescent="0.2">
      <c r="A758" s="42">
        <v>756</v>
      </c>
      <c r="B758" s="41" t="str">
        <f>IF(C758="","",VLOOKUP(A758,'f1'!$B$2:$D$1778,2,FALSE))</f>
        <v/>
      </c>
      <c r="C758" s="43" t="str">
        <f>IF(A758&lt;SUM('f1'!A757:A2533),VLOOKUP(A758,'f1'!$B$2:$D$1778,3,FALSE),"")</f>
        <v/>
      </c>
      <c r="D758" s="45" t="str">
        <f>IF($C758="","",VLOOKUP($C758,'f1'!$D$2:$J$1048576,COLUMN(Données_différentes_sur_!D758)-2,FALSE))</f>
        <v/>
      </c>
      <c r="E758" s="45" t="str">
        <f>IF($C758="","",VLOOKUP($C758,'f1'!$D$2:$J$1048576,COLUMN(Données_différentes_sur_!E758)-2,FALSE))</f>
        <v/>
      </c>
      <c r="F758" s="48" t="str">
        <f>IF($C758="","",VLOOKUP($C758,'f1'!$D$2:$J$1048576,COLUMN(Données_différentes_sur_!F758)-2,FALSE))</f>
        <v/>
      </c>
      <c r="G758" s="44" t="str">
        <f>IF($C758="","",VLOOKUP($C758,'f1'!$D$2:$J$1048576,COLUMN(Données_différentes_sur_!G758)-2,FALSE))</f>
        <v/>
      </c>
      <c r="H758" s="44" t="str">
        <f>IF($C758="","",VLOOKUP($C758,'f1'!$D$2:$J$1048576,COLUMN(Données_différentes_sur_!H758)-2,FALSE))</f>
        <v/>
      </c>
      <c r="I758" s="45" t="str">
        <f>IF($C758="","",VLOOKUP($C758,'f1'!$D$2:$J$1048576,COLUMN(Données_différentes_sur_!I758)-2,FALSE))</f>
        <v/>
      </c>
      <c r="J758" s="41" t="str">
        <f>IF(K758="","",VLOOKUP(K758,'f2'!$B$2:$I$1048576,8,FALSE))</f>
        <v/>
      </c>
      <c r="K758" s="43" t="str">
        <f t="shared" si="11"/>
        <v/>
      </c>
      <c r="L758" s="45" t="str">
        <f>IF($K758="","",VLOOKUP($K758,'f2'!$B$2:$I$1048576,COLUMN(Données_différentes_sur_!L758)-10,FALSE))</f>
        <v/>
      </c>
      <c r="M758" s="45" t="str">
        <f>IF($K758="","",VLOOKUP($K758,'f2'!$B$2:$I$1048576,COLUMN(Données_différentes_sur_!M758)-10,FALSE))</f>
        <v/>
      </c>
      <c r="N758" s="48" t="str">
        <f>IF($K758="","",VLOOKUP($K758,'f2'!$B$2:$I$1048576,COLUMN(Données_différentes_sur_!N758)-10,FALSE))</f>
        <v/>
      </c>
      <c r="O758" s="44" t="str">
        <f>IF($K758="","",VLOOKUP($K758,'f2'!$B$2:$I$1048576,COLUMN(Données_différentes_sur_!O758)-10,FALSE))</f>
        <v/>
      </c>
      <c r="P758" s="44" t="str">
        <f>IF($K758="","",VLOOKUP($K758,'f2'!$B$2:$I$1048576,COLUMN(Données_différentes_sur_!P758)-10,FALSE))</f>
        <v/>
      </c>
      <c r="Q758" s="46" t="str">
        <f>IF($K758="","",VLOOKUP($K758,'f2'!$B$2:$I$1048576,COLUMN(Données_différentes_sur_!Q758)-10,FALSE))</f>
        <v/>
      </c>
    </row>
    <row r="759" spans="1:17" x14ac:dyDescent="0.2">
      <c r="A759" s="42">
        <v>757</v>
      </c>
      <c r="B759" s="41" t="str">
        <f>IF(C759="","",VLOOKUP(A759,'f1'!$B$2:$D$1778,2,FALSE))</f>
        <v/>
      </c>
      <c r="C759" s="43" t="str">
        <f>IF(A759&lt;SUM('f1'!A758:A2534),VLOOKUP(A759,'f1'!$B$2:$D$1778,3,FALSE),"")</f>
        <v/>
      </c>
      <c r="D759" s="45" t="str">
        <f>IF($C759="","",VLOOKUP($C759,'f1'!$D$2:$J$1048576,COLUMN(Données_différentes_sur_!D759)-2,FALSE))</f>
        <v/>
      </c>
      <c r="E759" s="45" t="str">
        <f>IF($C759="","",VLOOKUP($C759,'f1'!$D$2:$J$1048576,COLUMN(Données_différentes_sur_!E759)-2,FALSE))</f>
        <v/>
      </c>
      <c r="F759" s="48" t="str">
        <f>IF($C759="","",VLOOKUP($C759,'f1'!$D$2:$J$1048576,COLUMN(Données_différentes_sur_!F759)-2,FALSE))</f>
        <v/>
      </c>
      <c r="G759" s="44" t="str">
        <f>IF($C759="","",VLOOKUP($C759,'f1'!$D$2:$J$1048576,COLUMN(Données_différentes_sur_!G759)-2,FALSE))</f>
        <v/>
      </c>
      <c r="H759" s="44" t="str">
        <f>IF($C759="","",VLOOKUP($C759,'f1'!$D$2:$J$1048576,COLUMN(Données_différentes_sur_!H759)-2,FALSE))</f>
        <v/>
      </c>
      <c r="I759" s="45" t="str">
        <f>IF($C759="","",VLOOKUP($C759,'f1'!$D$2:$J$1048576,COLUMN(Données_différentes_sur_!I759)-2,FALSE))</f>
        <v/>
      </c>
      <c r="J759" s="41" t="str">
        <f>IF(K759="","",VLOOKUP(K759,'f2'!$B$2:$I$1048576,8,FALSE))</f>
        <v/>
      </c>
      <c r="K759" s="43" t="str">
        <f t="shared" si="11"/>
        <v/>
      </c>
      <c r="L759" s="45" t="str">
        <f>IF($K759="","",VLOOKUP($K759,'f2'!$B$2:$I$1048576,COLUMN(Données_différentes_sur_!L759)-10,FALSE))</f>
        <v/>
      </c>
      <c r="M759" s="45" t="str">
        <f>IF($K759="","",VLOOKUP($K759,'f2'!$B$2:$I$1048576,COLUMN(Données_différentes_sur_!M759)-10,FALSE))</f>
        <v/>
      </c>
      <c r="N759" s="48" t="str">
        <f>IF($K759="","",VLOOKUP($K759,'f2'!$B$2:$I$1048576,COLUMN(Données_différentes_sur_!N759)-10,FALSE))</f>
        <v/>
      </c>
      <c r="O759" s="44" t="str">
        <f>IF($K759="","",VLOOKUP($K759,'f2'!$B$2:$I$1048576,COLUMN(Données_différentes_sur_!O759)-10,FALSE))</f>
        <v/>
      </c>
      <c r="P759" s="44" t="str">
        <f>IF($K759="","",VLOOKUP($K759,'f2'!$B$2:$I$1048576,COLUMN(Données_différentes_sur_!P759)-10,FALSE))</f>
        <v/>
      </c>
      <c r="Q759" s="46" t="str">
        <f>IF($K759="","",VLOOKUP($K759,'f2'!$B$2:$I$1048576,COLUMN(Données_différentes_sur_!Q759)-10,FALSE))</f>
        <v/>
      </c>
    </row>
    <row r="760" spans="1:17" x14ac:dyDescent="0.2">
      <c r="A760" s="42">
        <v>758</v>
      </c>
      <c r="B760" s="41" t="str">
        <f>IF(C760="","",VLOOKUP(A760,'f1'!$B$2:$D$1778,2,FALSE))</f>
        <v/>
      </c>
      <c r="C760" s="43" t="str">
        <f>IF(A760&lt;SUM('f1'!A759:A2535),VLOOKUP(A760,'f1'!$B$2:$D$1778,3,FALSE),"")</f>
        <v/>
      </c>
      <c r="D760" s="45" t="str">
        <f>IF($C760="","",VLOOKUP($C760,'f1'!$D$2:$J$1048576,COLUMN(Données_différentes_sur_!D760)-2,FALSE))</f>
        <v/>
      </c>
      <c r="E760" s="45" t="str">
        <f>IF($C760="","",VLOOKUP($C760,'f1'!$D$2:$J$1048576,COLUMN(Données_différentes_sur_!E760)-2,FALSE))</f>
        <v/>
      </c>
      <c r="F760" s="48" t="str">
        <f>IF($C760="","",VLOOKUP($C760,'f1'!$D$2:$J$1048576,COLUMN(Données_différentes_sur_!F760)-2,FALSE))</f>
        <v/>
      </c>
      <c r="G760" s="44" t="str">
        <f>IF($C760="","",VLOOKUP($C760,'f1'!$D$2:$J$1048576,COLUMN(Données_différentes_sur_!G760)-2,FALSE))</f>
        <v/>
      </c>
      <c r="H760" s="44" t="str">
        <f>IF($C760="","",VLOOKUP($C760,'f1'!$D$2:$J$1048576,COLUMN(Données_différentes_sur_!H760)-2,FALSE))</f>
        <v/>
      </c>
      <c r="I760" s="45" t="str">
        <f>IF($C760="","",VLOOKUP($C760,'f1'!$D$2:$J$1048576,COLUMN(Données_différentes_sur_!I760)-2,FALSE))</f>
        <v/>
      </c>
      <c r="J760" s="41" t="str">
        <f>IF(K760="","",VLOOKUP(K760,'f2'!$B$2:$I$1048576,8,FALSE))</f>
        <v/>
      </c>
      <c r="K760" s="43" t="str">
        <f t="shared" si="11"/>
        <v/>
      </c>
      <c r="L760" s="45" t="str">
        <f>IF($K760="","",VLOOKUP($K760,'f2'!$B$2:$I$1048576,COLUMN(Données_différentes_sur_!L760)-10,FALSE))</f>
        <v/>
      </c>
      <c r="M760" s="45" t="str">
        <f>IF($K760="","",VLOOKUP($K760,'f2'!$B$2:$I$1048576,COLUMN(Données_différentes_sur_!M760)-10,FALSE))</f>
        <v/>
      </c>
      <c r="N760" s="48" t="str">
        <f>IF($K760="","",VLOOKUP($K760,'f2'!$B$2:$I$1048576,COLUMN(Données_différentes_sur_!N760)-10,FALSE))</f>
        <v/>
      </c>
      <c r="O760" s="44" t="str">
        <f>IF($K760="","",VLOOKUP($K760,'f2'!$B$2:$I$1048576,COLUMN(Données_différentes_sur_!O760)-10,FALSE))</f>
        <v/>
      </c>
      <c r="P760" s="44" t="str">
        <f>IF($K760="","",VLOOKUP($K760,'f2'!$B$2:$I$1048576,COLUMN(Données_différentes_sur_!P760)-10,FALSE))</f>
        <v/>
      </c>
      <c r="Q760" s="46" t="str">
        <f>IF($K760="","",VLOOKUP($K760,'f2'!$B$2:$I$1048576,COLUMN(Données_différentes_sur_!Q760)-10,FALSE))</f>
        <v/>
      </c>
    </row>
    <row r="761" spans="1:17" x14ac:dyDescent="0.2">
      <c r="A761" s="42">
        <v>759</v>
      </c>
      <c r="B761" s="41" t="str">
        <f>IF(C761="","",VLOOKUP(A761,'f1'!$B$2:$D$1778,2,FALSE))</f>
        <v/>
      </c>
      <c r="C761" s="43" t="str">
        <f>IF(A761&lt;SUM('f1'!A760:A2536),VLOOKUP(A761,'f1'!$B$2:$D$1778,3,FALSE),"")</f>
        <v/>
      </c>
      <c r="D761" s="45" t="str">
        <f>IF($C761="","",VLOOKUP($C761,'f1'!$D$2:$J$1048576,COLUMN(Données_différentes_sur_!D761)-2,FALSE))</f>
        <v/>
      </c>
      <c r="E761" s="45" t="str">
        <f>IF($C761="","",VLOOKUP($C761,'f1'!$D$2:$J$1048576,COLUMN(Données_différentes_sur_!E761)-2,FALSE))</f>
        <v/>
      </c>
      <c r="F761" s="48" t="str">
        <f>IF($C761="","",VLOOKUP($C761,'f1'!$D$2:$J$1048576,COLUMN(Données_différentes_sur_!F761)-2,FALSE))</f>
        <v/>
      </c>
      <c r="G761" s="44" t="str">
        <f>IF($C761="","",VLOOKUP($C761,'f1'!$D$2:$J$1048576,COLUMN(Données_différentes_sur_!G761)-2,FALSE))</f>
        <v/>
      </c>
      <c r="H761" s="44" t="str">
        <f>IF($C761="","",VLOOKUP($C761,'f1'!$D$2:$J$1048576,COLUMN(Données_différentes_sur_!H761)-2,FALSE))</f>
        <v/>
      </c>
      <c r="I761" s="45" t="str">
        <f>IF($C761="","",VLOOKUP($C761,'f1'!$D$2:$J$1048576,COLUMN(Données_différentes_sur_!I761)-2,FALSE))</f>
        <v/>
      </c>
      <c r="J761" s="41" t="str">
        <f>IF(K761="","",VLOOKUP(K761,'f2'!$B$2:$I$1048576,8,FALSE))</f>
        <v/>
      </c>
      <c r="K761" s="43" t="str">
        <f t="shared" si="11"/>
        <v/>
      </c>
      <c r="L761" s="45" t="str">
        <f>IF($K761="","",VLOOKUP($K761,'f2'!$B$2:$I$1048576,COLUMN(Données_différentes_sur_!L761)-10,FALSE))</f>
        <v/>
      </c>
      <c r="M761" s="45" t="str">
        <f>IF($K761="","",VLOOKUP($K761,'f2'!$B$2:$I$1048576,COLUMN(Données_différentes_sur_!M761)-10,FALSE))</f>
        <v/>
      </c>
      <c r="N761" s="48" t="str">
        <f>IF($K761="","",VLOOKUP($K761,'f2'!$B$2:$I$1048576,COLUMN(Données_différentes_sur_!N761)-10,FALSE))</f>
        <v/>
      </c>
      <c r="O761" s="44" t="str">
        <f>IF($K761="","",VLOOKUP($K761,'f2'!$B$2:$I$1048576,COLUMN(Données_différentes_sur_!O761)-10,FALSE))</f>
        <v/>
      </c>
      <c r="P761" s="44" t="str">
        <f>IF($K761="","",VLOOKUP($K761,'f2'!$B$2:$I$1048576,COLUMN(Données_différentes_sur_!P761)-10,FALSE))</f>
        <v/>
      </c>
      <c r="Q761" s="46" t="str">
        <f>IF($K761="","",VLOOKUP($K761,'f2'!$B$2:$I$1048576,COLUMN(Données_différentes_sur_!Q761)-10,FALSE))</f>
        <v/>
      </c>
    </row>
    <row r="762" spans="1:17" x14ac:dyDescent="0.2">
      <c r="A762" s="42">
        <v>760</v>
      </c>
      <c r="B762" s="41" t="str">
        <f>IF(C762="","",VLOOKUP(A762,'f1'!$B$2:$D$1778,2,FALSE))</f>
        <v/>
      </c>
      <c r="C762" s="43" t="str">
        <f>IF(A762&lt;SUM('f1'!A761:A2537),VLOOKUP(A762,'f1'!$B$2:$D$1778,3,FALSE),"")</f>
        <v/>
      </c>
      <c r="D762" s="45" t="str">
        <f>IF($C762="","",VLOOKUP($C762,'f1'!$D$2:$J$1048576,COLUMN(Données_différentes_sur_!D762)-2,FALSE))</f>
        <v/>
      </c>
      <c r="E762" s="45" t="str">
        <f>IF($C762="","",VLOOKUP($C762,'f1'!$D$2:$J$1048576,COLUMN(Données_différentes_sur_!E762)-2,FALSE))</f>
        <v/>
      </c>
      <c r="F762" s="48" t="str">
        <f>IF($C762="","",VLOOKUP($C762,'f1'!$D$2:$J$1048576,COLUMN(Données_différentes_sur_!F762)-2,FALSE))</f>
        <v/>
      </c>
      <c r="G762" s="44" t="str">
        <f>IF($C762="","",VLOOKUP($C762,'f1'!$D$2:$J$1048576,COLUMN(Données_différentes_sur_!G762)-2,FALSE))</f>
        <v/>
      </c>
      <c r="H762" s="44" t="str">
        <f>IF($C762="","",VLOOKUP($C762,'f1'!$D$2:$J$1048576,COLUMN(Données_différentes_sur_!H762)-2,FALSE))</f>
        <v/>
      </c>
      <c r="I762" s="45" t="str">
        <f>IF($C762="","",VLOOKUP($C762,'f1'!$D$2:$J$1048576,COLUMN(Données_différentes_sur_!I762)-2,FALSE))</f>
        <v/>
      </c>
      <c r="J762" s="41" t="str">
        <f>IF(K762="","",VLOOKUP(K762,'f2'!$B$2:$I$1048576,8,FALSE))</f>
        <v/>
      </c>
      <c r="K762" s="43" t="str">
        <f t="shared" si="11"/>
        <v/>
      </c>
      <c r="L762" s="45" t="str">
        <f>IF($K762="","",VLOOKUP($K762,'f2'!$B$2:$I$1048576,COLUMN(Données_différentes_sur_!L762)-10,FALSE))</f>
        <v/>
      </c>
      <c r="M762" s="45" t="str">
        <f>IF($K762="","",VLOOKUP($K762,'f2'!$B$2:$I$1048576,COLUMN(Données_différentes_sur_!M762)-10,FALSE))</f>
        <v/>
      </c>
      <c r="N762" s="48" t="str">
        <f>IF($K762="","",VLOOKUP($K762,'f2'!$B$2:$I$1048576,COLUMN(Données_différentes_sur_!N762)-10,FALSE))</f>
        <v/>
      </c>
      <c r="O762" s="44" t="str">
        <f>IF($K762="","",VLOOKUP($K762,'f2'!$B$2:$I$1048576,COLUMN(Données_différentes_sur_!O762)-10,FALSE))</f>
        <v/>
      </c>
      <c r="P762" s="44" t="str">
        <f>IF($K762="","",VLOOKUP($K762,'f2'!$B$2:$I$1048576,COLUMN(Données_différentes_sur_!P762)-10,FALSE))</f>
        <v/>
      </c>
      <c r="Q762" s="46" t="str">
        <f>IF($K762="","",VLOOKUP($K762,'f2'!$B$2:$I$1048576,COLUMN(Données_différentes_sur_!Q762)-10,FALSE))</f>
        <v/>
      </c>
    </row>
    <row r="763" spans="1:17" x14ac:dyDescent="0.2">
      <c r="A763" s="42">
        <v>761</v>
      </c>
      <c r="B763" s="41" t="str">
        <f>IF(C763="","",VLOOKUP(A763,'f1'!$B$2:$D$1778,2,FALSE))</f>
        <v/>
      </c>
      <c r="C763" s="43" t="str">
        <f>IF(A763&lt;SUM('f1'!A762:A2538),VLOOKUP(A763,'f1'!$B$2:$D$1778,3,FALSE),"")</f>
        <v/>
      </c>
      <c r="D763" s="45" t="str">
        <f>IF($C763="","",VLOOKUP($C763,'f1'!$D$2:$J$1048576,COLUMN(Données_différentes_sur_!D763)-2,FALSE))</f>
        <v/>
      </c>
      <c r="E763" s="45" t="str">
        <f>IF($C763="","",VLOOKUP($C763,'f1'!$D$2:$J$1048576,COLUMN(Données_différentes_sur_!E763)-2,FALSE))</f>
        <v/>
      </c>
      <c r="F763" s="48" t="str">
        <f>IF($C763="","",VLOOKUP($C763,'f1'!$D$2:$J$1048576,COLUMN(Données_différentes_sur_!F763)-2,FALSE))</f>
        <v/>
      </c>
      <c r="G763" s="44" t="str">
        <f>IF($C763="","",VLOOKUP($C763,'f1'!$D$2:$J$1048576,COLUMN(Données_différentes_sur_!G763)-2,FALSE))</f>
        <v/>
      </c>
      <c r="H763" s="44" t="str">
        <f>IF($C763="","",VLOOKUP($C763,'f1'!$D$2:$J$1048576,COLUMN(Données_différentes_sur_!H763)-2,FALSE))</f>
        <v/>
      </c>
      <c r="I763" s="45" t="str">
        <f>IF($C763="","",VLOOKUP($C763,'f1'!$D$2:$J$1048576,COLUMN(Données_différentes_sur_!I763)-2,FALSE))</f>
        <v/>
      </c>
      <c r="J763" s="41" t="str">
        <f>IF(K763="","",VLOOKUP(K763,'f2'!$B$2:$I$1048576,8,FALSE))</f>
        <v/>
      </c>
      <c r="K763" s="43" t="str">
        <f t="shared" si="11"/>
        <v/>
      </c>
      <c r="L763" s="45" t="str">
        <f>IF($K763="","",VLOOKUP($K763,'f2'!$B$2:$I$1048576,COLUMN(Données_différentes_sur_!L763)-10,FALSE))</f>
        <v/>
      </c>
      <c r="M763" s="45" t="str">
        <f>IF($K763="","",VLOOKUP($K763,'f2'!$B$2:$I$1048576,COLUMN(Données_différentes_sur_!M763)-10,FALSE))</f>
        <v/>
      </c>
      <c r="N763" s="48" t="str">
        <f>IF($K763="","",VLOOKUP($K763,'f2'!$B$2:$I$1048576,COLUMN(Données_différentes_sur_!N763)-10,FALSE))</f>
        <v/>
      </c>
      <c r="O763" s="44" t="str">
        <f>IF($K763="","",VLOOKUP($K763,'f2'!$B$2:$I$1048576,COLUMN(Données_différentes_sur_!O763)-10,FALSE))</f>
        <v/>
      </c>
      <c r="P763" s="44" t="str">
        <f>IF($K763="","",VLOOKUP($K763,'f2'!$B$2:$I$1048576,COLUMN(Données_différentes_sur_!P763)-10,FALSE))</f>
        <v/>
      </c>
      <c r="Q763" s="46" t="str">
        <f>IF($K763="","",VLOOKUP($K763,'f2'!$B$2:$I$1048576,COLUMN(Données_différentes_sur_!Q763)-10,FALSE))</f>
        <v/>
      </c>
    </row>
    <row r="764" spans="1:17" x14ac:dyDescent="0.2">
      <c r="A764" s="42">
        <v>762</v>
      </c>
      <c r="B764" s="41" t="str">
        <f>IF(C764="","",VLOOKUP(A764,'f1'!$B$2:$D$1778,2,FALSE))</f>
        <v/>
      </c>
      <c r="C764" s="43" t="str">
        <f>IF(A764&lt;SUM('f1'!A763:A2539),VLOOKUP(A764,'f1'!$B$2:$D$1778,3,FALSE),"")</f>
        <v/>
      </c>
      <c r="D764" s="45" t="str">
        <f>IF($C764="","",VLOOKUP($C764,'f1'!$D$2:$J$1048576,COLUMN(Données_différentes_sur_!D764)-2,FALSE))</f>
        <v/>
      </c>
      <c r="E764" s="45" t="str">
        <f>IF($C764="","",VLOOKUP($C764,'f1'!$D$2:$J$1048576,COLUMN(Données_différentes_sur_!E764)-2,FALSE))</f>
        <v/>
      </c>
      <c r="F764" s="48" t="str">
        <f>IF($C764="","",VLOOKUP($C764,'f1'!$D$2:$J$1048576,COLUMN(Données_différentes_sur_!F764)-2,FALSE))</f>
        <v/>
      </c>
      <c r="G764" s="44" t="str">
        <f>IF($C764="","",VLOOKUP($C764,'f1'!$D$2:$J$1048576,COLUMN(Données_différentes_sur_!G764)-2,FALSE))</f>
        <v/>
      </c>
      <c r="H764" s="44" t="str">
        <f>IF($C764="","",VLOOKUP($C764,'f1'!$D$2:$J$1048576,COLUMN(Données_différentes_sur_!H764)-2,FALSE))</f>
        <v/>
      </c>
      <c r="I764" s="45" t="str">
        <f>IF($C764="","",VLOOKUP($C764,'f1'!$D$2:$J$1048576,COLUMN(Données_différentes_sur_!I764)-2,FALSE))</f>
        <v/>
      </c>
      <c r="J764" s="41" t="str">
        <f>IF(K764="","",VLOOKUP(K764,'f2'!$B$2:$I$1048576,8,FALSE))</f>
        <v/>
      </c>
      <c r="K764" s="43" t="str">
        <f t="shared" si="11"/>
        <v/>
      </c>
      <c r="L764" s="45" t="str">
        <f>IF($K764="","",VLOOKUP($K764,'f2'!$B$2:$I$1048576,COLUMN(Données_différentes_sur_!L764)-10,FALSE))</f>
        <v/>
      </c>
      <c r="M764" s="45" t="str">
        <f>IF($K764="","",VLOOKUP($K764,'f2'!$B$2:$I$1048576,COLUMN(Données_différentes_sur_!M764)-10,FALSE))</f>
        <v/>
      </c>
      <c r="N764" s="48" t="str">
        <f>IF($K764="","",VLOOKUP($K764,'f2'!$B$2:$I$1048576,COLUMN(Données_différentes_sur_!N764)-10,FALSE))</f>
        <v/>
      </c>
      <c r="O764" s="44" t="str">
        <f>IF($K764="","",VLOOKUP($K764,'f2'!$B$2:$I$1048576,COLUMN(Données_différentes_sur_!O764)-10,FALSE))</f>
        <v/>
      </c>
      <c r="P764" s="44" t="str">
        <f>IF($K764="","",VLOOKUP($K764,'f2'!$B$2:$I$1048576,COLUMN(Données_différentes_sur_!P764)-10,FALSE))</f>
        <v/>
      </c>
      <c r="Q764" s="46" t="str">
        <f>IF($K764="","",VLOOKUP($K764,'f2'!$B$2:$I$1048576,COLUMN(Données_différentes_sur_!Q764)-10,FALSE))</f>
        <v/>
      </c>
    </row>
    <row r="765" spans="1:17" x14ac:dyDescent="0.2">
      <c r="A765" s="42">
        <v>763</v>
      </c>
      <c r="B765" s="41" t="str">
        <f>IF(C765="","",VLOOKUP(A765,'f1'!$B$2:$D$1778,2,FALSE))</f>
        <v/>
      </c>
      <c r="C765" s="43" t="str">
        <f>IF(A765&lt;SUM('f1'!A764:A2540),VLOOKUP(A765,'f1'!$B$2:$D$1778,3,FALSE),"")</f>
        <v/>
      </c>
      <c r="D765" s="45" t="str">
        <f>IF($C765="","",VLOOKUP($C765,'f1'!$D$2:$J$1048576,COLUMN(Données_différentes_sur_!D765)-2,FALSE))</f>
        <v/>
      </c>
      <c r="E765" s="45" t="str">
        <f>IF($C765="","",VLOOKUP($C765,'f1'!$D$2:$J$1048576,COLUMN(Données_différentes_sur_!E765)-2,FALSE))</f>
        <v/>
      </c>
      <c r="F765" s="48" t="str">
        <f>IF($C765="","",VLOOKUP($C765,'f1'!$D$2:$J$1048576,COLUMN(Données_différentes_sur_!F765)-2,FALSE))</f>
        <v/>
      </c>
      <c r="G765" s="44" t="str">
        <f>IF($C765="","",VLOOKUP($C765,'f1'!$D$2:$J$1048576,COLUMN(Données_différentes_sur_!G765)-2,FALSE))</f>
        <v/>
      </c>
      <c r="H765" s="44" t="str">
        <f>IF($C765="","",VLOOKUP($C765,'f1'!$D$2:$J$1048576,COLUMN(Données_différentes_sur_!H765)-2,FALSE))</f>
        <v/>
      </c>
      <c r="I765" s="45" t="str">
        <f>IF($C765="","",VLOOKUP($C765,'f1'!$D$2:$J$1048576,COLUMN(Données_différentes_sur_!I765)-2,FALSE))</f>
        <v/>
      </c>
      <c r="J765" s="41" t="str">
        <f>IF(K765="","",VLOOKUP(K765,'f2'!$B$2:$I$1048576,8,FALSE))</f>
        <v/>
      </c>
      <c r="K765" s="43" t="str">
        <f t="shared" si="11"/>
        <v/>
      </c>
      <c r="L765" s="45" t="str">
        <f>IF($K765="","",VLOOKUP($K765,'f2'!$B$2:$I$1048576,COLUMN(Données_différentes_sur_!L765)-10,FALSE))</f>
        <v/>
      </c>
      <c r="M765" s="45" t="str">
        <f>IF($K765="","",VLOOKUP($K765,'f2'!$B$2:$I$1048576,COLUMN(Données_différentes_sur_!M765)-10,FALSE))</f>
        <v/>
      </c>
      <c r="N765" s="48" t="str">
        <f>IF($K765="","",VLOOKUP($K765,'f2'!$B$2:$I$1048576,COLUMN(Données_différentes_sur_!N765)-10,FALSE))</f>
        <v/>
      </c>
      <c r="O765" s="44" t="str">
        <f>IF($K765="","",VLOOKUP($K765,'f2'!$B$2:$I$1048576,COLUMN(Données_différentes_sur_!O765)-10,FALSE))</f>
        <v/>
      </c>
      <c r="P765" s="44" t="str">
        <f>IF($K765="","",VLOOKUP($K765,'f2'!$B$2:$I$1048576,COLUMN(Données_différentes_sur_!P765)-10,FALSE))</f>
        <v/>
      </c>
      <c r="Q765" s="46" t="str">
        <f>IF($K765="","",VLOOKUP($K765,'f2'!$B$2:$I$1048576,COLUMN(Données_différentes_sur_!Q765)-10,FALSE))</f>
        <v/>
      </c>
    </row>
    <row r="766" spans="1:17" x14ac:dyDescent="0.2">
      <c r="A766" s="42">
        <v>764</v>
      </c>
      <c r="B766" s="41" t="str">
        <f>IF(C766="","",VLOOKUP(A766,'f1'!$B$2:$D$1778,2,FALSE))</f>
        <v/>
      </c>
      <c r="C766" s="43" t="str">
        <f>IF(A766&lt;SUM('f1'!A765:A2541),VLOOKUP(A766,'f1'!$B$2:$D$1778,3,FALSE),"")</f>
        <v/>
      </c>
      <c r="D766" s="45" t="str">
        <f>IF($C766="","",VLOOKUP($C766,'f1'!$D$2:$J$1048576,COLUMN(Données_différentes_sur_!D766)-2,FALSE))</f>
        <v/>
      </c>
      <c r="E766" s="45" t="str">
        <f>IF($C766="","",VLOOKUP($C766,'f1'!$D$2:$J$1048576,COLUMN(Données_différentes_sur_!E766)-2,FALSE))</f>
        <v/>
      </c>
      <c r="F766" s="48" t="str">
        <f>IF($C766="","",VLOOKUP($C766,'f1'!$D$2:$J$1048576,COLUMN(Données_différentes_sur_!F766)-2,FALSE))</f>
        <v/>
      </c>
      <c r="G766" s="44" t="str">
        <f>IF($C766="","",VLOOKUP($C766,'f1'!$D$2:$J$1048576,COLUMN(Données_différentes_sur_!G766)-2,FALSE))</f>
        <v/>
      </c>
      <c r="H766" s="44" t="str">
        <f>IF($C766="","",VLOOKUP($C766,'f1'!$D$2:$J$1048576,COLUMN(Données_différentes_sur_!H766)-2,FALSE))</f>
        <v/>
      </c>
      <c r="I766" s="45" t="str">
        <f>IF($C766="","",VLOOKUP($C766,'f1'!$D$2:$J$1048576,COLUMN(Données_différentes_sur_!I766)-2,FALSE))</f>
        <v/>
      </c>
      <c r="J766" s="41" t="str">
        <f>IF(K766="","",VLOOKUP(K766,'f2'!$B$2:$I$1048576,8,FALSE))</f>
        <v/>
      </c>
      <c r="K766" s="43" t="str">
        <f t="shared" si="11"/>
        <v/>
      </c>
      <c r="L766" s="45" t="str">
        <f>IF($K766="","",VLOOKUP($K766,'f2'!$B$2:$I$1048576,COLUMN(Données_différentes_sur_!L766)-10,FALSE))</f>
        <v/>
      </c>
      <c r="M766" s="45" t="str">
        <f>IF($K766="","",VLOOKUP($K766,'f2'!$B$2:$I$1048576,COLUMN(Données_différentes_sur_!M766)-10,FALSE))</f>
        <v/>
      </c>
      <c r="N766" s="48" t="str">
        <f>IF($K766="","",VLOOKUP($K766,'f2'!$B$2:$I$1048576,COLUMN(Données_différentes_sur_!N766)-10,FALSE))</f>
        <v/>
      </c>
      <c r="O766" s="44" t="str">
        <f>IF($K766="","",VLOOKUP($K766,'f2'!$B$2:$I$1048576,COLUMN(Données_différentes_sur_!O766)-10,FALSE))</f>
        <v/>
      </c>
      <c r="P766" s="44" t="str">
        <f>IF($K766="","",VLOOKUP($K766,'f2'!$B$2:$I$1048576,COLUMN(Données_différentes_sur_!P766)-10,FALSE))</f>
        <v/>
      </c>
      <c r="Q766" s="46" t="str">
        <f>IF($K766="","",VLOOKUP($K766,'f2'!$B$2:$I$1048576,COLUMN(Données_différentes_sur_!Q766)-10,FALSE))</f>
        <v/>
      </c>
    </row>
    <row r="767" spans="1:17" x14ac:dyDescent="0.2">
      <c r="A767" s="42">
        <v>765</v>
      </c>
      <c r="B767" s="41" t="str">
        <f>IF(C767="","",VLOOKUP(A767,'f1'!$B$2:$D$1778,2,FALSE))</f>
        <v/>
      </c>
      <c r="C767" s="43" t="str">
        <f>IF(A767&lt;SUM('f1'!A766:A2542),VLOOKUP(A767,'f1'!$B$2:$D$1778,3,FALSE),"")</f>
        <v/>
      </c>
      <c r="D767" s="45" t="str">
        <f>IF($C767="","",VLOOKUP($C767,'f1'!$D$2:$J$1048576,COLUMN(Données_différentes_sur_!D767)-2,FALSE))</f>
        <v/>
      </c>
      <c r="E767" s="45" t="str">
        <f>IF($C767="","",VLOOKUP($C767,'f1'!$D$2:$J$1048576,COLUMN(Données_différentes_sur_!E767)-2,FALSE))</f>
        <v/>
      </c>
      <c r="F767" s="48" t="str">
        <f>IF($C767="","",VLOOKUP($C767,'f1'!$D$2:$J$1048576,COLUMN(Données_différentes_sur_!F767)-2,FALSE))</f>
        <v/>
      </c>
      <c r="G767" s="44" t="str">
        <f>IF($C767="","",VLOOKUP($C767,'f1'!$D$2:$J$1048576,COLUMN(Données_différentes_sur_!G767)-2,FALSE))</f>
        <v/>
      </c>
      <c r="H767" s="44" t="str">
        <f>IF($C767="","",VLOOKUP($C767,'f1'!$D$2:$J$1048576,COLUMN(Données_différentes_sur_!H767)-2,FALSE))</f>
        <v/>
      </c>
      <c r="I767" s="45" t="str">
        <f>IF($C767="","",VLOOKUP($C767,'f1'!$D$2:$J$1048576,COLUMN(Données_différentes_sur_!I767)-2,FALSE))</f>
        <v/>
      </c>
      <c r="J767" s="41" t="str">
        <f>IF(K767="","",VLOOKUP(K767,'f2'!$B$2:$I$1048576,8,FALSE))</f>
        <v/>
      </c>
      <c r="K767" s="43" t="str">
        <f t="shared" si="11"/>
        <v/>
      </c>
      <c r="L767" s="45" t="str">
        <f>IF($K767="","",VLOOKUP($K767,'f2'!$B$2:$I$1048576,COLUMN(Données_différentes_sur_!L767)-10,FALSE))</f>
        <v/>
      </c>
      <c r="M767" s="45" t="str">
        <f>IF($K767="","",VLOOKUP($K767,'f2'!$B$2:$I$1048576,COLUMN(Données_différentes_sur_!M767)-10,FALSE))</f>
        <v/>
      </c>
      <c r="N767" s="48" t="str">
        <f>IF($K767="","",VLOOKUP($K767,'f2'!$B$2:$I$1048576,COLUMN(Données_différentes_sur_!N767)-10,FALSE))</f>
        <v/>
      </c>
      <c r="O767" s="44" t="str">
        <f>IF($K767="","",VLOOKUP($K767,'f2'!$B$2:$I$1048576,COLUMN(Données_différentes_sur_!O767)-10,FALSE))</f>
        <v/>
      </c>
      <c r="P767" s="44" t="str">
        <f>IF($K767="","",VLOOKUP($K767,'f2'!$B$2:$I$1048576,COLUMN(Données_différentes_sur_!P767)-10,FALSE))</f>
        <v/>
      </c>
      <c r="Q767" s="46" t="str">
        <f>IF($K767="","",VLOOKUP($K767,'f2'!$B$2:$I$1048576,COLUMN(Données_différentes_sur_!Q767)-10,FALSE))</f>
        <v/>
      </c>
    </row>
    <row r="768" spans="1:17" x14ac:dyDescent="0.2">
      <c r="A768" s="42">
        <v>766</v>
      </c>
      <c r="B768" s="41" t="str">
        <f>IF(C768="","",VLOOKUP(A768,'f1'!$B$2:$D$1778,2,FALSE))</f>
        <v/>
      </c>
      <c r="C768" s="43" t="str">
        <f>IF(A768&lt;SUM('f1'!A767:A2543),VLOOKUP(A768,'f1'!$B$2:$D$1778,3,FALSE),"")</f>
        <v/>
      </c>
      <c r="D768" s="45" t="str">
        <f>IF($C768="","",VLOOKUP($C768,'f1'!$D$2:$J$1048576,COLUMN(Données_différentes_sur_!D768)-2,FALSE))</f>
        <v/>
      </c>
      <c r="E768" s="45" t="str">
        <f>IF($C768="","",VLOOKUP($C768,'f1'!$D$2:$J$1048576,COLUMN(Données_différentes_sur_!E768)-2,FALSE))</f>
        <v/>
      </c>
      <c r="F768" s="48" t="str">
        <f>IF($C768="","",VLOOKUP($C768,'f1'!$D$2:$J$1048576,COLUMN(Données_différentes_sur_!F768)-2,FALSE))</f>
        <v/>
      </c>
      <c r="G768" s="44" t="str">
        <f>IF($C768="","",VLOOKUP($C768,'f1'!$D$2:$J$1048576,COLUMN(Données_différentes_sur_!G768)-2,FALSE))</f>
        <v/>
      </c>
      <c r="H768" s="44" t="str">
        <f>IF($C768="","",VLOOKUP($C768,'f1'!$D$2:$J$1048576,COLUMN(Données_différentes_sur_!H768)-2,FALSE))</f>
        <v/>
      </c>
      <c r="I768" s="45" t="str">
        <f>IF($C768="","",VLOOKUP($C768,'f1'!$D$2:$J$1048576,COLUMN(Données_différentes_sur_!I768)-2,FALSE))</f>
        <v/>
      </c>
      <c r="J768" s="41" t="str">
        <f>IF(K768="","",VLOOKUP(K768,'f2'!$B$2:$I$1048576,8,FALSE))</f>
        <v/>
      </c>
      <c r="K768" s="43" t="str">
        <f t="shared" si="11"/>
        <v/>
      </c>
      <c r="L768" s="45" t="str">
        <f>IF($K768="","",VLOOKUP($K768,'f2'!$B$2:$I$1048576,COLUMN(Données_différentes_sur_!L768)-10,FALSE))</f>
        <v/>
      </c>
      <c r="M768" s="45" t="str">
        <f>IF($K768="","",VLOOKUP($K768,'f2'!$B$2:$I$1048576,COLUMN(Données_différentes_sur_!M768)-10,FALSE))</f>
        <v/>
      </c>
      <c r="N768" s="48" t="str">
        <f>IF($K768="","",VLOOKUP($K768,'f2'!$B$2:$I$1048576,COLUMN(Données_différentes_sur_!N768)-10,FALSE))</f>
        <v/>
      </c>
      <c r="O768" s="44" t="str">
        <f>IF($K768="","",VLOOKUP($K768,'f2'!$B$2:$I$1048576,COLUMN(Données_différentes_sur_!O768)-10,FALSE))</f>
        <v/>
      </c>
      <c r="P768" s="44" t="str">
        <f>IF($K768="","",VLOOKUP($K768,'f2'!$B$2:$I$1048576,COLUMN(Données_différentes_sur_!P768)-10,FALSE))</f>
        <v/>
      </c>
      <c r="Q768" s="46" t="str">
        <f>IF($K768="","",VLOOKUP($K768,'f2'!$B$2:$I$1048576,COLUMN(Données_différentes_sur_!Q768)-10,FALSE))</f>
        <v/>
      </c>
    </row>
    <row r="769" spans="1:17" x14ac:dyDescent="0.2">
      <c r="A769" s="42">
        <v>767</v>
      </c>
      <c r="B769" s="41" t="str">
        <f>IF(C769="","",VLOOKUP(A769,'f1'!$B$2:$D$1778,2,FALSE))</f>
        <v/>
      </c>
      <c r="C769" s="43" t="str">
        <f>IF(A769&lt;SUM('f1'!A768:A2544),VLOOKUP(A769,'f1'!$B$2:$D$1778,3,FALSE),"")</f>
        <v/>
      </c>
      <c r="D769" s="45" t="str">
        <f>IF($C769="","",VLOOKUP($C769,'f1'!$D$2:$J$1048576,COLUMN(Données_différentes_sur_!D769)-2,FALSE))</f>
        <v/>
      </c>
      <c r="E769" s="45" t="str">
        <f>IF($C769="","",VLOOKUP($C769,'f1'!$D$2:$J$1048576,COLUMN(Données_différentes_sur_!E769)-2,FALSE))</f>
        <v/>
      </c>
      <c r="F769" s="48" t="str">
        <f>IF($C769="","",VLOOKUP($C769,'f1'!$D$2:$J$1048576,COLUMN(Données_différentes_sur_!F769)-2,FALSE))</f>
        <v/>
      </c>
      <c r="G769" s="44" t="str">
        <f>IF($C769="","",VLOOKUP($C769,'f1'!$D$2:$J$1048576,COLUMN(Données_différentes_sur_!G769)-2,FALSE))</f>
        <v/>
      </c>
      <c r="H769" s="44" t="str">
        <f>IF($C769="","",VLOOKUP($C769,'f1'!$D$2:$J$1048576,COLUMN(Données_différentes_sur_!H769)-2,FALSE))</f>
        <v/>
      </c>
      <c r="I769" s="45" t="str">
        <f>IF($C769="","",VLOOKUP($C769,'f1'!$D$2:$J$1048576,COLUMN(Données_différentes_sur_!I769)-2,FALSE))</f>
        <v/>
      </c>
      <c r="J769" s="41" t="str">
        <f>IF(K769="","",VLOOKUP(K769,'f2'!$B$2:$I$1048576,8,FALSE))</f>
        <v/>
      </c>
      <c r="K769" s="43" t="str">
        <f t="shared" si="11"/>
        <v/>
      </c>
      <c r="L769" s="45" t="str">
        <f>IF($K769="","",VLOOKUP($K769,'f2'!$B$2:$I$1048576,COLUMN(Données_différentes_sur_!L769)-10,FALSE))</f>
        <v/>
      </c>
      <c r="M769" s="45" t="str">
        <f>IF($K769="","",VLOOKUP($K769,'f2'!$B$2:$I$1048576,COLUMN(Données_différentes_sur_!M769)-10,FALSE))</f>
        <v/>
      </c>
      <c r="N769" s="48" t="str">
        <f>IF($K769="","",VLOOKUP($K769,'f2'!$B$2:$I$1048576,COLUMN(Données_différentes_sur_!N769)-10,FALSE))</f>
        <v/>
      </c>
      <c r="O769" s="44" t="str">
        <f>IF($K769="","",VLOOKUP($K769,'f2'!$B$2:$I$1048576,COLUMN(Données_différentes_sur_!O769)-10,FALSE))</f>
        <v/>
      </c>
      <c r="P769" s="44" t="str">
        <f>IF($K769="","",VLOOKUP($K769,'f2'!$B$2:$I$1048576,COLUMN(Données_différentes_sur_!P769)-10,FALSE))</f>
        <v/>
      </c>
      <c r="Q769" s="46" t="str">
        <f>IF($K769="","",VLOOKUP($K769,'f2'!$B$2:$I$1048576,COLUMN(Données_différentes_sur_!Q769)-10,FALSE))</f>
        <v/>
      </c>
    </row>
    <row r="770" spans="1:17" x14ac:dyDescent="0.2">
      <c r="A770" s="42">
        <v>768</v>
      </c>
      <c r="B770" s="41" t="str">
        <f>IF(C770="","",VLOOKUP(A770,'f1'!$B$2:$D$1778,2,FALSE))</f>
        <v/>
      </c>
      <c r="C770" s="43" t="str">
        <f>IF(A770&lt;SUM('f1'!A769:A2545),VLOOKUP(A770,'f1'!$B$2:$D$1778,3,FALSE),"")</f>
        <v/>
      </c>
      <c r="D770" s="45" t="str">
        <f>IF($C770="","",VLOOKUP($C770,'f1'!$D$2:$J$1048576,COLUMN(Données_différentes_sur_!D770)-2,FALSE))</f>
        <v/>
      </c>
      <c r="E770" s="45" t="str">
        <f>IF($C770="","",VLOOKUP($C770,'f1'!$D$2:$J$1048576,COLUMN(Données_différentes_sur_!E770)-2,FALSE))</f>
        <v/>
      </c>
      <c r="F770" s="48" t="str">
        <f>IF($C770="","",VLOOKUP($C770,'f1'!$D$2:$J$1048576,COLUMN(Données_différentes_sur_!F770)-2,FALSE))</f>
        <v/>
      </c>
      <c r="G770" s="44" t="str">
        <f>IF($C770="","",VLOOKUP($C770,'f1'!$D$2:$J$1048576,COLUMN(Données_différentes_sur_!G770)-2,FALSE))</f>
        <v/>
      </c>
      <c r="H770" s="44" t="str">
        <f>IF($C770="","",VLOOKUP($C770,'f1'!$D$2:$J$1048576,COLUMN(Données_différentes_sur_!H770)-2,FALSE))</f>
        <v/>
      </c>
      <c r="I770" s="45" t="str">
        <f>IF($C770="","",VLOOKUP($C770,'f1'!$D$2:$J$1048576,COLUMN(Données_différentes_sur_!I770)-2,FALSE))</f>
        <v/>
      </c>
      <c r="J770" s="41" t="str">
        <f>IF(K770="","",VLOOKUP(K770,'f2'!$B$2:$I$1048576,8,FALSE))</f>
        <v/>
      </c>
      <c r="K770" s="43" t="str">
        <f t="shared" si="11"/>
        <v/>
      </c>
      <c r="L770" s="45" t="str">
        <f>IF($K770="","",VLOOKUP($K770,'f2'!$B$2:$I$1048576,COLUMN(Données_différentes_sur_!L770)-10,FALSE))</f>
        <v/>
      </c>
      <c r="M770" s="45" t="str">
        <f>IF($K770="","",VLOOKUP($K770,'f2'!$B$2:$I$1048576,COLUMN(Données_différentes_sur_!M770)-10,FALSE))</f>
        <v/>
      </c>
      <c r="N770" s="48" t="str">
        <f>IF($K770="","",VLOOKUP($K770,'f2'!$B$2:$I$1048576,COLUMN(Données_différentes_sur_!N770)-10,FALSE))</f>
        <v/>
      </c>
      <c r="O770" s="44" t="str">
        <f>IF($K770="","",VLOOKUP($K770,'f2'!$B$2:$I$1048576,COLUMN(Données_différentes_sur_!O770)-10,FALSE))</f>
        <v/>
      </c>
      <c r="P770" s="44" t="str">
        <f>IF($K770="","",VLOOKUP($K770,'f2'!$B$2:$I$1048576,COLUMN(Données_différentes_sur_!P770)-10,FALSE))</f>
        <v/>
      </c>
      <c r="Q770" s="46" t="str">
        <f>IF($K770="","",VLOOKUP($K770,'f2'!$B$2:$I$1048576,COLUMN(Données_différentes_sur_!Q770)-10,FALSE))</f>
        <v/>
      </c>
    </row>
    <row r="771" spans="1:17" x14ac:dyDescent="0.2">
      <c r="A771" s="42">
        <v>769</v>
      </c>
      <c r="B771" s="41" t="str">
        <f>IF(C771="","",VLOOKUP(A771,'f1'!$B$2:$D$1778,2,FALSE))</f>
        <v/>
      </c>
      <c r="C771" s="43" t="str">
        <f>IF(A771&lt;SUM('f1'!A770:A2546),VLOOKUP(A771,'f1'!$B$2:$D$1778,3,FALSE),"")</f>
        <v/>
      </c>
      <c r="D771" s="45" t="str">
        <f>IF($C771="","",VLOOKUP($C771,'f1'!$D$2:$J$1048576,COLUMN(Données_différentes_sur_!D771)-2,FALSE))</f>
        <v/>
      </c>
      <c r="E771" s="45" t="str">
        <f>IF($C771="","",VLOOKUP($C771,'f1'!$D$2:$J$1048576,COLUMN(Données_différentes_sur_!E771)-2,FALSE))</f>
        <v/>
      </c>
      <c r="F771" s="48" t="str">
        <f>IF($C771="","",VLOOKUP($C771,'f1'!$D$2:$J$1048576,COLUMN(Données_différentes_sur_!F771)-2,FALSE))</f>
        <v/>
      </c>
      <c r="G771" s="44" t="str">
        <f>IF($C771="","",VLOOKUP($C771,'f1'!$D$2:$J$1048576,COLUMN(Données_différentes_sur_!G771)-2,FALSE))</f>
        <v/>
      </c>
      <c r="H771" s="44" t="str">
        <f>IF($C771="","",VLOOKUP($C771,'f1'!$D$2:$J$1048576,COLUMN(Données_différentes_sur_!H771)-2,FALSE))</f>
        <v/>
      </c>
      <c r="I771" s="45" t="str">
        <f>IF($C771="","",VLOOKUP($C771,'f1'!$D$2:$J$1048576,COLUMN(Données_différentes_sur_!I771)-2,FALSE))</f>
        <v/>
      </c>
      <c r="J771" s="41" t="str">
        <f>IF(K771="","",VLOOKUP(K771,'f2'!$B$2:$I$1048576,8,FALSE))</f>
        <v/>
      </c>
      <c r="K771" s="43" t="str">
        <f t="shared" si="11"/>
        <v/>
      </c>
      <c r="L771" s="45" t="str">
        <f>IF($K771="","",VLOOKUP($K771,'f2'!$B$2:$I$1048576,COLUMN(Données_différentes_sur_!L771)-10,FALSE))</f>
        <v/>
      </c>
      <c r="M771" s="45" t="str">
        <f>IF($K771="","",VLOOKUP($K771,'f2'!$B$2:$I$1048576,COLUMN(Données_différentes_sur_!M771)-10,FALSE))</f>
        <v/>
      </c>
      <c r="N771" s="48" t="str">
        <f>IF($K771="","",VLOOKUP($K771,'f2'!$B$2:$I$1048576,COLUMN(Données_différentes_sur_!N771)-10,FALSE))</f>
        <v/>
      </c>
      <c r="O771" s="44" t="str">
        <f>IF($K771="","",VLOOKUP($K771,'f2'!$B$2:$I$1048576,COLUMN(Données_différentes_sur_!O771)-10,FALSE))</f>
        <v/>
      </c>
      <c r="P771" s="44" t="str">
        <f>IF($K771="","",VLOOKUP($K771,'f2'!$B$2:$I$1048576,COLUMN(Données_différentes_sur_!P771)-10,FALSE))</f>
        <v/>
      </c>
      <c r="Q771" s="46" t="str">
        <f>IF($K771="","",VLOOKUP($K771,'f2'!$B$2:$I$1048576,COLUMN(Données_différentes_sur_!Q771)-10,FALSE))</f>
        <v/>
      </c>
    </row>
    <row r="772" spans="1:17" x14ac:dyDescent="0.2">
      <c r="A772" s="42">
        <v>770</v>
      </c>
      <c r="B772" s="41" t="str">
        <f>IF(C772="","",VLOOKUP(A772,'f1'!$B$2:$D$1778,2,FALSE))</f>
        <v/>
      </c>
      <c r="C772" s="43" t="str">
        <f>IF(A772&lt;SUM('f1'!A771:A2547),VLOOKUP(A772,'f1'!$B$2:$D$1778,3,FALSE),"")</f>
        <v/>
      </c>
      <c r="D772" s="45" t="str">
        <f>IF($C772="","",VLOOKUP($C772,'f1'!$D$2:$J$1048576,COLUMN(Données_différentes_sur_!D772)-2,FALSE))</f>
        <v/>
      </c>
      <c r="E772" s="45" t="str">
        <f>IF($C772="","",VLOOKUP($C772,'f1'!$D$2:$J$1048576,COLUMN(Données_différentes_sur_!E772)-2,FALSE))</f>
        <v/>
      </c>
      <c r="F772" s="48" t="str">
        <f>IF($C772="","",VLOOKUP($C772,'f1'!$D$2:$J$1048576,COLUMN(Données_différentes_sur_!F772)-2,FALSE))</f>
        <v/>
      </c>
      <c r="G772" s="44" t="str">
        <f>IF($C772="","",VLOOKUP($C772,'f1'!$D$2:$J$1048576,COLUMN(Données_différentes_sur_!G772)-2,FALSE))</f>
        <v/>
      </c>
      <c r="H772" s="44" t="str">
        <f>IF($C772="","",VLOOKUP($C772,'f1'!$D$2:$J$1048576,COLUMN(Données_différentes_sur_!H772)-2,FALSE))</f>
        <v/>
      </c>
      <c r="I772" s="45" t="str">
        <f>IF($C772="","",VLOOKUP($C772,'f1'!$D$2:$J$1048576,COLUMN(Données_différentes_sur_!I772)-2,FALSE))</f>
        <v/>
      </c>
      <c r="J772" s="41" t="str">
        <f>IF(K772="","",VLOOKUP(K772,'f2'!$B$2:$I$1048576,8,FALSE))</f>
        <v/>
      </c>
      <c r="K772" s="43" t="str">
        <f t="shared" ref="K772:K835" si="12">IF(C772="","",C772)</f>
        <v/>
      </c>
      <c r="L772" s="45" t="str">
        <f>IF($K772="","",VLOOKUP($K772,'f2'!$B$2:$I$1048576,COLUMN(Données_différentes_sur_!L772)-10,FALSE))</f>
        <v/>
      </c>
      <c r="M772" s="45" t="str">
        <f>IF($K772="","",VLOOKUP($K772,'f2'!$B$2:$I$1048576,COLUMN(Données_différentes_sur_!M772)-10,FALSE))</f>
        <v/>
      </c>
      <c r="N772" s="48" t="str">
        <f>IF($K772="","",VLOOKUP($K772,'f2'!$B$2:$I$1048576,COLUMN(Données_différentes_sur_!N772)-10,FALSE))</f>
        <v/>
      </c>
      <c r="O772" s="44" t="str">
        <f>IF($K772="","",VLOOKUP($K772,'f2'!$B$2:$I$1048576,COLUMN(Données_différentes_sur_!O772)-10,FALSE))</f>
        <v/>
      </c>
      <c r="P772" s="44" t="str">
        <f>IF($K772="","",VLOOKUP($K772,'f2'!$B$2:$I$1048576,COLUMN(Données_différentes_sur_!P772)-10,FALSE))</f>
        <v/>
      </c>
      <c r="Q772" s="46" t="str">
        <f>IF($K772="","",VLOOKUP($K772,'f2'!$B$2:$I$1048576,COLUMN(Données_différentes_sur_!Q772)-10,FALSE))</f>
        <v/>
      </c>
    </row>
    <row r="773" spans="1:17" x14ac:dyDescent="0.2">
      <c r="A773" s="42">
        <v>771</v>
      </c>
      <c r="B773" s="41" t="str">
        <f>IF(C773="","",VLOOKUP(A773,'f1'!$B$2:$D$1778,2,FALSE))</f>
        <v/>
      </c>
      <c r="C773" s="43" t="str">
        <f>IF(A773&lt;SUM('f1'!A772:A2548),VLOOKUP(A773,'f1'!$B$2:$D$1778,3,FALSE),"")</f>
        <v/>
      </c>
      <c r="D773" s="45" t="str">
        <f>IF($C773="","",VLOOKUP($C773,'f1'!$D$2:$J$1048576,COLUMN(Données_différentes_sur_!D773)-2,FALSE))</f>
        <v/>
      </c>
      <c r="E773" s="45" t="str">
        <f>IF($C773="","",VLOOKUP($C773,'f1'!$D$2:$J$1048576,COLUMN(Données_différentes_sur_!E773)-2,FALSE))</f>
        <v/>
      </c>
      <c r="F773" s="48" t="str">
        <f>IF($C773="","",VLOOKUP($C773,'f1'!$D$2:$J$1048576,COLUMN(Données_différentes_sur_!F773)-2,FALSE))</f>
        <v/>
      </c>
      <c r="G773" s="44" t="str">
        <f>IF($C773="","",VLOOKUP($C773,'f1'!$D$2:$J$1048576,COLUMN(Données_différentes_sur_!G773)-2,FALSE))</f>
        <v/>
      </c>
      <c r="H773" s="44" t="str">
        <f>IF($C773="","",VLOOKUP($C773,'f1'!$D$2:$J$1048576,COLUMN(Données_différentes_sur_!H773)-2,FALSE))</f>
        <v/>
      </c>
      <c r="I773" s="45" t="str">
        <f>IF($C773="","",VLOOKUP($C773,'f1'!$D$2:$J$1048576,COLUMN(Données_différentes_sur_!I773)-2,FALSE))</f>
        <v/>
      </c>
      <c r="J773" s="41" t="str">
        <f>IF(K773="","",VLOOKUP(K773,'f2'!$B$2:$I$1048576,8,FALSE))</f>
        <v/>
      </c>
      <c r="K773" s="43" t="str">
        <f t="shared" si="12"/>
        <v/>
      </c>
      <c r="L773" s="45" t="str">
        <f>IF($K773="","",VLOOKUP($K773,'f2'!$B$2:$I$1048576,COLUMN(Données_différentes_sur_!L773)-10,FALSE))</f>
        <v/>
      </c>
      <c r="M773" s="45" t="str">
        <f>IF($K773="","",VLOOKUP($K773,'f2'!$B$2:$I$1048576,COLUMN(Données_différentes_sur_!M773)-10,FALSE))</f>
        <v/>
      </c>
      <c r="N773" s="48" t="str">
        <f>IF($K773="","",VLOOKUP($K773,'f2'!$B$2:$I$1048576,COLUMN(Données_différentes_sur_!N773)-10,FALSE))</f>
        <v/>
      </c>
      <c r="O773" s="44" t="str">
        <f>IF($K773="","",VLOOKUP($K773,'f2'!$B$2:$I$1048576,COLUMN(Données_différentes_sur_!O773)-10,FALSE))</f>
        <v/>
      </c>
      <c r="P773" s="44" t="str">
        <f>IF($K773="","",VLOOKUP($K773,'f2'!$B$2:$I$1048576,COLUMN(Données_différentes_sur_!P773)-10,FALSE))</f>
        <v/>
      </c>
      <c r="Q773" s="46" t="str">
        <f>IF($K773="","",VLOOKUP($K773,'f2'!$B$2:$I$1048576,COLUMN(Données_différentes_sur_!Q773)-10,FALSE))</f>
        <v/>
      </c>
    </row>
    <row r="774" spans="1:17" x14ac:dyDescent="0.2">
      <c r="A774" s="42">
        <v>772</v>
      </c>
      <c r="B774" s="41" t="str">
        <f>IF(C774="","",VLOOKUP(A774,'f1'!$B$2:$D$1778,2,FALSE))</f>
        <v/>
      </c>
      <c r="C774" s="43" t="str">
        <f>IF(A774&lt;SUM('f1'!A773:A2549),VLOOKUP(A774,'f1'!$B$2:$D$1778,3,FALSE),"")</f>
        <v/>
      </c>
      <c r="D774" s="45" t="str">
        <f>IF($C774="","",VLOOKUP($C774,'f1'!$D$2:$J$1048576,COLUMN(Données_différentes_sur_!D774)-2,FALSE))</f>
        <v/>
      </c>
      <c r="E774" s="45" t="str">
        <f>IF($C774="","",VLOOKUP($C774,'f1'!$D$2:$J$1048576,COLUMN(Données_différentes_sur_!E774)-2,FALSE))</f>
        <v/>
      </c>
      <c r="F774" s="48" t="str">
        <f>IF($C774="","",VLOOKUP($C774,'f1'!$D$2:$J$1048576,COLUMN(Données_différentes_sur_!F774)-2,FALSE))</f>
        <v/>
      </c>
      <c r="G774" s="44" t="str">
        <f>IF($C774="","",VLOOKUP($C774,'f1'!$D$2:$J$1048576,COLUMN(Données_différentes_sur_!G774)-2,FALSE))</f>
        <v/>
      </c>
      <c r="H774" s="44" t="str">
        <f>IF($C774="","",VLOOKUP($C774,'f1'!$D$2:$J$1048576,COLUMN(Données_différentes_sur_!H774)-2,FALSE))</f>
        <v/>
      </c>
      <c r="I774" s="45" t="str">
        <f>IF($C774="","",VLOOKUP($C774,'f1'!$D$2:$J$1048576,COLUMN(Données_différentes_sur_!I774)-2,FALSE))</f>
        <v/>
      </c>
      <c r="J774" s="41" t="str">
        <f>IF(K774="","",VLOOKUP(K774,'f2'!$B$2:$I$1048576,8,FALSE))</f>
        <v/>
      </c>
      <c r="K774" s="43" t="str">
        <f t="shared" si="12"/>
        <v/>
      </c>
      <c r="L774" s="45" t="str">
        <f>IF($K774="","",VLOOKUP($K774,'f2'!$B$2:$I$1048576,COLUMN(Données_différentes_sur_!L774)-10,FALSE))</f>
        <v/>
      </c>
      <c r="M774" s="45" t="str">
        <f>IF($K774="","",VLOOKUP($K774,'f2'!$B$2:$I$1048576,COLUMN(Données_différentes_sur_!M774)-10,FALSE))</f>
        <v/>
      </c>
      <c r="N774" s="48" t="str">
        <f>IF($K774="","",VLOOKUP($K774,'f2'!$B$2:$I$1048576,COLUMN(Données_différentes_sur_!N774)-10,FALSE))</f>
        <v/>
      </c>
      <c r="O774" s="44" t="str">
        <f>IF($K774="","",VLOOKUP($K774,'f2'!$B$2:$I$1048576,COLUMN(Données_différentes_sur_!O774)-10,FALSE))</f>
        <v/>
      </c>
      <c r="P774" s="44" t="str">
        <f>IF($K774="","",VLOOKUP($K774,'f2'!$B$2:$I$1048576,COLUMN(Données_différentes_sur_!P774)-10,FALSE))</f>
        <v/>
      </c>
      <c r="Q774" s="46" t="str">
        <f>IF($K774="","",VLOOKUP($K774,'f2'!$B$2:$I$1048576,COLUMN(Données_différentes_sur_!Q774)-10,FALSE))</f>
        <v/>
      </c>
    </row>
    <row r="775" spans="1:17" x14ac:dyDescent="0.2">
      <c r="A775" s="42">
        <v>773</v>
      </c>
      <c r="B775" s="41" t="str">
        <f>IF(C775="","",VLOOKUP(A775,'f1'!$B$2:$D$1778,2,FALSE))</f>
        <v/>
      </c>
      <c r="C775" s="43" t="str">
        <f>IF(A775&lt;SUM('f1'!A774:A2550),VLOOKUP(A775,'f1'!$B$2:$D$1778,3,FALSE),"")</f>
        <v/>
      </c>
      <c r="D775" s="45" t="str">
        <f>IF($C775="","",VLOOKUP($C775,'f1'!$D$2:$J$1048576,COLUMN(Données_différentes_sur_!D775)-2,FALSE))</f>
        <v/>
      </c>
      <c r="E775" s="45" t="str">
        <f>IF($C775="","",VLOOKUP($C775,'f1'!$D$2:$J$1048576,COLUMN(Données_différentes_sur_!E775)-2,FALSE))</f>
        <v/>
      </c>
      <c r="F775" s="48" t="str">
        <f>IF($C775="","",VLOOKUP($C775,'f1'!$D$2:$J$1048576,COLUMN(Données_différentes_sur_!F775)-2,FALSE))</f>
        <v/>
      </c>
      <c r="G775" s="44" t="str">
        <f>IF($C775="","",VLOOKUP($C775,'f1'!$D$2:$J$1048576,COLUMN(Données_différentes_sur_!G775)-2,FALSE))</f>
        <v/>
      </c>
      <c r="H775" s="44" t="str">
        <f>IF($C775="","",VLOOKUP($C775,'f1'!$D$2:$J$1048576,COLUMN(Données_différentes_sur_!H775)-2,FALSE))</f>
        <v/>
      </c>
      <c r="I775" s="45" t="str">
        <f>IF($C775="","",VLOOKUP($C775,'f1'!$D$2:$J$1048576,COLUMN(Données_différentes_sur_!I775)-2,FALSE))</f>
        <v/>
      </c>
      <c r="J775" s="41" t="str">
        <f>IF(K775="","",VLOOKUP(K775,'f2'!$B$2:$I$1048576,8,FALSE))</f>
        <v/>
      </c>
      <c r="K775" s="43" t="str">
        <f t="shared" si="12"/>
        <v/>
      </c>
      <c r="L775" s="45" t="str">
        <f>IF($K775="","",VLOOKUP($K775,'f2'!$B$2:$I$1048576,COLUMN(Données_différentes_sur_!L775)-10,FALSE))</f>
        <v/>
      </c>
      <c r="M775" s="45" t="str">
        <f>IF($K775="","",VLOOKUP($K775,'f2'!$B$2:$I$1048576,COLUMN(Données_différentes_sur_!M775)-10,FALSE))</f>
        <v/>
      </c>
      <c r="N775" s="48" t="str">
        <f>IF($K775="","",VLOOKUP($K775,'f2'!$B$2:$I$1048576,COLUMN(Données_différentes_sur_!N775)-10,FALSE))</f>
        <v/>
      </c>
      <c r="O775" s="44" t="str">
        <f>IF($K775="","",VLOOKUP($K775,'f2'!$B$2:$I$1048576,COLUMN(Données_différentes_sur_!O775)-10,FALSE))</f>
        <v/>
      </c>
      <c r="P775" s="44" t="str">
        <f>IF($K775="","",VLOOKUP($K775,'f2'!$B$2:$I$1048576,COLUMN(Données_différentes_sur_!P775)-10,FALSE))</f>
        <v/>
      </c>
      <c r="Q775" s="46" t="str">
        <f>IF($K775="","",VLOOKUP($K775,'f2'!$B$2:$I$1048576,COLUMN(Données_différentes_sur_!Q775)-10,FALSE))</f>
        <v/>
      </c>
    </row>
    <row r="776" spans="1:17" x14ac:dyDescent="0.2">
      <c r="A776" s="42">
        <v>774</v>
      </c>
      <c r="B776" s="41" t="str">
        <f>IF(C776="","",VLOOKUP(A776,'f1'!$B$2:$D$1778,2,FALSE))</f>
        <v/>
      </c>
      <c r="C776" s="43" t="str">
        <f>IF(A776&lt;SUM('f1'!A775:A2551),VLOOKUP(A776,'f1'!$B$2:$D$1778,3,FALSE),"")</f>
        <v/>
      </c>
      <c r="D776" s="45" t="str">
        <f>IF($C776="","",VLOOKUP($C776,'f1'!$D$2:$J$1048576,COLUMN(Données_différentes_sur_!D776)-2,FALSE))</f>
        <v/>
      </c>
      <c r="E776" s="45" t="str">
        <f>IF($C776="","",VLOOKUP($C776,'f1'!$D$2:$J$1048576,COLUMN(Données_différentes_sur_!E776)-2,FALSE))</f>
        <v/>
      </c>
      <c r="F776" s="48" t="str">
        <f>IF($C776="","",VLOOKUP($C776,'f1'!$D$2:$J$1048576,COLUMN(Données_différentes_sur_!F776)-2,FALSE))</f>
        <v/>
      </c>
      <c r="G776" s="44" t="str">
        <f>IF($C776="","",VLOOKUP($C776,'f1'!$D$2:$J$1048576,COLUMN(Données_différentes_sur_!G776)-2,FALSE))</f>
        <v/>
      </c>
      <c r="H776" s="44" t="str">
        <f>IF($C776="","",VLOOKUP($C776,'f1'!$D$2:$J$1048576,COLUMN(Données_différentes_sur_!H776)-2,FALSE))</f>
        <v/>
      </c>
      <c r="I776" s="45" t="str">
        <f>IF($C776="","",VLOOKUP($C776,'f1'!$D$2:$J$1048576,COLUMN(Données_différentes_sur_!I776)-2,FALSE))</f>
        <v/>
      </c>
      <c r="J776" s="41" t="str">
        <f>IF(K776="","",VLOOKUP(K776,'f2'!$B$2:$I$1048576,8,FALSE))</f>
        <v/>
      </c>
      <c r="K776" s="43" t="str">
        <f t="shared" si="12"/>
        <v/>
      </c>
      <c r="L776" s="45" t="str">
        <f>IF($K776="","",VLOOKUP($K776,'f2'!$B$2:$I$1048576,COLUMN(Données_différentes_sur_!L776)-10,FALSE))</f>
        <v/>
      </c>
      <c r="M776" s="45" t="str">
        <f>IF($K776="","",VLOOKUP($K776,'f2'!$B$2:$I$1048576,COLUMN(Données_différentes_sur_!M776)-10,FALSE))</f>
        <v/>
      </c>
      <c r="N776" s="48" t="str">
        <f>IF($K776="","",VLOOKUP($K776,'f2'!$B$2:$I$1048576,COLUMN(Données_différentes_sur_!N776)-10,FALSE))</f>
        <v/>
      </c>
      <c r="O776" s="44" t="str">
        <f>IF($K776="","",VLOOKUP($K776,'f2'!$B$2:$I$1048576,COLUMN(Données_différentes_sur_!O776)-10,FALSE))</f>
        <v/>
      </c>
      <c r="P776" s="44" t="str">
        <f>IF($K776="","",VLOOKUP($K776,'f2'!$B$2:$I$1048576,COLUMN(Données_différentes_sur_!P776)-10,FALSE))</f>
        <v/>
      </c>
      <c r="Q776" s="46" t="str">
        <f>IF($K776="","",VLOOKUP($K776,'f2'!$B$2:$I$1048576,COLUMN(Données_différentes_sur_!Q776)-10,FALSE))</f>
        <v/>
      </c>
    </row>
    <row r="777" spans="1:17" x14ac:dyDescent="0.2">
      <c r="A777" s="42">
        <v>775</v>
      </c>
      <c r="B777" s="41" t="str">
        <f>IF(C777="","",VLOOKUP(A777,'f1'!$B$2:$D$1778,2,FALSE))</f>
        <v/>
      </c>
      <c r="C777" s="43" t="str">
        <f>IF(A777&lt;SUM('f1'!A776:A2552),VLOOKUP(A777,'f1'!$B$2:$D$1778,3,FALSE),"")</f>
        <v/>
      </c>
      <c r="D777" s="45" t="str">
        <f>IF($C777="","",VLOOKUP($C777,'f1'!$D$2:$J$1048576,COLUMN(Données_différentes_sur_!D777)-2,FALSE))</f>
        <v/>
      </c>
      <c r="E777" s="45" t="str">
        <f>IF($C777="","",VLOOKUP($C777,'f1'!$D$2:$J$1048576,COLUMN(Données_différentes_sur_!E777)-2,FALSE))</f>
        <v/>
      </c>
      <c r="F777" s="48" t="str">
        <f>IF($C777="","",VLOOKUP($C777,'f1'!$D$2:$J$1048576,COLUMN(Données_différentes_sur_!F777)-2,FALSE))</f>
        <v/>
      </c>
      <c r="G777" s="44" t="str">
        <f>IF($C777="","",VLOOKUP($C777,'f1'!$D$2:$J$1048576,COLUMN(Données_différentes_sur_!G777)-2,FALSE))</f>
        <v/>
      </c>
      <c r="H777" s="44" t="str">
        <f>IF($C777="","",VLOOKUP($C777,'f1'!$D$2:$J$1048576,COLUMN(Données_différentes_sur_!H777)-2,FALSE))</f>
        <v/>
      </c>
      <c r="I777" s="45" t="str">
        <f>IF($C777="","",VLOOKUP($C777,'f1'!$D$2:$J$1048576,COLUMN(Données_différentes_sur_!I777)-2,FALSE))</f>
        <v/>
      </c>
      <c r="J777" s="41" t="str">
        <f>IF(K777="","",VLOOKUP(K777,'f2'!$B$2:$I$1048576,8,FALSE))</f>
        <v/>
      </c>
      <c r="K777" s="43" t="str">
        <f t="shared" si="12"/>
        <v/>
      </c>
      <c r="L777" s="45" t="str">
        <f>IF($K777="","",VLOOKUP($K777,'f2'!$B$2:$I$1048576,COLUMN(Données_différentes_sur_!L777)-10,FALSE))</f>
        <v/>
      </c>
      <c r="M777" s="45" t="str">
        <f>IF($K777="","",VLOOKUP($K777,'f2'!$B$2:$I$1048576,COLUMN(Données_différentes_sur_!M777)-10,FALSE))</f>
        <v/>
      </c>
      <c r="N777" s="48" t="str">
        <f>IF($K777="","",VLOOKUP($K777,'f2'!$B$2:$I$1048576,COLUMN(Données_différentes_sur_!N777)-10,FALSE))</f>
        <v/>
      </c>
      <c r="O777" s="44" t="str">
        <f>IF($K777="","",VLOOKUP($K777,'f2'!$B$2:$I$1048576,COLUMN(Données_différentes_sur_!O777)-10,FALSE))</f>
        <v/>
      </c>
      <c r="P777" s="44" t="str">
        <f>IF($K777="","",VLOOKUP($K777,'f2'!$B$2:$I$1048576,COLUMN(Données_différentes_sur_!P777)-10,FALSE))</f>
        <v/>
      </c>
      <c r="Q777" s="46" t="str">
        <f>IF($K777="","",VLOOKUP($K777,'f2'!$B$2:$I$1048576,COLUMN(Données_différentes_sur_!Q777)-10,FALSE))</f>
        <v/>
      </c>
    </row>
    <row r="778" spans="1:17" x14ac:dyDescent="0.2">
      <c r="A778" s="42">
        <v>776</v>
      </c>
      <c r="B778" s="41" t="str">
        <f>IF(C778="","",VLOOKUP(A778,'f1'!$B$2:$D$1778,2,FALSE))</f>
        <v/>
      </c>
      <c r="C778" s="43" t="str">
        <f>IF(A778&lt;SUM('f1'!A777:A2553),VLOOKUP(A778,'f1'!$B$2:$D$1778,3,FALSE),"")</f>
        <v/>
      </c>
      <c r="D778" s="45" t="str">
        <f>IF($C778="","",VLOOKUP($C778,'f1'!$D$2:$J$1048576,COLUMN(Données_différentes_sur_!D778)-2,FALSE))</f>
        <v/>
      </c>
      <c r="E778" s="45" t="str">
        <f>IF($C778="","",VLOOKUP($C778,'f1'!$D$2:$J$1048576,COLUMN(Données_différentes_sur_!E778)-2,FALSE))</f>
        <v/>
      </c>
      <c r="F778" s="48" t="str">
        <f>IF($C778="","",VLOOKUP($C778,'f1'!$D$2:$J$1048576,COLUMN(Données_différentes_sur_!F778)-2,FALSE))</f>
        <v/>
      </c>
      <c r="G778" s="44" t="str">
        <f>IF($C778="","",VLOOKUP($C778,'f1'!$D$2:$J$1048576,COLUMN(Données_différentes_sur_!G778)-2,FALSE))</f>
        <v/>
      </c>
      <c r="H778" s="44" t="str">
        <f>IF($C778="","",VLOOKUP($C778,'f1'!$D$2:$J$1048576,COLUMN(Données_différentes_sur_!H778)-2,FALSE))</f>
        <v/>
      </c>
      <c r="I778" s="45" t="str">
        <f>IF($C778="","",VLOOKUP($C778,'f1'!$D$2:$J$1048576,COLUMN(Données_différentes_sur_!I778)-2,FALSE))</f>
        <v/>
      </c>
      <c r="J778" s="41" t="str">
        <f>IF(K778="","",VLOOKUP(K778,'f2'!$B$2:$I$1048576,8,FALSE))</f>
        <v/>
      </c>
      <c r="K778" s="43" t="str">
        <f t="shared" si="12"/>
        <v/>
      </c>
      <c r="L778" s="45" t="str">
        <f>IF($K778="","",VLOOKUP($K778,'f2'!$B$2:$I$1048576,COLUMN(Données_différentes_sur_!L778)-10,FALSE))</f>
        <v/>
      </c>
      <c r="M778" s="45" t="str">
        <f>IF($K778="","",VLOOKUP($K778,'f2'!$B$2:$I$1048576,COLUMN(Données_différentes_sur_!M778)-10,FALSE))</f>
        <v/>
      </c>
      <c r="N778" s="48" t="str">
        <f>IF($K778="","",VLOOKUP($K778,'f2'!$B$2:$I$1048576,COLUMN(Données_différentes_sur_!N778)-10,FALSE))</f>
        <v/>
      </c>
      <c r="O778" s="44" t="str">
        <f>IF($K778="","",VLOOKUP($K778,'f2'!$B$2:$I$1048576,COLUMN(Données_différentes_sur_!O778)-10,FALSE))</f>
        <v/>
      </c>
      <c r="P778" s="44" t="str">
        <f>IF($K778="","",VLOOKUP($K778,'f2'!$B$2:$I$1048576,COLUMN(Données_différentes_sur_!P778)-10,FALSE))</f>
        <v/>
      </c>
      <c r="Q778" s="46" t="str">
        <f>IF($K778="","",VLOOKUP($K778,'f2'!$B$2:$I$1048576,COLUMN(Données_différentes_sur_!Q778)-10,FALSE))</f>
        <v/>
      </c>
    </row>
    <row r="779" spans="1:17" x14ac:dyDescent="0.2">
      <c r="A779" s="42">
        <v>777</v>
      </c>
      <c r="B779" s="41" t="str">
        <f>IF(C779="","",VLOOKUP(A779,'f1'!$B$2:$D$1778,2,FALSE))</f>
        <v/>
      </c>
      <c r="C779" s="43" t="str">
        <f>IF(A779&lt;SUM('f1'!A778:A2554),VLOOKUP(A779,'f1'!$B$2:$D$1778,3,FALSE),"")</f>
        <v/>
      </c>
      <c r="D779" s="45" t="str">
        <f>IF($C779="","",VLOOKUP($C779,'f1'!$D$2:$J$1048576,COLUMN(Données_différentes_sur_!D779)-2,FALSE))</f>
        <v/>
      </c>
      <c r="E779" s="45" t="str">
        <f>IF($C779="","",VLOOKUP($C779,'f1'!$D$2:$J$1048576,COLUMN(Données_différentes_sur_!E779)-2,FALSE))</f>
        <v/>
      </c>
      <c r="F779" s="48" t="str">
        <f>IF($C779="","",VLOOKUP($C779,'f1'!$D$2:$J$1048576,COLUMN(Données_différentes_sur_!F779)-2,FALSE))</f>
        <v/>
      </c>
      <c r="G779" s="44" t="str">
        <f>IF($C779="","",VLOOKUP($C779,'f1'!$D$2:$J$1048576,COLUMN(Données_différentes_sur_!G779)-2,FALSE))</f>
        <v/>
      </c>
      <c r="H779" s="44" t="str">
        <f>IF($C779="","",VLOOKUP($C779,'f1'!$D$2:$J$1048576,COLUMN(Données_différentes_sur_!H779)-2,FALSE))</f>
        <v/>
      </c>
      <c r="I779" s="45" t="str">
        <f>IF($C779="","",VLOOKUP($C779,'f1'!$D$2:$J$1048576,COLUMN(Données_différentes_sur_!I779)-2,FALSE))</f>
        <v/>
      </c>
      <c r="J779" s="41" t="str">
        <f>IF(K779="","",VLOOKUP(K779,'f2'!$B$2:$I$1048576,8,FALSE))</f>
        <v/>
      </c>
      <c r="K779" s="43" t="str">
        <f t="shared" si="12"/>
        <v/>
      </c>
      <c r="L779" s="45" t="str">
        <f>IF($K779="","",VLOOKUP($K779,'f2'!$B$2:$I$1048576,COLUMN(Données_différentes_sur_!L779)-10,FALSE))</f>
        <v/>
      </c>
      <c r="M779" s="45" t="str">
        <f>IF($K779="","",VLOOKUP($K779,'f2'!$B$2:$I$1048576,COLUMN(Données_différentes_sur_!M779)-10,FALSE))</f>
        <v/>
      </c>
      <c r="N779" s="48" t="str">
        <f>IF($K779="","",VLOOKUP($K779,'f2'!$B$2:$I$1048576,COLUMN(Données_différentes_sur_!N779)-10,FALSE))</f>
        <v/>
      </c>
      <c r="O779" s="44" t="str">
        <f>IF($K779="","",VLOOKUP($K779,'f2'!$B$2:$I$1048576,COLUMN(Données_différentes_sur_!O779)-10,FALSE))</f>
        <v/>
      </c>
      <c r="P779" s="44" t="str">
        <f>IF($K779="","",VLOOKUP($K779,'f2'!$B$2:$I$1048576,COLUMN(Données_différentes_sur_!P779)-10,FALSE))</f>
        <v/>
      </c>
      <c r="Q779" s="46" t="str">
        <f>IF($K779="","",VLOOKUP($K779,'f2'!$B$2:$I$1048576,COLUMN(Données_différentes_sur_!Q779)-10,FALSE))</f>
        <v/>
      </c>
    </row>
    <row r="780" spans="1:17" x14ac:dyDescent="0.2">
      <c r="A780" s="42">
        <v>778</v>
      </c>
      <c r="B780" s="41" t="str">
        <f>IF(C780="","",VLOOKUP(A780,'f1'!$B$2:$D$1778,2,FALSE))</f>
        <v/>
      </c>
      <c r="C780" s="43" t="str">
        <f>IF(A780&lt;SUM('f1'!A779:A2555),VLOOKUP(A780,'f1'!$B$2:$D$1778,3,FALSE),"")</f>
        <v/>
      </c>
      <c r="D780" s="45" t="str">
        <f>IF($C780="","",VLOOKUP($C780,'f1'!$D$2:$J$1048576,COLUMN(Données_différentes_sur_!D780)-2,FALSE))</f>
        <v/>
      </c>
      <c r="E780" s="45" t="str">
        <f>IF($C780="","",VLOOKUP($C780,'f1'!$D$2:$J$1048576,COLUMN(Données_différentes_sur_!E780)-2,FALSE))</f>
        <v/>
      </c>
      <c r="F780" s="48" t="str">
        <f>IF($C780="","",VLOOKUP($C780,'f1'!$D$2:$J$1048576,COLUMN(Données_différentes_sur_!F780)-2,FALSE))</f>
        <v/>
      </c>
      <c r="G780" s="44" t="str">
        <f>IF($C780="","",VLOOKUP($C780,'f1'!$D$2:$J$1048576,COLUMN(Données_différentes_sur_!G780)-2,FALSE))</f>
        <v/>
      </c>
      <c r="H780" s="44" t="str">
        <f>IF($C780="","",VLOOKUP($C780,'f1'!$D$2:$J$1048576,COLUMN(Données_différentes_sur_!H780)-2,FALSE))</f>
        <v/>
      </c>
      <c r="I780" s="45" t="str">
        <f>IF($C780="","",VLOOKUP($C780,'f1'!$D$2:$J$1048576,COLUMN(Données_différentes_sur_!I780)-2,FALSE))</f>
        <v/>
      </c>
      <c r="J780" s="41" t="str">
        <f>IF(K780="","",VLOOKUP(K780,'f2'!$B$2:$I$1048576,8,FALSE))</f>
        <v/>
      </c>
      <c r="K780" s="43" t="str">
        <f t="shared" si="12"/>
        <v/>
      </c>
      <c r="L780" s="45" t="str">
        <f>IF($K780="","",VLOOKUP($K780,'f2'!$B$2:$I$1048576,COLUMN(Données_différentes_sur_!L780)-10,FALSE))</f>
        <v/>
      </c>
      <c r="M780" s="45" t="str">
        <f>IF($K780="","",VLOOKUP($K780,'f2'!$B$2:$I$1048576,COLUMN(Données_différentes_sur_!M780)-10,FALSE))</f>
        <v/>
      </c>
      <c r="N780" s="48" t="str">
        <f>IF($K780="","",VLOOKUP($K780,'f2'!$B$2:$I$1048576,COLUMN(Données_différentes_sur_!N780)-10,FALSE))</f>
        <v/>
      </c>
      <c r="O780" s="44" t="str">
        <f>IF($K780="","",VLOOKUP($K780,'f2'!$B$2:$I$1048576,COLUMN(Données_différentes_sur_!O780)-10,FALSE))</f>
        <v/>
      </c>
      <c r="P780" s="44" t="str">
        <f>IF($K780="","",VLOOKUP($K780,'f2'!$B$2:$I$1048576,COLUMN(Données_différentes_sur_!P780)-10,FALSE))</f>
        <v/>
      </c>
      <c r="Q780" s="46" t="str">
        <f>IF($K780="","",VLOOKUP($K780,'f2'!$B$2:$I$1048576,COLUMN(Données_différentes_sur_!Q780)-10,FALSE))</f>
        <v/>
      </c>
    </row>
    <row r="781" spans="1:17" x14ac:dyDescent="0.2">
      <c r="A781" s="42">
        <v>779</v>
      </c>
      <c r="B781" s="41" t="str">
        <f>IF(C781="","",VLOOKUP(A781,'f1'!$B$2:$D$1778,2,FALSE))</f>
        <v/>
      </c>
      <c r="C781" s="43" t="str">
        <f>IF(A781&lt;SUM('f1'!A780:A2556),VLOOKUP(A781,'f1'!$B$2:$D$1778,3,FALSE),"")</f>
        <v/>
      </c>
      <c r="D781" s="45" t="str">
        <f>IF($C781="","",VLOOKUP($C781,'f1'!$D$2:$J$1048576,COLUMN(Données_différentes_sur_!D781)-2,FALSE))</f>
        <v/>
      </c>
      <c r="E781" s="45" t="str">
        <f>IF($C781="","",VLOOKUP($C781,'f1'!$D$2:$J$1048576,COLUMN(Données_différentes_sur_!E781)-2,FALSE))</f>
        <v/>
      </c>
      <c r="F781" s="48" t="str">
        <f>IF($C781="","",VLOOKUP($C781,'f1'!$D$2:$J$1048576,COLUMN(Données_différentes_sur_!F781)-2,FALSE))</f>
        <v/>
      </c>
      <c r="G781" s="44" t="str">
        <f>IF($C781="","",VLOOKUP($C781,'f1'!$D$2:$J$1048576,COLUMN(Données_différentes_sur_!G781)-2,FALSE))</f>
        <v/>
      </c>
      <c r="H781" s="44" t="str">
        <f>IF($C781="","",VLOOKUP($C781,'f1'!$D$2:$J$1048576,COLUMN(Données_différentes_sur_!H781)-2,FALSE))</f>
        <v/>
      </c>
      <c r="I781" s="45" t="str">
        <f>IF($C781="","",VLOOKUP($C781,'f1'!$D$2:$J$1048576,COLUMN(Données_différentes_sur_!I781)-2,FALSE))</f>
        <v/>
      </c>
      <c r="J781" s="41" t="str">
        <f>IF(K781="","",VLOOKUP(K781,'f2'!$B$2:$I$1048576,8,FALSE))</f>
        <v/>
      </c>
      <c r="K781" s="43" t="str">
        <f t="shared" si="12"/>
        <v/>
      </c>
      <c r="L781" s="45" t="str">
        <f>IF($K781="","",VLOOKUP($K781,'f2'!$B$2:$I$1048576,COLUMN(Données_différentes_sur_!L781)-10,FALSE))</f>
        <v/>
      </c>
      <c r="M781" s="45" t="str">
        <f>IF($K781="","",VLOOKUP($K781,'f2'!$B$2:$I$1048576,COLUMN(Données_différentes_sur_!M781)-10,FALSE))</f>
        <v/>
      </c>
      <c r="N781" s="48" t="str">
        <f>IF($K781="","",VLOOKUP($K781,'f2'!$B$2:$I$1048576,COLUMN(Données_différentes_sur_!N781)-10,FALSE))</f>
        <v/>
      </c>
      <c r="O781" s="44" t="str">
        <f>IF($K781="","",VLOOKUP($K781,'f2'!$B$2:$I$1048576,COLUMN(Données_différentes_sur_!O781)-10,FALSE))</f>
        <v/>
      </c>
      <c r="P781" s="44" t="str">
        <f>IF($K781="","",VLOOKUP($K781,'f2'!$B$2:$I$1048576,COLUMN(Données_différentes_sur_!P781)-10,FALSE))</f>
        <v/>
      </c>
      <c r="Q781" s="46" t="str">
        <f>IF($K781="","",VLOOKUP($K781,'f2'!$B$2:$I$1048576,COLUMN(Données_différentes_sur_!Q781)-10,FALSE))</f>
        <v/>
      </c>
    </row>
    <row r="782" spans="1:17" x14ac:dyDescent="0.2">
      <c r="A782" s="42">
        <v>780</v>
      </c>
      <c r="B782" s="41" t="str">
        <f>IF(C782="","",VLOOKUP(A782,'f1'!$B$2:$D$1778,2,FALSE))</f>
        <v/>
      </c>
      <c r="C782" s="43" t="str">
        <f>IF(A782&lt;SUM('f1'!A781:A2557),VLOOKUP(A782,'f1'!$B$2:$D$1778,3,FALSE),"")</f>
        <v/>
      </c>
      <c r="D782" s="45" t="str">
        <f>IF($C782="","",VLOOKUP($C782,'f1'!$D$2:$J$1048576,COLUMN(Données_différentes_sur_!D782)-2,FALSE))</f>
        <v/>
      </c>
      <c r="E782" s="45" t="str">
        <f>IF($C782="","",VLOOKUP($C782,'f1'!$D$2:$J$1048576,COLUMN(Données_différentes_sur_!E782)-2,FALSE))</f>
        <v/>
      </c>
      <c r="F782" s="48" t="str">
        <f>IF($C782="","",VLOOKUP($C782,'f1'!$D$2:$J$1048576,COLUMN(Données_différentes_sur_!F782)-2,FALSE))</f>
        <v/>
      </c>
      <c r="G782" s="44" t="str">
        <f>IF($C782="","",VLOOKUP($C782,'f1'!$D$2:$J$1048576,COLUMN(Données_différentes_sur_!G782)-2,FALSE))</f>
        <v/>
      </c>
      <c r="H782" s="44" t="str">
        <f>IF($C782="","",VLOOKUP($C782,'f1'!$D$2:$J$1048576,COLUMN(Données_différentes_sur_!H782)-2,FALSE))</f>
        <v/>
      </c>
      <c r="I782" s="45" t="str">
        <f>IF($C782="","",VLOOKUP($C782,'f1'!$D$2:$J$1048576,COLUMN(Données_différentes_sur_!I782)-2,FALSE))</f>
        <v/>
      </c>
      <c r="J782" s="41" t="str">
        <f>IF(K782="","",VLOOKUP(K782,'f2'!$B$2:$I$1048576,8,FALSE))</f>
        <v/>
      </c>
      <c r="K782" s="43" t="str">
        <f t="shared" si="12"/>
        <v/>
      </c>
      <c r="L782" s="45" t="str">
        <f>IF($K782="","",VLOOKUP($K782,'f2'!$B$2:$I$1048576,COLUMN(Données_différentes_sur_!L782)-10,FALSE))</f>
        <v/>
      </c>
      <c r="M782" s="45" t="str">
        <f>IF($K782="","",VLOOKUP($K782,'f2'!$B$2:$I$1048576,COLUMN(Données_différentes_sur_!M782)-10,FALSE))</f>
        <v/>
      </c>
      <c r="N782" s="48" t="str">
        <f>IF($K782="","",VLOOKUP($K782,'f2'!$B$2:$I$1048576,COLUMN(Données_différentes_sur_!N782)-10,FALSE))</f>
        <v/>
      </c>
      <c r="O782" s="44" t="str">
        <f>IF($K782="","",VLOOKUP($K782,'f2'!$B$2:$I$1048576,COLUMN(Données_différentes_sur_!O782)-10,FALSE))</f>
        <v/>
      </c>
      <c r="P782" s="44" t="str">
        <f>IF($K782="","",VLOOKUP($K782,'f2'!$B$2:$I$1048576,COLUMN(Données_différentes_sur_!P782)-10,FALSE))</f>
        <v/>
      </c>
      <c r="Q782" s="46" t="str">
        <f>IF($K782="","",VLOOKUP($K782,'f2'!$B$2:$I$1048576,COLUMN(Données_différentes_sur_!Q782)-10,FALSE))</f>
        <v/>
      </c>
    </row>
    <row r="783" spans="1:17" x14ac:dyDescent="0.2">
      <c r="A783" s="42">
        <v>781</v>
      </c>
      <c r="B783" s="41" t="str">
        <f>IF(C783="","",VLOOKUP(A783,'f1'!$B$2:$D$1778,2,FALSE))</f>
        <v/>
      </c>
      <c r="C783" s="43" t="str">
        <f>IF(A783&lt;SUM('f1'!A782:A2558),VLOOKUP(A783,'f1'!$B$2:$D$1778,3,FALSE),"")</f>
        <v/>
      </c>
      <c r="D783" s="45" t="str">
        <f>IF($C783="","",VLOOKUP($C783,'f1'!$D$2:$J$1048576,COLUMN(Données_différentes_sur_!D783)-2,FALSE))</f>
        <v/>
      </c>
      <c r="E783" s="45" t="str">
        <f>IF($C783="","",VLOOKUP($C783,'f1'!$D$2:$J$1048576,COLUMN(Données_différentes_sur_!E783)-2,FALSE))</f>
        <v/>
      </c>
      <c r="F783" s="48" t="str">
        <f>IF($C783="","",VLOOKUP($C783,'f1'!$D$2:$J$1048576,COLUMN(Données_différentes_sur_!F783)-2,FALSE))</f>
        <v/>
      </c>
      <c r="G783" s="44" t="str">
        <f>IF($C783="","",VLOOKUP($C783,'f1'!$D$2:$J$1048576,COLUMN(Données_différentes_sur_!G783)-2,FALSE))</f>
        <v/>
      </c>
      <c r="H783" s="44" t="str">
        <f>IF($C783="","",VLOOKUP($C783,'f1'!$D$2:$J$1048576,COLUMN(Données_différentes_sur_!H783)-2,FALSE))</f>
        <v/>
      </c>
      <c r="I783" s="45" t="str">
        <f>IF($C783="","",VLOOKUP($C783,'f1'!$D$2:$J$1048576,COLUMN(Données_différentes_sur_!I783)-2,FALSE))</f>
        <v/>
      </c>
      <c r="J783" s="41" t="str">
        <f>IF(K783="","",VLOOKUP(K783,'f2'!$B$2:$I$1048576,8,FALSE))</f>
        <v/>
      </c>
      <c r="K783" s="43" t="str">
        <f t="shared" si="12"/>
        <v/>
      </c>
      <c r="L783" s="45" t="str">
        <f>IF($K783="","",VLOOKUP($K783,'f2'!$B$2:$I$1048576,COLUMN(Données_différentes_sur_!L783)-10,FALSE))</f>
        <v/>
      </c>
      <c r="M783" s="45" t="str">
        <f>IF($K783="","",VLOOKUP($K783,'f2'!$B$2:$I$1048576,COLUMN(Données_différentes_sur_!M783)-10,FALSE))</f>
        <v/>
      </c>
      <c r="N783" s="48" t="str">
        <f>IF($K783="","",VLOOKUP($K783,'f2'!$B$2:$I$1048576,COLUMN(Données_différentes_sur_!N783)-10,FALSE))</f>
        <v/>
      </c>
      <c r="O783" s="44" t="str">
        <f>IF($K783="","",VLOOKUP($K783,'f2'!$B$2:$I$1048576,COLUMN(Données_différentes_sur_!O783)-10,FALSE))</f>
        <v/>
      </c>
      <c r="P783" s="44" t="str">
        <f>IF($K783="","",VLOOKUP($K783,'f2'!$B$2:$I$1048576,COLUMN(Données_différentes_sur_!P783)-10,FALSE))</f>
        <v/>
      </c>
      <c r="Q783" s="46" t="str">
        <f>IF($K783="","",VLOOKUP($K783,'f2'!$B$2:$I$1048576,COLUMN(Données_différentes_sur_!Q783)-10,FALSE))</f>
        <v/>
      </c>
    </row>
    <row r="784" spans="1:17" x14ac:dyDescent="0.2">
      <c r="A784" s="42">
        <v>782</v>
      </c>
      <c r="B784" s="41" t="str">
        <f>IF(C784="","",VLOOKUP(A784,'f1'!$B$2:$D$1778,2,FALSE))</f>
        <v/>
      </c>
      <c r="C784" s="43" t="str">
        <f>IF(A784&lt;SUM('f1'!A783:A2559),VLOOKUP(A784,'f1'!$B$2:$D$1778,3,FALSE),"")</f>
        <v/>
      </c>
      <c r="D784" s="45" t="str">
        <f>IF($C784="","",VLOOKUP($C784,'f1'!$D$2:$J$1048576,COLUMN(Données_différentes_sur_!D784)-2,FALSE))</f>
        <v/>
      </c>
      <c r="E784" s="45" t="str">
        <f>IF($C784="","",VLOOKUP($C784,'f1'!$D$2:$J$1048576,COLUMN(Données_différentes_sur_!E784)-2,FALSE))</f>
        <v/>
      </c>
      <c r="F784" s="48" t="str">
        <f>IF($C784="","",VLOOKUP($C784,'f1'!$D$2:$J$1048576,COLUMN(Données_différentes_sur_!F784)-2,FALSE))</f>
        <v/>
      </c>
      <c r="G784" s="44" t="str">
        <f>IF($C784="","",VLOOKUP($C784,'f1'!$D$2:$J$1048576,COLUMN(Données_différentes_sur_!G784)-2,FALSE))</f>
        <v/>
      </c>
      <c r="H784" s="44" t="str">
        <f>IF($C784="","",VLOOKUP($C784,'f1'!$D$2:$J$1048576,COLUMN(Données_différentes_sur_!H784)-2,FALSE))</f>
        <v/>
      </c>
      <c r="I784" s="45" t="str">
        <f>IF($C784="","",VLOOKUP($C784,'f1'!$D$2:$J$1048576,COLUMN(Données_différentes_sur_!I784)-2,FALSE))</f>
        <v/>
      </c>
      <c r="J784" s="41" t="str">
        <f>IF(K784="","",VLOOKUP(K784,'f2'!$B$2:$I$1048576,8,FALSE))</f>
        <v/>
      </c>
      <c r="K784" s="43" t="str">
        <f t="shared" si="12"/>
        <v/>
      </c>
      <c r="L784" s="45" t="str">
        <f>IF($K784="","",VLOOKUP($K784,'f2'!$B$2:$I$1048576,COLUMN(Données_différentes_sur_!L784)-10,FALSE))</f>
        <v/>
      </c>
      <c r="M784" s="45" t="str">
        <f>IF($K784="","",VLOOKUP($K784,'f2'!$B$2:$I$1048576,COLUMN(Données_différentes_sur_!M784)-10,FALSE))</f>
        <v/>
      </c>
      <c r="N784" s="48" t="str">
        <f>IF($K784="","",VLOOKUP($K784,'f2'!$B$2:$I$1048576,COLUMN(Données_différentes_sur_!N784)-10,FALSE))</f>
        <v/>
      </c>
      <c r="O784" s="44" t="str">
        <f>IF($K784="","",VLOOKUP($K784,'f2'!$B$2:$I$1048576,COLUMN(Données_différentes_sur_!O784)-10,FALSE))</f>
        <v/>
      </c>
      <c r="P784" s="44" t="str">
        <f>IF($K784="","",VLOOKUP($K784,'f2'!$B$2:$I$1048576,COLUMN(Données_différentes_sur_!P784)-10,FALSE))</f>
        <v/>
      </c>
      <c r="Q784" s="46" t="str">
        <f>IF($K784="","",VLOOKUP($K784,'f2'!$B$2:$I$1048576,COLUMN(Données_différentes_sur_!Q784)-10,FALSE))</f>
        <v/>
      </c>
    </row>
    <row r="785" spans="1:17" x14ac:dyDescent="0.2">
      <c r="A785" s="42">
        <v>783</v>
      </c>
      <c r="B785" s="41" t="str">
        <f>IF(C785="","",VLOOKUP(A785,'f1'!$B$2:$D$1778,2,FALSE))</f>
        <v/>
      </c>
      <c r="C785" s="43" t="str">
        <f>IF(A785&lt;SUM('f1'!A784:A2560),VLOOKUP(A785,'f1'!$B$2:$D$1778,3,FALSE),"")</f>
        <v/>
      </c>
      <c r="D785" s="45" t="str">
        <f>IF($C785="","",VLOOKUP($C785,'f1'!$D$2:$J$1048576,COLUMN(Données_différentes_sur_!D785)-2,FALSE))</f>
        <v/>
      </c>
      <c r="E785" s="45" t="str">
        <f>IF($C785="","",VLOOKUP($C785,'f1'!$D$2:$J$1048576,COLUMN(Données_différentes_sur_!E785)-2,FALSE))</f>
        <v/>
      </c>
      <c r="F785" s="48" t="str">
        <f>IF($C785="","",VLOOKUP($C785,'f1'!$D$2:$J$1048576,COLUMN(Données_différentes_sur_!F785)-2,FALSE))</f>
        <v/>
      </c>
      <c r="G785" s="44" t="str">
        <f>IF($C785="","",VLOOKUP($C785,'f1'!$D$2:$J$1048576,COLUMN(Données_différentes_sur_!G785)-2,FALSE))</f>
        <v/>
      </c>
      <c r="H785" s="44" t="str">
        <f>IF($C785="","",VLOOKUP($C785,'f1'!$D$2:$J$1048576,COLUMN(Données_différentes_sur_!H785)-2,FALSE))</f>
        <v/>
      </c>
      <c r="I785" s="45" t="str">
        <f>IF($C785="","",VLOOKUP($C785,'f1'!$D$2:$J$1048576,COLUMN(Données_différentes_sur_!I785)-2,FALSE))</f>
        <v/>
      </c>
      <c r="J785" s="41" t="str">
        <f>IF(K785="","",VLOOKUP(K785,'f2'!$B$2:$I$1048576,8,FALSE))</f>
        <v/>
      </c>
      <c r="K785" s="43" t="str">
        <f t="shared" si="12"/>
        <v/>
      </c>
      <c r="L785" s="45" t="str">
        <f>IF($K785="","",VLOOKUP($K785,'f2'!$B$2:$I$1048576,COLUMN(Données_différentes_sur_!L785)-10,FALSE))</f>
        <v/>
      </c>
      <c r="M785" s="45" t="str">
        <f>IF($K785="","",VLOOKUP($K785,'f2'!$B$2:$I$1048576,COLUMN(Données_différentes_sur_!M785)-10,FALSE))</f>
        <v/>
      </c>
      <c r="N785" s="48" t="str">
        <f>IF($K785="","",VLOOKUP($K785,'f2'!$B$2:$I$1048576,COLUMN(Données_différentes_sur_!N785)-10,FALSE))</f>
        <v/>
      </c>
      <c r="O785" s="44" t="str">
        <f>IF($K785="","",VLOOKUP($K785,'f2'!$B$2:$I$1048576,COLUMN(Données_différentes_sur_!O785)-10,FALSE))</f>
        <v/>
      </c>
      <c r="P785" s="44" t="str">
        <f>IF($K785="","",VLOOKUP($K785,'f2'!$B$2:$I$1048576,COLUMN(Données_différentes_sur_!P785)-10,FALSE))</f>
        <v/>
      </c>
      <c r="Q785" s="46" t="str">
        <f>IF($K785="","",VLOOKUP($K785,'f2'!$B$2:$I$1048576,COLUMN(Données_différentes_sur_!Q785)-10,FALSE))</f>
        <v/>
      </c>
    </row>
    <row r="786" spans="1:17" x14ac:dyDescent="0.2">
      <c r="A786" s="42">
        <v>784</v>
      </c>
      <c r="B786" s="41" t="str">
        <f>IF(C786="","",VLOOKUP(A786,'f1'!$B$2:$D$1778,2,FALSE))</f>
        <v/>
      </c>
      <c r="C786" s="43" t="str">
        <f>IF(A786&lt;SUM('f1'!A785:A2561),VLOOKUP(A786,'f1'!$B$2:$D$1778,3,FALSE),"")</f>
        <v/>
      </c>
      <c r="D786" s="45" t="str">
        <f>IF($C786="","",VLOOKUP($C786,'f1'!$D$2:$J$1048576,COLUMN(Données_différentes_sur_!D786)-2,FALSE))</f>
        <v/>
      </c>
      <c r="E786" s="45" t="str">
        <f>IF($C786="","",VLOOKUP($C786,'f1'!$D$2:$J$1048576,COLUMN(Données_différentes_sur_!E786)-2,FALSE))</f>
        <v/>
      </c>
      <c r="F786" s="48" t="str">
        <f>IF($C786="","",VLOOKUP($C786,'f1'!$D$2:$J$1048576,COLUMN(Données_différentes_sur_!F786)-2,FALSE))</f>
        <v/>
      </c>
      <c r="G786" s="44" t="str">
        <f>IF($C786="","",VLOOKUP($C786,'f1'!$D$2:$J$1048576,COLUMN(Données_différentes_sur_!G786)-2,FALSE))</f>
        <v/>
      </c>
      <c r="H786" s="44" t="str">
        <f>IF($C786="","",VLOOKUP($C786,'f1'!$D$2:$J$1048576,COLUMN(Données_différentes_sur_!H786)-2,FALSE))</f>
        <v/>
      </c>
      <c r="I786" s="45" t="str">
        <f>IF($C786="","",VLOOKUP($C786,'f1'!$D$2:$J$1048576,COLUMN(Données_différentes_sur_!I786)-2,FALSE))</f>
        <v/>
      </c>
      <c r="J786" s="41" t="str">
        <f>IF(K786="","",VLOOKUP(K786,'f2'!$B$2:$I$1048576,8,FALSE))</f>
        <v/>
      </c>
      <c r="K786" s="43" t="str">
        <f t="shared" si="12"/>
        <v/>
      </c>
      <c r="L786" s="45" t="str">
        <f>IF($K786="","",VLOOKUP($K786,'f2'!$B$2:$I$1048576,COLUMN(Données_différentes_sur_!L786)-10,FALSE))</f>
        <v/>
      </c>
      <c r="M786" s="45" t="str">
        <f>IF($K786="","",VLOOKUP($K786,'f2'!$B$2:$I$1048576,COLUMN(Données_différentes_sur_!M786)-10,FALSE))</f>
        <v/>
      </c>
      <c r="N786" s="48" t="str">
        <f>IF($K786="","",VLOOKUP($K786,'f2'!$B$2:$I$1048576,COLUMN(Données_différentes_sur_!N786)-10,FALSE))</f>
        <v/>
      </c>
      <c r="O786" s="44" t="str">
        <f>IF($K786="","",VLOOKUP($K786,'f2'!$B$2:$I$1048576,COLUMN(Données_différentes_sur_!O786)-10,FALSE))</f>
        <v/>
      </c>
      <c r="P786" s="44" t="str">
        <f>IF($K786="","",VLOOKUP($K786,'f2'!$B$2:$I$1048576,COLUMN(Données_différentes_sur_!P786)-10,FALSE))</f>
        <v/>
      </c>
      <c r="Q786" s="46" t="str">
        <f>IF($K786="","",VLOOKUP($K786,'f2'!$B$2:$I$1048576,COLUMN(Données_différentes_sur_!Q786)-10,FALSE))</f>
        <v/>
      </c>
    </row>
    <row r="787" spans="1:17" x14ac:dyDescent="0.2">
      <c r="A787" s="42">
        <v>785</v>
      </c>
      <c r="B787" s="41" t="str">
        <f>IF(C787="","",VLOOKUP(A787,'f1'!$B$2:$D$1778,2,FALSE))</f>
        <v/>
      </c>
      <c r="C787" s="43" t="str">
        <f>IF(A787&lt;SUM('f1'!A786:A2562),VLOOKUP(A787,'f1'!$B$2:$D$1778,3,FALSE),"")</f>
        <v/>
      </c>
      <c r="D787" s="45" t="str">
        <f>IF($C787="","",VLOOKUP($C787,'f1'!$D$2:$J$1048576,COLUMN(Données_différentes_sur_!D787)-2,FALSE))</f>
        <v/>
      </c>
      <c r="E787" s="45" t="str">
        <f>IF($C787="","",VLOOKUP($C787,'f1'!$D$2:$J$1048576,COLUMN(Données_différentes_sur_!E787)-2,FALSE))</f>
        <v/>
      </c>
      <c r="F787" s="48" t="str">
        <f>IF($C787="","",VLOOKUP($C787,'f1'!$D$2:$J$1048576,COLUMN(Données_différentes_sur_!F787)-2,FALSE))</f>
        <v/>
      </c>
      <c r="G787" s="44" t="str">
        <f>IF($C787="","",VLOOKUP($C787,'f1'!$D$2:$J$1048576,COLUMN(Données_différentes_sur_!G787)-2,FALSE))</f>
        <v/>
      </c>
      <c r="H787" s="44" t="str">
        <f>IF($C787="","",VLOOKUP($C787,'f1'!$D$2:$J$1048576,COLUMN(Données_différentes_sur_!H787)-2,FALSE))</f>
        <v/>
      </c>
      <c r="I787" s="45" t="str">
        <f>IF($C787="","",VLOOKUP($C787,'f1'!$D$2:$J$1048576,COLUMN(Données_différentes_sur_!I787)-2,FALSE))</f>
        <v/>
      </c>
      <c r="J787" s="41" t="str">
        <f>IF(K787="","",VLOOKUP(K787,'f2'!$B$2:$I$1048576,8,FALSE))</f>
        <v/>
      </c>
      <c r="K787" s="43" t="str">
        <f t="shared" si="12"/>
        <v/>
      </c>
      <c r="L787" s="45" t="str">
        <f>IF($K787="","",VLOOKUP($K787,'f2'!$B$2:$I$1048576,COLUMN(Données_différentes_sur_!L787)-10,FALSE))</f>
        <v/>
      </c>
      <c r="M787" s="45" t="str">
        <f>IF($K787="","",VLOOKUP($K787,'f2'!$B$2:$I$1048576,COLUMN(Données_différentes_sur_!M787)-10,FALSE))</f>
        <v/>
      </c>
      <c r="N787" s="48" t="str">
        <f>IF($K787="","",VLOOKUP($K787,'f2'!$B$2:$I$1048576,COLUMN(Données_différentes_sur_!N787)-10,FALSE))</f>
        <v/>
      </c>
      <c r="O787" s="44" t="str">
        <f>IF($K787="","",VLOOKUP($K787,'f2'!$B$2:$I$1048576,COLUMN(Données_différentes_sur_!O787)-10,FALSE))</f>
        <v/>
      </c>
      <c r="P787" s="44" t="str">
        <f>IF($K787="","",VLOOKUP($K787,'f2'!$B$2:$I$1048576,COLUMN(Données_différentes_sur_!P787)-10,FALSE))</f>
        <v/>
      </c>
      <c r="Q787" s="46" t="str">
        <f>IF($K787="","",VLOOKUP($K787,'f2'!$B$2:$I$1048576,COLUMN(Données_différentes_sur_!Q787)-10,FALSE))</f>
        <v/>
      </c>
    </row>
    <row r="788" spans="1:17" x14ac:dyDescent="0.2">
      <c r="A788" s="42">
        <v>786</v>
      </c>
      <c r="B788" s="41" t="str">
        <f>IF(C788="","",VLOOKUP(A788,'f1'!$B$2:$D$1778,2,FALSE))</f>
        <v/>
      </c>
      <c r="C788" s="43" t="str">
        <f>IF(A788&lt;SUM('f1'!A787:A2563),VLOOKUP(A788,'f1'!$B$2:$D$1778,3,FALSE),"")</f>
        <v/>
      </c>
      <c r="D788" s="45" t="str">
        <f>IF($C788="","",VLOOKUP($C788,'f1'!$D$2:$J$1048576,COLUMN(Données_différentes_sur_!D788)-2,FALSE))</f>
        <v/>
      </c>
      <c r="E788" s="45" t="str">
        <f>IF($C788="","",VLOOKUP($C788,'f1'!$D$2:$J$1048576,COLUMN(Données_différentes_sur_!E788)-2,FALSE))</f>
        <v/>
      </c>
      <c r="F788" s="48" t="str">
        <f>IF($C788="","",VLOOKUP($C788,'f1'!$D$2:$J$1048576,COLUMN(Données_différentes_sur_!F788)-2,FALSE))</f>
        <v/>
      </c>
      <c r="G788" s="44" t="str">
        <f>IF($C788="","",VLOOKUP($C788,'f1'!$D$2:$J$1048576,COLUMN(Données_différentes_sur_!G788)-2,FALSE))</f>
        <v/>
      </c>
      <c r="H788" s="44" t="str">
        <f>IF($C788="","",VLOOKUP($C788,'f1'!$D$2:$J$1048576,COLUMN(Données_différentes_sur_!H788)-2,FALSE))</f>
        <v/>
      </c>
      <c r="I788" s="45" t="str">
        <f>IF($C788="","",VLOOKUP($C788,'f1'!$D$2:$J$1048576,COLUMN(Données_différentes_sur_!I788)-2,FALSE))</f>
        <v/>
      </c>
      <c r="J788" s="41" t="str">
        <f>IF(K788="","",VLOOKUP(K788,'f2'!$B$2:$I$1048576,8,FALSE))</f>
        <v/>
      </c>
      <c r="K788" s="43" t="str">
        <f t="shared" si="12"/>
        <v/>
      </c>
      <c r="L788" s="45" t="str">
        <f>IF($K788="","",VLOOKUP($K788,'f2'!$B$2:$I$1048576,COLUMN(Données_différentes_sur_!L788)-10,FALSE))</f>
        <v/>
      </c>
      <c r="M788" s="45" t="str">
        <f>IF($K788="","",VLOOKUP($K788,'f2'!$B$2:$I$1048576,COLUMN(Données_différentes_sur_!M788)-10,FALSE))</f>
        <v/>
      </c>
      <c r="N788" s="48" t="str">
        <f>IF($K788="","",VLOOKUP($K788,'f2'!$B$2:$I$1048576,COLUMN(Données_différentes_sur_!N788)-10,FALSE))</f>
        <v/>
      </c>
      <c r="O788" s="44" t="str">
        <f>IF($K788="","",VLOOKUP($K788,'f2'!$B$2:$I$1048576,COLUMN(Données_différentes_sur_!O788)-10,FALSE))</f>
        <v/>
      </c>
      <c r="P788" s="44" t="str">
        <f>IF($K788="","",VLOOKUP($K788,'f2'!$B$2:$I$1048576,COLUMN(Données_différentes_sur_!P788)-10,FALSE))</f>
        <v/>
      </c>
      <c r="Q788" s="46" t="str">
        <f>IF($K788="","",VLOOKUP($K788,'f2'!$B$2:$I$1048576,COLUMN(Données_différentes_sur_!Q788)-10,FALSE))</f>
        <v/>
      </c>
    </row>
    <row r="789" spans="1:17" x14ac:dyDescent="0.2">
      <c r="A789" s="42">
        <v>787</v>
      </c>
      <c r="B789" s="41" t="str">
        <f>IF(C789="","",VLOOKUP(A789,'f1'!$B$2:$D$1778,2,FALSE))</f>
        <v/>
      </c>
      <c r="C789" s="43" t="str">
        <f>IF(A789&lt;SUM('f1'!A788:A2564),VLOOKUP(A789,'f1'!$B$2:$D$1778,3,FALSE),"")</f>
        <v/>
      </c>
      <c r="D789" s="45" t="str">
        <f>IF($C789="","",VLOOKUP($C789,'f1'!$D$2:$J$1048576,COLUMN(Données_différentes_sur_!D789)-2,FALSE))</f>
        <v/>
      </c>
      <c r="E789" s="45" t="str">
        <f>IF($C789="","",VLOOKUP($C789,'f1'!$D$2:$J$1048576,COLUMN(Données_différentes_sur_!E789)-2,FALSE))</f>
        <v/>
      </c>
      <c r="F789" s="48" t="str">
        <f>IF($C789="","",VLOOKUP($C789,'f1'!$D$2:$J$1048576,COLUMN(Données_différentes_sur_!F789)-2,FALSE))</f>
        <v/>
      </c>
      <c r="G789" s="44" t="str">
        <f>IF($C789="","",VLOOKUP($C789,'f1'!$D$2:$J$1048576,COLUMN(Données_différentes_sur_!G789)-2,FALSE))</f>
        <v/>
      </c>
      <c r="H789" s="44" t="str">
        <f>IF($C789="","",VLOOKUP($C789,'f1'!$D$2:$J$1048576,COLUMN(Données_différentes_sur_!H789)-2,FALSE))</f>
        <v/>
      </c>
      <c r="I789" s="45" t="str">
        <f>IF($C789="","",VLOOKUP($C789,'f1'!$D$2:$J$1048576,COLUMN(Données_différentes_sur_!I789)-2,FALSE))</f>
        <v/>
      </c>
      <c r="J789" s="41" t="str">
        <f>IF(K789="","",VLOOKUP(K789,'f2'!$B$2:$I$1048576,8,FALSE))</f>
        <v/>
      </c>
      <c r="K789" s="43" t="str">
        <f t="shared" si="12"/>
        <v/>
      </c>
      <c r="L789" s="45" t="str">
        <f>IF($K789="","",VLOOKUP($K789,'f2'!$B$2:$I$1048576,COLUMN(Données_différentes_sur_!L789)-10,FALSE))</f>
        <v/>
      </c>
      <c r="M789" s="45" t="str">
        <f>IF($K789="","",VLOOKUP($K789,'f2'!$B$2:$I$1048576,COLUMN(Données_différentes_sur_!M789)-10,FALSE))</f>
        <v/>
      </c>
      <c r="N789" s="48" t="str">
        <f>IF($K789="","",VLOOKUP($K789,'f2'!$B$2:$I$1048576,COLUMN(Données_différentes_sur_!N789)-10,FALSE))</f>
        <v/>
      </c>
      <c r="O789" s="44" t="str">
        <f>IF($K789="","",VLOOKUP($K789,'f2'!$B$2:$I$1048576,COLUMN(Données_différentes_sur_!O789)-10,FALSE))</f>
        <v/>
      </c>
      <c r="P789" s="44" t="str">
        <f>IF($K789="","",VLOOKUP($K789,'f2'!$B$2:$I$1048576,COLUMN(Données_différentes_sur_!P789)-10,FALSE))</f>
        <v/>
      </c>
      <c r="Q789" s="46" t="str">
        <f>IF($K789="","",VLOOKUP($K789,'f2'!$B$2:$I$1048576,COLUMN(Données_différentes_sur_!Q789)-10,FALSE))</f>
        <v/>
      </c>
    </row>
    <row r="790" spans="1:17" x14ac:dyDescent="0.2">
      <c r="A790" s="42">
        <v>788</v>
      </c>
      <c r="B790" s="41" t="str">
        <f>IF(C790="","",VLOOKUP(A790,'f1'!$B$2:$D$1778,2,FALSE))</f>
        <v/>
      </c>
      <c r="C790" s="43" t="str">
        <f>IF(A790&lt;SUM('f1'!A789:A2565),VLOOKUP(A790,'f1'!$B$2:$D$1778,3,FALSE),"")</f>
        <v/>
      </c>
      <c r="D790" s="45" t="str">
        <f>IF($C790="","",VLOOKUP($C790,'f1'!$D$2:$J$1048576,COLUMN(Données_différentes_sur_!D790)-2,FALSE))</f>
        <v/>
      </c>
      <c r="E790" s="45" t="str">
        <f>IF($C790="","",VLOOKUP($C790,'f1'!$D$2:$J$1048576,COLUMN(Données_différentes_sur_!E790)-2,FALSE))</f>
        <v/>
      </c>
      <c r="F790" s="48" t="str">
        <f>IF($C790="","",VLOOKUP($C790,'f1'!$D$2:$J$1048576,COLUMN(Données_différentes_sur_!F790)-2,FALSE))</f>
        <v/>
      </c>
      <c r="G790" s="44" t="str">
        <f>IF($C790="","",VLOOKUP($C790,'f1'!$D$2:$J$1048576,COLUMN(Données_différentes_sur_!G790)-2,FALSE))</f>
        <v/>
      </c>
      <c r="H790" s="44" t="str">
        <f>IF($C790="","",VLOOKUP($C790,'f1'!$D$2:$J$1048576,COLUMN(Données_différentes_sur_!H790)-2,FALSE))</f>
        <v/>
      </c>
      <c r="I790" s="45" t="str">
        <f>IF($C790="","",VLOOKUP($C790,'f1'!$D$2:$J$1048576,COLUMN(Données_différentes_sur_!I790)-2,FALSE))</f>
        <v/>
      </c>
      <c r="J790" s="41" t="str">
        <f>IF(K790="","",VLOOKUP(K790,'f2'!$B$2:$I$1048576,8,FALSE))</f>
        <v/>
      </c>
      <c r="K790" s="43" t="str">
        <f t="shared" si="12"/>
        <v/>
      </c>
      <c r="L790" s="45" t="str">
        <f>IF($K790="","",VLOOKUP($K790,'f2'!$B$2:$I$1048576,COLUMN(Données_différentes_sur_!L790)-10,FALSE))</f>
        <v/>
      </c>
      <c r="M790" s="45" t="str">
        <f>IF($K790="","",VLOOKUP($K790,'f2'!$B$2:$I$1048576,COLUMN(Données_différentes_sur_!M790)-10,FALSE))</f>
        <v/>
      </c>
      <c r="N790" s="48" t="str">
        <f>IF($K790="","",VLOOKUP($K790,'f2'!$B$2:$I$1048576,COLUMN(Données_différentes_sur_!N790)-10,FALSE))</f>
        <v/>
      </c>
      <c r="O790" s="44" t="str">
        <f>IF($K790="","",VLOOKUP($K790,'f2'!$B$2:$I$1048576,COLUMN(Données_différentes_sur_!O790)-10,FALSE))</f>
        <v/>
      </c>
      <c r="P790" s="44" t="str">
        <f>IF($K790="","",VLOOKUP($K790,'f2'!$B$2:$I$1048576,COLUMN(Données_différentes_sur_!P790)-10,FALSE))</f>
        <v/>
      </c>
      <c r="Q790" s="46" t="str">
        <f>IF($K790="","",VLOOKUP($K790,'f2'!$B$2:$I$1048576,COLUMN(Données_différentes_sur_!Q790)-10,FALSE))</f>
        <v/>
      </c>
    </row>
    <row r="791" spans="1:17" x14ac:dyDescent="0.2">
      <c r="A791" s="42">
        <v>789</v>
      </c>
      <c r="B791" s="41" t="str">
        <f>IF(C791="","",VLOOKUP(A791,'f1'!$B$2:$D$1778,2,FALSE))</f>
        <v/>
      </c>
      <c r="C791" s="43" t="str">
        <f>IF(A791&lt;SUM('f1'!A790:A2566),VLOOKUP(A791,'f1'!$B$2:$D$1778,3,FALSE),"")</f>
        <v/>
      </c>
      <c r="D791" s="45" t="str">
        <f>IF($C791="","",VLOOKUP($C791,'f1'!$D$2:$J$1048576,COLUMN(Données_différentes_sur_!D791)-2,FALSE))</f>
        <v/>
      </c>
      <c r="E791" s="45" t="str">
        <f>IF($C791="","",VLOOKUP($C791,'f1'!$D$2:$J$1048576,COLUMN(Données_différentes_sur_!E791)-2,FALSE))</f>
        <v/>
      </c>
      <c r="F791" s="48" t="str">
        <f>IF($C791="","",VLOOKUP($C791,'f1'!$D$2:$J$1048576,COLUMN(Données_différentes_sur_!F791)-2,FALSE))</f>
        <v/>
      </c>
      <c r="G791" s="44" t="str">
        <f>IF($C791="","",VLOOKUP($C791,'f1'!$D$2:$J$1048576,COLUMN(Données_différentes_sur_!G791)-2,FALSE))</f>
        <v/>
      </c>
      <c r="H791" s="44" t="str">
        <f>IF($C791="","",VLOOKUP($C791,'f1'!$D$2:$J$1048576,COLUMN(Données_différentes_sur_!H791)-2,FALSE))</f>
        <v/>
      </c>
      <c r="I791" s="45" t="str">
        <f>IF($C791="","",VLOOKUP($C791,'f1'!$D$2:$J$1048576,COLUMN(Données_différentes_sur_!I791)-2,FALSE))</f>
        <v/>
      </c>
      <c r="J791" s="41" t="str">
        <f>IF(K791="","",VLOOKUP(K791,'f2'!$B$2:$I$1048576,8,FALSE))</f>
        <v/>
      </c>
      <c r="K791" s="43" t="str">
        <f t="shared" si="12"/>
        <v/>
      </c>
      <c r="L791" s="45" t="str">
        <f>IF($K791="","",VLOOKUP($K791,'f2'!$B$2:$I$1048576,COLUMN(Données_différentes_sur_!L791)-10,FALSE))</f>
        <v/>
      </c>
      <c r="M791" s="45" t="str">
        <f>IF($K791="","",VLOOKUP($K791,'f2'!$B$2:$I$1048576,COLUMN(Données_différentes_sur_!M791)-10,FALSE))</f>
        <v/>
      </c>
      <c r="N791" s="48" t="str">
        <f>IF($K791="","",VLOOKUP($K791,'f2'!$B$2:$I$1048576,COLUMN(Données_différentes_sur_!N791)-10,FALSE))</f>
        <v/>
      </c>
      <c r="O791" s="44" t="str">
        <f>IF($K791="","",VLOOKUP($K791,'f2'!$B$2:$I$1048576,COLUMN(Données_différentes_sur_!O791)-10,FALSE))</f>
        <v/>
      </c>
      <c r="P791" s="44" t="str">
        <f>IF($K791="","",VLOOKUP($K791,'f2'!$B$2:$I$1048576,COLUMN(Données_différentes_sur_!P791)-10,FALSE))</f>
        <v/>
      </c>
      <c r="Q791" s="46" t="str">
        <f>IF($K791="","",VLOOKUP($K791,'f2'!$B$2:$I$1048576,COLUMN(Données_différentes_sur_!Q791)-10,FALSE))</f>
        <v/>
      </c>
    </row>
    <row r="792" spans="1:17" x14ac:dyDescent="0.2">
      <c r="A792" s="42">
        <v>790</v>
      </c>
      <c r="B792" s="41" t="str">
        <f>IF(C792="","",VLOOKUP(A792,'f1'!$B$2:$D$1778,2,FALSE))</f>
        <v/>
      </c>
      <c r="C792" s="43" t="str">
        <f>IF(A792&lt;SUM('f1'!A791:A2567),VLOOKUP(A792,'f1'!$B$2:$D$1778,3,FALSE),"")</f>
        <v/>
      </c>
      <c r="D792" s="45" t="str">
        <f>IF($C792="","",VLOOKUP($C792,'f1'!$D$2:$J$1048576,COLUMN(Données_différentes_sur_!D792)-2,FALSE))</f>
        <v/>
      </c>
      <c r="E792" s="45" t="str">
        <f>IF($C792="","",VLOOKUP($C792,'f1'!$D$2:$J$1048576,COLUMN(Données_différentes_sur_!E792)-2,FALSE))</f>
        <v/>
      </c>
      <c r="F792" s="48" t="str">
        <f>IF($C792="","",VLOOKUP($C792,'f1'!$D$2:$J$1048576,COLUMN(Données_différentes_sur_!F792)-2,FALSE))</f>
        <v/>
      </c>
      <c r="G792" s="44" t="str">
        <f>IF($C792="","",VLOOKUP($C792,'f1'!$D$2:$J$1048576,COLUMN(Données_différentes_sur_!G792)-2,FALSE))</f>
        <v/>
      </c>
      <c r="H792" s="44" t="str">
        <f>IF($C792="","",VLOOKUP($C792,'f1'!$D$2:$J$1048576,COLUMN(Données_différentes_sur_!H792)-2,FALSE))</f>
        <v/>
      </c>
      <c r="I792" s="45" t="str">
        <f>IF($C792="","",VLOOKUP($C792,'f1'!$D$2:$J$1048576,COLUMN(Données_différentes_sur_!I792)-2,FALSE))</f>
        <v/>
      </c>
      <c r="J792" s="41" t="str">
        <f>IF(K792="","",VLOOKUP(K792,'f2'!$B$2:$I$1048576,8,FALSE))</f>
        <v/>
      </c>
      <c r="K792" s="43" t="str">
        <f t="shared" si="12"/>
        <v/>
      </c>
      <c r="L792" s="45" t="str">
        <f>IF($K792="","",VLOOKUP($K792,'f2'!$B$2:$I$1048576,COLUMN(Données_différentes_sur_!L792)-10,FALSE))</f>
        <v/>
      </c>
      <c r="M792" s="45" t="str">
        <f>IF($K792="","",VLOOKUP($K792,'f2'!$B$2:$I$1048576,COLUMN(Données_différentes_sur_!M792)-10,FALSE))</f>
        <v/>
      </c>
      <c r="N792" s="48" t="str">
        <f>IF($K792="","",VLOOKUP($K792,'f2'!$B$2:$I$1048576,COLUMN(Données_différentes_sur_!N792)-10,FALSE))</f>
        <v/>
      </c>
      <c r="O792" s="44" t="str">
        <f>IF($K792="","",VLOOKUP($K792,'f2'!$B$2:$I$1048576,COLUMN(Données_différentes_sur_!O792)-10,FALSE))</f>
        <v/>
      </c>
      <c r="P792" s="44" t="str">
        <f>IF($K792="","",VLOOKUP($K792,'f2'!$B$2:$I$1048576,COLUMN(Données_différentes_sur_!P792)-10,FALSE))</f>
        <v/>
      </c>
      <c r="Q792" s="46" t="str">
        <f>IF($K792="","",VLOOKUP($K792,'f2'!$B$2:$I$1048576,COLUMN(Données_différentes_sur_!Q792)-10,FALSE))</f>
        <v/>
      </c>
    </row>
    <row r="793" spans="1:17" x14ac:dyDescent="0.2">
      <c r="A793" s="42">
        <v>791</v>
      </c>
      <c r="B793" s="41" t="str">
        <f>IF(C793="","",VLOOKUP(A793,'f1'!$B$2:$D$1778,2,FALSE))</f>
        <v/>
      </c>
      <c r="C793" s="43" t="str">
        <f>IF(A793&lt;SUM('f1'!A792:A2568),VLOOKUP(A793,'f1'!$B$2:$D$1778,3,FALSE),"")</f>
        <v/>
      </c>
      <c r="D793" s="45" t="str">
        <f>IF($C793="","",VLOOKUP($C793,'f1'!$D$2:$J$1048576,COLUMN(Données_différentes_sur_!D793)-2,FALSE))</f>
        <v/>
      </c>
      <c r="E793" s="45" t="str">
        <f>IF($C793="","",VLOOKUP($C793,'f1'!$D$2:$J$1048576,COLUMN(Données_différentes_sur_!E793)-2,FALSE))</f>
        <v/>
      </c>
      <c r="F793" s="48" t="str">
        <f>IF($C793="","",VLOOKUP($C793,'f1'!$D$2:$J$1048576,COLUMN(Données_différentes_sur_!F793)-2,FALSE))</f>
        <v/>
      </c>
      <c r="G793" s="44" t="str">
        <f>IF($C793="","",VLOOKUP($C793,'f1'!$D$2:$J$1048576,COLUMN(Données_différentes_sur_!G793)-2,FALSE))</f>
        <v/>
      </c>
      <c r="H793" s="44" t="str">
        <f>IF($C793="","",VLOOKUP($C793,'f1'!$D$2:$J$1048576,COLUMN(Données_différentes_sur_!H793)-2,FALSE))</f>
        <v/>
      </c>
      <c r="I793" s="45" t="str">
        <f>IF($C793="","",VLOOKUP($C793,'f1'!$D$2:$J$1048576,COLUMN(Données_différentes_sur_!I793)-2,FALSE))</f>
        <v/>
      </c>
      <c r="J793" s="41" t="str">
        <f>IF(K793="","",VLOOKUP(K793,'f2'!$B$2:$I$1048576,8,FALSE))</f>
        <v/>
      </c>
      <c r="K793" s="43" t="str">
        <f t="shared" si="12"/>
        <v/>
      </c>
      <c r="L793" s="45" t="str">
        <f>IF($K793="","",VLOOKUP($K793,'f2'!$B$2:$I$1048576,COLUMN(Données_différentes_sur_!L793)-10,FALSE))</f>
        <v/>
      </c>
      <c r="M793" s="45" t="str">
        <f>IF($K793="","",VLOOKUP($K793,'f2'!$B$2:$I$1048576,COLUMN(Données_différentes_sur_!M793)-10,FALSE))</f>
        <v/>
      </c>
      <c r="N793" s="48" t="str">
        <f>IF($K793="","",VLOOKUP($K793,'f2'!$B$2:$I$1048576,COLUMN(Données_différentes_sur_!N793)-10,FALSE))</f>
        <v/>
      </c>
      <c r="O793" s="44" t="str">
        <f>IF($K793="","",VLOOKUP($K793,'f2'!$B$2:$I$1048576,COLUMN(Données_différentes_sur_!O793)-10,FALSE))</f>
        <v/>
      </c>
      <c r="P793" s="44" t="str">
        <f>IF($K793="","",VLOOKUP($K793,'f2'!$B$2:$I$1048576,COLUMN(Données_différentes_sur_!P793)-10,FALSE))</f>
        <v/>
      </c>
      <c r="Q793" s="46" t="str">
        <f>IF($K793="","",VLOOKUP($K793,'f2'!$B$2:$I$1048576,COLUMN(Données_différentes_sur_!Q793)-10,FALSE))</f>
        <v/>
      </c>
    </row>
    <row r="794" spans="1:17" x14ac:dyDescent="0.2">
      <c r="A794" s="42">
        <v>792</v>
      </c>
      <c r="B794" s="41" t="str">
        <f>IF(C794="","",VLOOKUP(A794,'f1'!$B$2:$D$1778,2,FALSE))</f>
        <v/>
      </c>
      <c r="C794" s="43" t="str">
        <f>IF(A794&lt;SUM('f1'!A793:A2569),VLOOKUP(A794,'f1'!$B$2:$D$1778,3,FALSE),"")</f>
        <v/>
      </c>
      <c r="D794" s="45" t="str">
        <f>IF($C794="","",VLOOKUP($C794,'f1'!$D$2:$J$1048576,COLUMN(Données_différentes_sur_!D794)-2,FALSE))</f>
        <v/>
      </c>
      <c r="E794" s="45" t="str">
        <f>IF($C794="","",VLOOKUP($C794,'f1'!$D$2:$J$1048576,COLUMN(Données_différentes_sur_!E794)-2,FALSE))</f>
        <v/>
      </c>
      <c r="F794" s="48" t="str">
        <f>IF($C794="","",VLOOKUP($C794,'f1'!$D$2:$J$1048576,COLUMN(Données_différentes_sur_!F794)-2,FALSE))</f>
        <v/>
      </c>
      <c r="G794" s="44" t="str">
        <f>IF($C794="","",VLOOKUP($C794,'f1'!$D$2:$J$1048576,COLUMN(Données_différentes_sur_!G794)-2,FALSE))</f>
        <v/>
      </c>
      <c r="H794" s="44" t="str">
        <f>IF($C794="","",VLOOKUP($C794,'f1'!$D$2:$J$1048576,COLUMN(Données_différentes_sur_!H794)-2,FALSE))</f>
        <v/>
      </c>
      <c r="I794" s="45" t="str">
        <f>IF($C794="","",VLOOKUP($C794,'f1'!$D$2:$J$1048576,COLUMN(Données_différentes_sur_!I794)-2,FALSE))</f>
        <v/>
      </c>
      <c r="J794" s="41" t="str">
        <f>IF(K794="","",VLOOKUP(K794,'f2'!$B$2:$I$1048576,8,FALSE))</f>
        <v/>
      </c>
      <c r="K794" s="43" t="str">
        <f t="shared" si="12"/>
        <v/>
      </c>
      <c r="L794" s="45" t="str">
        <f>IF($K794="","",VLOOKUP($K794,'f2'!$B$2:$I$1048576,COLUMN(Données_différentes_sur_!L794)-10,FALSE))</f>
        <v/>
      </c>
      <c r="M794" s="45" t="str">
        <f>IF($K794="","",VLOOKUP($K794,'f2'!$B$2:$I$1048576,COLUMN(Données_différentes_sur_!M794)-10,FALSE))</f>
        <v/>
      </c>
      <c r="N794" s="48" t="str">
        <f>IF($K794="","",VLOOKUP($K794,'f2'!$B$2:$I$1048576,COLUMN(Données_différentes_sur_!N794)-10,FALSE))</f>
        <v/>
      </c>
      <c r="O794" s="44" t="str">
        <f>IF($K794="","",VLOOKUP($K794,'f2'!$B$2:$I$1048576,COLUMN(Données_différentes_sur_!O794)-10,FALSE))</f>
        <v/>
      </c>
      <c r="P794" s="44" t="str">
        <f>IF($K794="","",VLOOKUP($K794,'f2'!$B$2:$I$1048576,COLUMN(Données_différentes_sur_!P794)-10,FALSE))</f>
        <v/>
      </c>
      <c r="Q794" s="46" t="str">
        <f>IF($K794="","",VLOOKUP($K794,'f2'!$B$2:$I$1048576,COLUMN(Données_différentes_sur_!Q794)-10,FALSE))</f>
        <v/>
      </c>
    </row>
    <row r="795" spans="1:17" x14ac:dyDescent="0.2">
      <c r="A795" s="42">
        <v>793</v>
      </c>
      <c r="B795" s="41" t="str">
        <f>IF(C795="","",VLOOKUP(A795,'f1'!$B$2:$D$1778,2,FALSE))</f>
        <v/>
      </c>
      <c r="C795" s="43" t="str">
        <f>IF(A795&lt;SUM('f1'!A794:A2570),VLOOKUP(A795,'f1'!$B$2:$D$1778,3,FALSE),"")</f>
        <v/>
      </c>
      <c r="D795" s="45" t="str">
        <f>IF($C795="","",VLOOKUP($C795,'f1'!$D$2:$J$1048576,COLUMN(Données_différentes_sur_!D795)-2,FALSE))</f>
        <v/>
      </c>
      <c r="E795" s="45" t="str">
        <f>IF($C795="","",VLOOKUP($C795,'f1'!$D$2:$J$1048576,COLUMN(Données_différentes_sur_!E795)-2,FALSE))</f>
        <v/>
      </c>
      <c r="F795" s="48" t="str">
        <f>IF($C795="","",VLOOKUP($C795,'f1'!$D$2:$J$1048576,COLUMN(Données_différentes_sur_!F795)-2,FALSE))</f>
        <v/>
      </c>
      <c r="G795" s="44" t="str">
        <f>IF($C795="","",VLOOKUP($C795,'f1'!$D$2:$J$1048576,COLUMN(Données_différentes_sur_!G795)-2,FALSE))</f>
        <v/>
      </c>
      <c r="H795" s="44" t="str">
        <f>IF($C795="","",VLOOKUP($C795,'f1'!$D$2:$J$1048576,COLUMN(Données_différentes_sur_!H795)-2,FALSE))</f>
        <v/>
      </c>
      <c r="I795" s="45" t="str">
        <f>IF($C795="","",VLOOKUP($C795,'f1'!$D$2:$J$1048576,COLUMN(Données_différentes_sur_!I795)-2,FALSE))</f>
        <v/>
      </c>
      <c r="J795" s="41" t="str">
        <f>IF(K795="","",VLOOKUP(K795,'f2'!$B$2:$I$1048576,8,FALSE))</f>
        <v/>
      </c>
      <c r="K795" s="43" t="str">
        <f t="shared" si="12"/>
        <v/>
      </c>
      <c r="L795" s="45" t="str">
        <f>IF($K795="","",VLOOKUP($K795,'f2'!$B$2:$I$1048576,COLUMN(Données_différentes_sur_!L795)-10,FALSE))</f>
        <v/>
      </c>
      <c r="M795" s="45" t="str">
        <f>IF($K795="","",VLOOKUP($K795,'f2'!$B$2:$I$1048576,COLUMN(Données_différentes_sur_!M795)-10,FALSE))</f>
        <v/>
      </c>
      <c r="N795" s="48" t="str">
        <f>IF($K795="","",VLOOKUP($K795,'f2'!$B$2:$I$1048576,COLUMN(Données_différentes_sur_!N795)-10,FALSE))</f>
        <v/>
      </c>
      <c r="O795" s="44" t="str">
        <f>IF($K795="","",VLOOKUP($K795,'f2'!$B$2:$I$1048576,COLUMN(Données_différentes_sur_!O795)-10,FALSE))</f>
        <v/>
      </c>
      <c r="P795" s="44" t="str">
        <f>IF($K795="","",VLOOKUP($K795,'f2'!$B$2:$I$1048576,COLUMN(Données_différentes_sur_!P795)-10,FALSE))</f>
        <v/>
      </c>
      <c r="Q795" s="46" t="str">
        <f>IF($K795="","",VLOOKUP($K795,'f2'!$B$2:$I$1048576,COLUMN(Données_différentes_sur_!Q795)-10,FALSE))</f>
        <v/>
      </c>
    </row>
    <row r="796" spans="1:17" x14ac:dyDescent="0.2">
      <c r="A796" s="42">
        <v>794</v>
      </c>
      <c r="B796" s="41" t="str">
        <f>IF(C796="","",VLOOKUP(A796,'f1'!$B$2:$D$1778,2,FALSE))</f>
        <v/>
      </c>
      <c r="C796" s="43" t="str">
        <f>IF(A796&lt;SUM('f1'!A795:A2571),VLOOKUP(A796,'f1'!$B$2:$D$1778,3,FALSE),"")</f>
        <v/>
      </c>
      <c r="D796" s="45" t="str">
        <f>IF($C796="","",VLOOKUP($C796,'f1'!$D$2:$J$1048576,COLUMN(Données_différentes_sur_!D796)-2,FALSE))</f>
        <v/>
      </c>
      <c r="E796" s="45" t="str">
        <f>IF($C796="","",VLOOKUP($C796,'f1'!$D$2:$J$1048576,COLUMN(Données_différentes_sur_!E796)-2,FALSE))</f>
        <v/>
      </c>
      <c r="F796" s="48" t="str">
        <f>IF($C796="","",VLOOKUP($C796,'f1'!$D$2:$J$1048576,COLUMN(Données_différentes_sur_!F796)-2,FALSE))</f>
        <v/>
      </c>
      <c r="G796" s="44" t="str">
        <f>IF($C796="","",VLOOKUP($C796,'f1'!$D$2:$J$1048576,COLUMN(Données_différentes_sur_!G796)-2,FALSE))</f>
        <v/>
      </c>
      <c r="H796" s="44" t="str">
        <f>IF($C796="","",VLOOKUP($C796,'f1'!$D$2:$J$1048576,COLUMN(Données_différentes_sur_!H796)-2,FALSE))</f>
        <v/>
      </c>
      <c r="I796" s="45" t="str">
        <f>IF($C796="","",VLOOKUP($C796,'f1'!$D$2:$J$1048576,COLUMN(Données_différentes_sur_!I796)-2,FALSE))</f>
        <v/>
      </c>
      <c r="J796" s="41" t="str">
        <f>IF(K796="","",VLOOKUP(K796,'f2'!$B$2:$I$1048576,8,FALSE))</f>
        <v/>
      </c>
      <c r="K796" s="43" t="str">
        <f t="shared" si="12"/>
        <v/>
      </c>
      <c r="L796" s="45" t="str">
        <f>IF($K796="","",VLOOKUP($K796,'f2'!$B$2:$I$1048576,COLUMN(Données_différentes_sur_!L796)-10,FALSE))</f>
        <v/>
      </c>
      <c r="M796" s="45" t="str">
        <f>IF($K796="","",VLOOKUP($K796,'f2'!$B$2:$I$1048576,COLUMN(Données_différentes_sur_!M796)-10,FALSE))</f>
        <v/>
      </c>
      <c r="N796" s="48" t="str">
        <f>IF($K796="","",VLOOKUP($K796,'f2'!$B$2:$I$1048576,COLUMN(Données_différentes_sur_!N796)-10,FALSE))</f>
        <v/>
      </c>
      <c r="O796" s="44" t="str">
        <f>IF($K796="","",VLOOKUP($K796,'f2'!$B$2:$I$1048576,COLUMN(Données_différentes_sur_!O796)-10,FALSE))</f>
        <v/>
      </c>
      <c r="P796" s="44" t="str">
        <f>IF($K796="","",VLOOKUP($K796,'f2'!$B$2:$I$1048576,COLUMN(Données_différentes_sur_!P796)-10,FALSE))</f>
        <v/>
      </c>
      <c r="Q796" s="46" t="str">
        <f>IF($K796="","",VLOOKUP($K796,'f2'!$B$2:$I$1048576,COLUMN(Données_différentes_sur_!Q796)-10,FALSE))</f>
        <v/>
      </c>
    </row>
    <row r="797" spans="1:17" x14ac:dyDescent="0.2">
      <c r="A797" s="42">
        <v>795</v>
      </c>
      <c r="B797" s="41" t="str">
        <f>IF(C797="","",VLOOKUP(A797,'f1'!$B$2:$D$1778,2,FALSE))</f>
        <v/>
      </c>
      <c r="C797" s="43" t="str">
        <f>IF(A797&lt;SUM('f1'!A796:A2572),VLOOKUP(A797,'f1'!$B$2:$D$1778,3,FALSE),"")</f>
        <v/>
      </c>
      <c r="D797" s="45" t="str">
        <f>IF($C797="","",VLOOKUP($C797,'f1'!$D$2:$J$1048576,COLUMN(Données_différentes_sur_!D797)-2,FALSE))</f>
        <v/>
      </c>
      <c r="E797" s="45" t="str">
        <f>IF($C797="","",VLOOKUP($C797,'f1'!$D$2:$J$1048576,COLUMN(Données_différentes_sur_!E797)-2,FALSE))</f>
        <v/>
      </c>
      <c r="F797" s="48" t="str">
        <f>IF($C797="","",VLOOKUP($C797,'f1'!$D$2:$J$1048576,COLUMN(Données_différentes_sur_!F797)-2,FALSE))</f>
        <v/>
      </c>
      <c r="G797" s="44" t="str">
        <f>IF($C797="","",VLOOKUP($C797,'f1'!$D$2:$J$1048576,COLUMN(Données_différentes_sur_!G797)-2,FALSE))</f>
        <v/>
      </c>
      <c r="H797" s="44" t="str">
        <f>IF($C797="","",VLOOKUP($C797,'f1'!$D$2:$J$1048576,COLUMN(Données_différentes_sur_!H797)-2,FALSE))</f>
        <v/>
      </c>
      <c r="I797" s="45" t="str">
        <f>IF($C797="","",VLOOKUP($C797,'f1'!$D$2:$J$1048576,COLUMN(Données_différentes_sur_!I797)-2,FALSE))</f>
        <v/>
      </c>
      <c r="J797" s="41" t="str">
        <f>IF(K797="","",VLOOKUP(K797,'f2'!$B$2:$I$1048576,8,FALSE))</f>
        <v/>
      </c>
      <c r="K797" s="43" t="str">
        <f t="shared" si="12"/>
        <v/>
      </c>
      <c r="L797" s="45" t="str">
        <f>IF($K797="","",VLOOKUP($K797,'f2'!$B$2:$I$1048576,COLUMN(Données_différentes_sur_!L797)-10,FALSE))</f>
        <v/>
      </c>
      <c r="M797" s="45" t="str">
        <f>IF($K797="","",VLOOKUP($K797,'f2'!$B$2:$I$1048576,COLUMN(Données_différentes_sur_!M797)-10,FALSE))</f>
        <v/>
      </c>
      <c r="N797" s="48" t="str">
        <f>IF($K797="","",VLOOKUP($K797,'f2'!$B$2:$I$1048576,COLUMN(Données_différentes_sur_!N797)-10,FALSE))</f>
        <v/>
      </c>
      <c r="O797" s="44" t="str">
        <f>IF($K797="","",VLOOKUP($K797,'f2'!$B$2:$I$1048576,COLUMN(Données_différentes_sur_!O797)-10,FALSE))</f>
        <v/>
      </c>
      <c r="P797" s="44" t="str">
        <f>IF($K797="","",VLOOKUP($K797,'f2'!$B$2:$I$1048576,COLUMN(Données_différentes_sur_!P797)-10,FALSE))</f>
        <v/>
      </c>
      <c r="Q797" s="46" t="str">
        <f>IF($K797="","",VLOOKUP($K797,'f2'!$B$2:$I$1048576,COLUMN(Données_différentes_sur_!Q797)-10,FALSE))</f>
        <v/>
      </c>
    </row>
    <row r="798" spans="1:17" x14ac:dyDescent="0.2">
      <c r="A798" s="42">
        <v>796</v>
      </c>
      <c r="B798" s="41" t="str">
        <f>IF(C798="","",VLOOKUP(A798,'f1'!$B$2:$D$1778,2,FALSE))</f>
        <v/>
      </c>
      <c r="C798" s="43" t="str">
        <f>IF(A798&lt;SUM('f1'!A797:A2573),VLOOKUP(A798,'f1'!$B$2:$D$1778,3,FALSE),"")</f>
        <v/>
      </c>
      <c r="D798" s="45" t="str">
        <f>IF($C798="","",VLOOKUP($C798,'f1'!$D$2:$J$1048576,COLUMN(Données_différentes_sur_!D798)-2,FALSE))</f>
        <v/>
      </c>
      <c r="E798" s="45" t="str">
        <f>IF($C798="","",VLOOKUP($C798,'f1'!$D$2:$J$1048576,COLUMN(Données_différentes_sur_!E798)-2,FALSE))</f>
        <v/>
      </c>
      <c r="F798" s="48" t="str">
        <f>IF($C798="","",VLOOKUP($C798,'f1'!$D$2:$J$1048576,COLUMN(Données_différentes_sur_!F798)-2,FALSE))</f>
        <v/>
      </c>
      <c r="G798" s="44" t="str">
        <f>IF($C798="","",VLOOKUP($C798,'f1'!$D$2:$J$1048576,COLUMN(Données_différentes_sur_!G798)-2,FALSE))</f>
        <v/>
      </c>
      <c r="H798" s="44" t="str">
        <f>IF($C798="","",VLOOKUP($C798,'f1'!$D$2:$J$1048576,COLUMN(Données_différentes_sur_!H798)-2,FALSE))</f>
        <v/>
      </c>
      <c r="I798" s="45" t="str">
        <f>IF($C798="","",VLOOKUP($C798,'f1'!$D$2:$J$1048576,COLUMN(Données_différentes_sur_!I798)-2,FALSE))</f>
        <v/>
      </c>
      <c r="J798" s="41" t="str">
        <f>IF(K798="","",VLOOKUP(K798,'f2'!$B$2:$I$1048576,8,FALSE))</f>
        <v/>
      </c>
      <c r="K798" s="43" t="str">
        <f t="shared" si="12"/>
        <v/>
      </c>
      <c r="L798" s="45" t="str">
        <f>IF($K798="","",VLOOKUP($K798,'f2'!$B$2:$I$1048576,COLUMN(Données_différentes_sur_!L798)-10,FALSE))</f>
        <v/>
      </c>
      <c r="M798" s="45" t="str">
        <f>IF($K798="","",VLOOKUP($K798,'f2'!$B$2:$I$1048576,COLUMN(Données_différentes_sur_!M798)-10,FALSE))</f>
        <v/>
      </c>
      <c r="N798" s="48" t="str">
        <f>IF($K798="","",VLOOKUP($K798,'f2'!$B$2:$I$1048576,COLUMN(Données_différentes_sur_!N798)-10,FALSE))</f>
        <v/>
      </c>
      <c r="O798" s="44" t="str">
        <f>IF($K798="","",VLOOKUP($K798,'f2'!$B$2:$I$1048576,COLUMN(Données_différentes_sur_!O798)-10,FALSE))</f>
        <v/>
      </c>
      <c r="P798" s="44" t="str">
        <f>IF($K798="","",VLOOKUP($K798,'f2'!$B$2:$I$1048576,COLUMN(Données_différentes_sur_!P798)-10,FALSE))</f>
        <v/>
      </c>
      <c r="Q798" s="46" t="str">
        <f>IF($K798="","",VLOOKUP($K798,'f2'!$B$2:$I$1048576,COLUMN(Données_différentes_sur_!Q798)-10,FALSE))</f>
        <v/>
      </c>
    </row>
    <row r="799" spans="1:17" x14ac:dyDescent="0.2">
      <c r="A799" s="42">
        <v>797</v>
      </c>
      <c r="B799" s="41" t="str">
        <f>IF(C799="","",VLOOKUP(A799,'f1'!$B$2:$D$1778,2,FALSE))</f>
        <v/>
      </c>
      <c r="C799" s="43" t="str">
        <f>IF(A799&lt;SUM('f1'!A798:A2574),VLOOKUP(A799,'f1'!$B$2:$D$1778,3,FALSE),"")</f>
        <v/>
      </c>
      <c r="D799" s="45" t="str">
        <f>IF($C799="","",VLOOKUP($C799,'f1'!$D$2:$J$1048576,COLUMN(Données_différentes_sur_!D799)-2,FALSE))</f>
        <v/>
      </c>
      <c r="E799" s="45" t="str">
        <f>IF($C799="","",VLOOKUP($C799,'f1'!$D$2:$J$1048576,COLUMN(Données_différentes_sur_!E799)-2,FALSE))</f>
        <v/>
      </c>
      <c r="F799" s="48" t="str">
        <f>IF($C799="","",VLOOKUP($C799,'f1'!$D$2:$J$1048576,COLUMN(Données_différentes_sur_!F799)-2,FALSE))</f>
        <v/>
      </c>
      <c r="G799" s="44" t="str">
        <f>IF($C799="","",VLOOKUP($C799,'f1'!$D$2:$J$1048576,COLUMN(Données_différentes_sur_!G799)-2,FALSE))</f>
        <v/>
      </c>
      <c r="H799" s="44" t="str">
        <f>IF($C799="","",VLOOKUP($C799,'f1'!$D$2:$J$1048576,COLUMN(Données_différentes_sur_!H799)-2,FALSE))</f>
        <v/>
      </c>
      <c r="I799" s="45" t="str">
        <f>IF($C799="","",VLOOKUP($C799,'f1'!$D$2:$J$1048576,COLUMN(Données_différentes_sur_!I799)-2,FALSE))</f>
        <v/>
      </c>
      <c r="J799" s="41" t="str">
        <f>IF(K799="","",VLOOKUP(K799,'f2'!$B$2:$I$1048576,8,FALSE))</f>
        <v/>
      </c>
      <c r="K799" s="43" t="str">
        <f t="shared" si="12"/>
        <v/>
      </c>
      <c r="L799" s="45" t="str">
        <f>IF($K799="","",VLOOKUP($K799,'f2'!$B$2:$I$1048576,COLUMN(Données_différentes_sur_!L799)-10,FALSE))</f>
        <v/>
      </c>
      <c r="M799" s="45" t="str">
        <f>IF($K799="","",VLOOKUP($K799,'f2'!$B$2:$I$1048576,COLUMN(Données_différentes_sur_!M799)-10,FALSE))</f>
        <v/>
      </c>
      <c r="N799" s="48" t="str">
        <f>IF($K799="","",VLOOKUP($K799,'f2'!$B$2:$I$1048576,COLUMN(Données_différentes_sur_!N799)-10,FALSE))</f>
        <v/>
      </c>
      <c r="O799" s="44" t="str">
        <f>IF($K799="","",VLOOKUP($K799,'f2'!$B$2:$I$1048576,COLUMN(Données_différentes_sur_!O799)-10,FALSE))</f>
        <v/>
      </c>
      <c r="P799" s="44" t="str">
        <f>IF($K799="","",VLOOKUP($K799,'f2'!$B$2:$I$1048576,COLUMN(Données_différentes_sur_!P799)-10,FALSE))</f>
        <v/>
      </c>
      <c r="Q799" s="46" t="str">
        <f>IF($K799="","",VLOOKUP($K799,'f2'!$B$2:$I$1048576,COLUMN(Données_différentes_sur_!Q799)-10,FALSE))</f>
        <v/>
      </c>
    </row>
    <row r="800" spans="1:17" x14ac:dyDescent="0.2">
      <c r="A800" s="42">
        <v>798</v>
      </c>
      <c r="B800" s="41" t="str">
        <f>IF(C800="","",VLOOKUP(A800,'f1'!$B$2:$D$1778,2,FALSE))</f>
        <v/>
      </c>
      <c r="C800" s="43" t="str">
        <f>IF(A800&lt;SUM('f1'!A799:A2575),VLOOKUP(A800,'f1'!$B$2:$D$1778,3,FALSE),"")</f>
        <v/>
      </c>
      <c r="D800" s="45" t="str">
        <f>IF($C800="","",VLOOKUP($C800,'f1'!$D$2:$J$1048576,COLUMN(Données_différentes_sur_!D800)-2,FALSE))</f>
        <v/>
      </c>
      <c r="E800" s="45" t="str">
        <f>IF($C800="","",VLOOKUP($C800,'f1'!$D$2:$J$1048576,COLUMN(Données_différentes_sur_!E800)-2,FALSE))</f>
        <v/>
      </c>
      <c r="F800" s="48" t="str">
        <f>IF($C800="","",VLOOKUP($C800,'f1'!$D$2:$J$1048576,COLUMN(Données_différentes_sur_!F800)-2,FALSE))</f>
        <v/>
      </c>
      <c r="G800" s="44" t="str">
        <f>IF($C800="","",VLOOKUP($C800,'f1'!$D$2:$J$1048576,COLUMN(Données_différentes_sur_!G800)-2,FALSE))</f>
        <v/>
      </c>
      <c r="H800" s="44" t="str">
        <f>IF($C800="","",VLOOKUP($C800,'f1'!$D$2:$J$1048576,COLUMN(Données_différentes_sur_!H800)-2,FALSE))</f>
        <v/>
      </c>
      <c r="I800" s="45" t="str">
        <f>IF($C800="","",VLOOKUP($C800,'f1'!$D$2:$J$1048576,COLUMN(Données_différentes_sur_!I800)-2,FALSE))</f>
        <v/>
      </c>
      <c r="J800" s="41" t="str">
        <f>IF(K800="","",VLOOKUP(K800,'f2'!$B$2:$I$1048576,8,FALSE))</f>
        <v/>
      </c>
      <c r="K800" s="43" t="str">
        <f t="shared" si="12"/>
        <v/>
      </c>
      <c r="L800" s="45" t="str">
        <f>IF($K800="","",VLOOKUP($K800,'f2'!$B$2:$I$1048576,COLUMN(Données_différentes_sur_!L800)-10,FALSE))</f>
        <v/>
      </c>
      <c r="M800" s="45" t="str">
        <f>IF($K800="","",VLOOKUP($K800,'f2'!$B$2:$I$1048576,COLUMN(Données_différentes_sur_!M800)-10,FALSE))</f>
        <v/>
      </c>
      <c r="N800" s="48" t="str">
        <f>IF($K800="","",VLOOKUP($K800,'f2'!$B$2:$I$1048576,COLUMN(Données_différentes_sur_!N800)-10,FALSE))</f>
        <v/>
      </c>
      <c r="O800" s="44" t="str">
        <f>IF($K800="","",VLOOKUP($K800,'f2'!$B$2:$I$1048576,COLUMN(Données_différentes_sur_!O800)-10,FALSE))</f>
        <v/>
      </c>
      <c r="P800" s="44" t="str">
        <f>IF($K800="","",VLOOKUP($K800,'f2'!$B$2:$I$1048576,COLUMN(Données_différentes_sur_!P800)-10,FALSE))</f>
        <v/>
      </c>
      <c r="Q800" s="46" t="str">
        <f>IF($K800="","",VLOOKUP($K800,'f2'!$B$2:$I$1048576,COLUMN(Données_différentes_sur_!Q800)-10,FALSE))</f>
        <v/>
      </c>
    </row>
    <row r="801" spans="1:17" x14ac:dyDescent="0.2">
      <c r="A801" s="42">
        <v>799</v>
      </c>
      <c r="B801" s="41" t="str">
        <f>IF(C801="","",VLOOKUP(A801,'f1'!$B$2:$D$1778,2,FALSE))</f>
        <v/>
      </c>
      <c r="C801" s="43" t="str">
        <f>IF(A801&lt;SUM('f1'!A800:A2576),VLOOKUP(A801,'f1'!$B$2:$D$1778,3,FALSE),"")</f>
        <v/>
      </c>
      <c r="D801" s="45" t="str">
        <f>IF($C801="","",VLOOKUP($C801,'f1'!$D$2:$J$1048576,COLUMN(Données_différentes_sur_!D801)-2,FALSE))</f>
        <v/>
      </c>
      <c r="E801" s="45" t="str">
        <f>IF($C801="","",VLOOKUP($C801,'f1'!$D$2:$J$1048576,COLUMN(Données_différentes_sur_!E801)-2,FALSE))</f>
        <v/>
      </c>
      <c r="F801" s="48" t="str">
        <f>IF($C801="","",VLOOKUP($C801,'f1'!$D$2:$J$1048576,COLUMN(Données_différentes_sur_!F801)-2,FALSE))</f>
        <v/>
      </c>
      <c r="G801" s="44" t="str">
        <f>IF($C801="","",VLOOKUP($C801,'f1'!$D$2:$J$1048576,COLUMN(Données_différentes_sur_!G801)-2,FALSE))</f>
        <v/>
      </c>
      <c r="H801" s="44" t="str">
        <f>IF($C801="","",VLOOKUP($C801,'f1'!$D$2:$J$1048576,COLUMN(Données_différentes_sur_!H801)-2,FALSE))</f>
        <v/>
      </c>
      <c r="I801" s="45" t="str">
        <f>IF($C801="","",VLOOKUP($C801,'f1'!$D$2:$J$1048576,COLUMN(Données_différentes_sur_!I801)-2,FALSE))</f>
        <v/>
      </c>
      <c r="J801" s="41" t="str">
        <f>IF(K801="","",VLOOKUP(K801,'f2'!$B$2:$I$1048576,8,FALSE))</f>
        <v/>
      </c>
      <c r="K801" s="43" t="str">
        <f t="shared" si="12"/>
        <v/>
      </c>
      <c r="L801" s="45" t="str">
        <f>IF($K801="","",VLOOKUP($K801,'f2'!$B$2:$I$1048576,COLUMN(Données_différentes_sur_!L801)-10,FALSE))</f>
        <v/>
      </c>
      <c r="M801" s="45" t="str">
        <f>IF($K801="","",VLOOKUP($K801,'f2'!$B$2:$I$1048576,COLUMN(Données_différentes_sur_!M801)-10,FALSE))</f>
        <v/>
      </c>
      <c r="N801" s="48" t="str">
        <f>IF($K801="","",VLOOKUP($K801,'f2'!$B$2:$I$1048576,COLUMN(Données_différentes_sur_!N801)-10,FALSE))</f>
        <v/>
      </c>
      <c r="O801" s="44" t="str">
        <f>IF($K801="","",VLOOKUP($K801,'f2'!$B$2:$I$1048576,COLUMN(Données_différentes_sur_!O801)-10,FALSE))</f>
        <v/>
      </c>
      <c r="P801" s="44" t="str">
        <f>IF($K801="","",VLOOKUP($K801,'f2'!$B$2:$I$1048576,COLUMN(Données_différentes_sur_!P801)-10,FALSE))</f>
        <v/>
      </c>
      <c r="Q801" s="46" t="str">
        <f>IF($K801="","",VLOOKUP($K801,'f2'!$B$2:$I$1048576,COLUMN(Données_différentes_sur_!Q801)-10,FALSE))</f>
        <v/>
      </c>
    </row>
    <row r="802" spans="1:17" x14ac:dyDescent="0.2">
      <c r="A802" s="42">
        <v>800</v>
      </c>
      <c r="B802" s="41" t="str">
        <f>IF(C802="","",VLOOKUP(A802,'f1'!$B$2:$D$1778,2,FALSE))</f>
        <v/>
      </c>
      <c r="C802" s="43" t="str">
        <f>IF(A802&lt;SUM('f1'!A801:A2577),VLOOKUP(A802,'f1'!$B$2:$D$1778,3,FALSE),"")</f>
        <v/>
      </c>
      <c r="D802" s="45" t="str">
        <f>IF($C802="","",VLOOKUP($C802,'f1'!$D$2:$J$1048576,COLUMN(Données_différentes_sur_!D802)-2,FALSE))</f>
        <v/>
      </c>
      <c r="E802" s="45" t="str">
        <f>IF($C802="","",VLOOKUP($C802,'f1'!$D$2:$J$1048576,COLUMN(Données_différentes_sur_!E802)-2,FALSE))</f>
        <v/>
      </c>
      <c r="F802" s="48" t="str">
        <f>IF($C802="","",VLOOKUP($C802,'f1'!$D$2:$J$1048576,COLUMN(Données_différentes_sur_!F802)-2,FALSE))</f>
        <v/>
      </c>
      <c r="G802" s="44" t="str">
        <f>IF($C802="","",VLOOKUP($C802,'f1'!$D$2:$J$1048576,COLUMN(Données_différentes_sur_!G802)-2,FALSE))</f>
        <v/>
      </c>
      <c r="H802" s="44" t="str">
        <f>IF($C802="","",VLOOKUP($C802,'f1'!$D$2:$J$1048576,COLUMN(Données_différentes_sur_!H802)-2,FALSE))</f>
        <v/>
      </c>
      <c r="I802" s="45" t="str">
        <f>IF($C802="","",VLOOKUP($C802,'f1'!$D$2:$J$1048576,COLUMN(Données_différentes_sur_!I802)-2,FALSE))</f>
        <v/>
      </c>
      <c r="J802" s="41" t="str">
        <f>IF(K802="","",VLOOKUP(K802,'f2'!$B$2:$I$1048576,8,FALSE))</f>
        <v/>
      </c>
      <c r="K802" s="43" t="str">
        <f t="shared" si="12"/>
        <v/>
      </c>
      <c r="L802" s="45" t="str">
        <f>IF($K802="","",VLOOKUP($K802,'f2'!$B$2:$I$1048576,COLUMN(Données_différentes_sur_!L802)-10,FALSE))</f>
        <v/>
      </c>
      <c r="M802" s="45" t="str">
        <f>IF($K802="","",VLOOKUP($K802,'f2'!$B$2:$I$1048576,COLUMN(Données_différentes_sur_!M802)-10,FALSE))</f>
        <v/>
      </c>
      <c r="N802" s="48" t="str">
        <f>IF($K802="","",VLOOKUP($K802,'f2'!$B$2:$I$1048576,COLUMN(Données_différentes_sur_!N802)-10,FALSE))</f>
        <v/>
      </c>
      <c r="O802" s="44" t="str">
        <f>IF($K802="","",VLOOKUP($K802,'f2'!$B$2:$I$1048576,COLUMN(Données_différentes_sur_!O802)-10,FALSE))</f>
        <v/>
      </c>
      <c r="P802" s="44" t="str">
        <f>IF($K802="","",VLOOKUP($K802,'f2'!$B$2:$I$1048576,COLUMN(Données_différentes_sur_!P802)-10,FALSE))</f>
        <v/>
      </c>
      <c r="Q802" s="46" t="str">
        <f>IF($K802="","",VLOOKUP($K802,'f2'!$B$2:$I$1048576,COLUMN(Données_différentes_sur_!Q802)-10,FALSE))</f>
        <v/>
      </c>
    </row>
    <row r="803" spans="1:17" x14ac:dyDescent="0.2">
      <c r="A803" s="42">
        <v>801</v>
      </c>
      <c r="B803" s="41" t="str">
        <f>IF(C803="","",VLOOKUP(A803,'f1'!$B$2:$D$1778,2,FALSE))</f>
        <v/>
      </c>
      <c r="C803" s="43" t="str">
        <f>IF(A803&lt;SUM('f1'!A802:A2578),VLOOKUP(A803,'f1'!$B$2:$D$1778,3,FALSE),"")</f>
        <v/>
      </c>
      <c r="D803" s="45" t="str">
        <f>IF($C803="","",VLOOKUP($C803,'f1'!$D$2:$J$1048576,COLUMN(Données_différentes_sur_!D803)-2,FALSE))</f>
        <v/>
      </c>
      <c r="E803" s="45" t="str">
        <f>IF($C803="","",VLOOKUP($C803,'f1'!$D$2:$J$1048576,COLUMN(Données_différentes_sur_!E803)-2,FALSE))</f>
        <v/>
      </c>
      <c r="F803" s="48" t="str">
        <f>IF($C803="","",VLOOKUP($C803,'f1'!$D$2:$J$1048576,COLUMN(Données_différentes_sur_!F803)-2,FALSE))</f>
        <v/>
      </c>
      <c r="G803" s="44" t="str">
        <f>IF($C803="","",VLOOKUP($C803,'f1'!$D$2:$J$1048576,COLUMN(Données_différentes_sur_!G803)-2,FALSE))</f>
        <v/>
      </c>
      <c r="H803" s="44" t="str">
        <f>IF($C803="","",VLOOKUP($C803,'f1'!$D$2:$J$1048576,COLUMN(Données_différentes_sur_!H803)-2,FALSE))</f>
        <v/>
      </c>
      <c r="I803" s="45" t="str">
        <f>IF($C803="","",VLOOKUP($C803,'f1'!$D$2:$J$1048576,COLUMN(Données_différentes_sur_!I803)-2,FALSE))</f>
        <v/>
      </c>
      <c r="J803" s="41" t="str">
        <f>IF(K803="","",VLOOKUP(K803,'f2'!$B$2:$I$1048576,8,FALSE))</f>
        <v/>
      </c>
      <c r="K803" s="43" t="str">
        <f t="shared" si="12"/>
        <v/>
      </c>
      <c r="L803" s="45" t="str">
        <f>IF($K803="","",VLOOKUP($K803,'f2'!$B$2:$I$1048576,COLUMN(Données_différentes_sur_!L803)-10,FALSE))</f>
        <v/>
      </c>
      <c r="M803" s="45" t="str">
        <f>IF($K803="","",VLOOKUP($K803,'f2'!$B$2:$I$1048576,COLUMN(Données_différentes_sur_!M803)-10,FALSE))</f>
        <v/>
      </c>
      <c r="N803" s="48" t="str">
        <f>IF($K803="","",VLOOKUP($K803,'f2'!$B$2:$I$1048576,COLUMN(Données_différentes_sur_!N803)-10,FALSE))</f>
        <v/>
      </c>
      <c r="O803" s="44" t="str">
        <f>IF($K803="","",VLOOKUP($K803,'f2'!$B$2:$I$1048576,COLUMN(Données_différentes_sur_!O803)-10,FALSE))</f>
        <v/>
      </c>
      <c r="P803" s="44" t="str">
        <f>IF($K803="","",VLOOKUP($K803,'f2'!$B$2:$I$1048576,COLUMN(Données_différentes_sur_!P803)-10,FALSE))</f>
        <v/>
      </c>
      <c r="Q803" s="46" t="str">
        <f>IF($K803="","",VLOOKUP($K803,'f2'!$B$2:$I$1048576,COLUMN(Données_différentes_sur_!Q803)-10,FALSE))</f>
        <v/>
      </c>
    </row>
    <row r="804" spans="1:17" x14ac:dyDescent="0.2">
      <c r="A804" s="42">
        <v>802</v>
      </c>
      <c r="B804" s="41" t="str">
        <f>IF(C804="","",VLOOKUP(A804,'f1'!$B$2:$D$1778,2,FALSE))</f>
        <v/>
      </c>
      <c r="C804" s="43" t="str">
        <f>IF(A804&lt;SUM('f1'!A803:A2579),VLOOKUP(A804,'f1'!$B$2:$D$1778,3,FALSE),"")</f>
        <v/>
      </c>
      <c r="D804" s="45" t="str">
        <f>IF($C804="","",VLOOKUP($C804,'f1'!$D$2:$J$1048576,COLUMN(Données_différentes_sur_!D804)-2,FALSE))</f>
        <v/>
      </c>
      <c r="E804" s="45" t="str">
        <f>IF($C804="","",VLOOKUP($C804,'f1'!$D$2:$J$1048576,COLUMN(Données_différentes_sur_!E804)-2,FALSE))</f>
        <v/>
      </c>
      <c r="F804" s="48" t="str">
        <f>IF($C804="","",VLOOKUP($C804,'f1'!$D$2:$J$1048576,COLUMN(Données_différentes_sur_!F804)-2,FALSE))</f>
        <v/>
      </c>
      <c r="G804" s="44" t="str">
        <f>IF($C804="","",VLOOKUP($C804,'f1'!$D$2:$J$1048576,COLUMN(Données_différentes_sur_!G804)-2,FALSE))</f>
        <v/>
      </c>
      <c r="H804" s="44" t="str">
        <f>IF($C804="","",VLOOKUP($C804,'f1'!$D$2:$J$1048576,COLUMN(Données_différentes_sur_!H804)-2,FALSE))</f>
        <v/>
      </c>
      <c r="I804" s="45" t="str">
        <f>IF($C804="","",VLOOKUP($C804,'f1'!$D$2:$J$1048576,COLUMN(Données_différentes_sur_!I804)-2,FALSE))</f>
        <v/>
      </c>
      <c r="J804" s="41" t="str">
        <f>IF(K804="","",VLOOKUP(K804,'f2'!$B$2:$I$1048576,8,FALSE))</f>
        <v/>
      </c>
      <c r="K804" s="43" t="str">
        <f t="shared" si="12"/>
        <v/>
      </c>
      <c r="L804" s="45" t="str">
        <f>IF($K804="","",VLOOKUP($K804,'f2'!$B$2:$I$1048576,COLUMN(Données_différentes_sur_!L804)-10,FALSE))</f>
        <v/>
      </c>
      <c r="M804" s="45" t="str">
        <f>IF($K804="","",VLOOKUP($K804,'f2'!$B$2:$I$1048576,COLUMN(Données_différentes_sur_!M804)-10,FALSE))</f>
        <v/>
      </c>
      <c r="N804" s="48" t="str">
        <f>IF($K804="","",VLOOKUP($K804,'f2'!$B$2:$I$1048576,COLUMN(Données_différentes_sur_!N804)-10,FALSE))</f>
        <v/>
      </c>
      <c r="O804" s="44" t="str">
        <f>IF($K804="","",VLOOKUP($K804,'f2'!$B$2:$I$1048576,COLUMN(Données_différentes_sur_!O804)-10,FALSE))</f>
        <v/>
      </c>
      <c r="P804" s="44" t="str">
        <f>IF($K804="","",VLOOKUP($K804,'f2'!$B$2:$I$1048576,COLUMN(Données_différentes_sur_!P804)-10,FALSE))</f>
        <v/>
      </c>
      <c r="Q804" s="46" t="str">
        <f>IF($K804="","",VLOOKUP($K804,'f2'!$B$2:$I$1048576,COLUMN(Données_différentes_sur_!Q804)-10,FALSE))</f>
        <v/>
      </c>
    </row>
    <row r="805" spans="1:17" x14ac:dyDescent="0.2">
      <c r="A805" s="42">
        <v>803</v>
      </c>
      <c r="B805" s="41" t="str">
        <f>IF(C805="","",VLOOKUP(A805,'f1'!$B$2:$D$1778,2,FALSE))</f>
        <v/>
      </c>
      <c r="C805" s="43" t="str">
        <f>IF(A805&lt;SUM('f1'!A804:A2580),VLOOKUP(A805,'f1'!$B$2:$D$1778,3,FALSE),"")</f>
        <v/>
      </c>
      <c r="D805" s="45" t="str">
        <f>IF($C805="","",VLOOKUP($C805,'f1'!$D$2:$J$1048576,COLUMN(Données_différentes_sur_!D805)-2,FALSE))</f>
        <v/>
      </c>
      <c r="E805" s="45" t="str">
        <f>IF($C805="","",VLOOKUP($C805,'f1'!$D$2:$J$1048576,COLUMN(Données_différentes_sur_!E805)-2,FALSE))</f>
        <v/>
      </c>
      <c r="F805" s="48" t="str">
        <f>IF($C805="","",VLOOKUP($C805,'f1'!$D$2:$J$1048576,COLUMN(Données_différentes_sur_!F805)-2,FALSE))</f>
        <v/>
      </c>
      <c r="G805" s="44" t="str">
        <f>IF($C805="","",VLOOKUP($C805,'f1'!$D$2:$J$1048576,COLUMN(Données_différentes_sur_!G805)-2,FALSE))</f>
        <v/>
      </c>
      <c r="H805" s="44" t="str">
        <f>IF($C805="","",VLOOKUP($C805,'f1'!$D$2:$J$1048576,COLUMN(Données_différentes_sur_!H805)-2,FALSE))</f>
        <v/>
      </c>
      <c r="I805" s="45" t="str">
        <f>IF($C805="","",VLOOKUP($C805,'f1'!$D$2:$J$1048576,COLUMN(Données_différentes_sur_!I805)-2,FALSE))</f>
        <v/>
      </c>
      <c r="J805" s="41" t="str">
        <f>IF(K805="","",VLOOKUP(K805,'f2'!$B$2:$I$1048576,8,FALSE))</f>
        <v/>
      </c>
      <c r="K805" s="43" t="str">
        <f t="shared" si="12"/>
        <v/>
      </c>
      <c r="L805" s="45" t="str">
        <f>IF($K805="","",VLOOKUP($K805,'f2'!$B$2:$I$1048576,COLUMN(Données_différentes_sur_!L805)-10,FALSE))</f>
        <v/>
      </c>
      <c r="M805" s="45" t="str">
        <f>IF($K805="","",VLOOKUP($K805,'f2'!$B$2:$I$1048576,COLUMN(Données_différentes_sur_!M805)-10,FALSE))</f>
        <v/>
      </c>
      <c r="N805" s="48" t="str">
        <f>IF($K805="","",VLOOKUP($K805,'f2'!$B$2:$I$1048576,COLUMN(Données_différentes_sur_!N805)-10,FALSE))</f>
        <v/>
      </c>
      <c r="O805" s="44" t="str">
        <f>IF($K805="","",VLOOKUP($K805,'f2'!$B$2:$I$1048576,COLUMN(Données_différentes_sur_!O805)-10,FALSE))</f>
        <v/>
      </c>
      <c r="P805" s="44" t="str">
        <f>IF($K805="","",VLOOKUP($K805,'f2'!$B$2:$I$1048576,COLUMN(Données_différentes_sur_!P805)-10,FALSE))</f>
        <v/>
      </c>
      <c r="Q805" s="46" t="str">
        <f>IF($K805="","",VLOOKUP($K805,'f2'!$B$2:$I$1048576,COLUMN(Données_différentes_sur_!Q805)-10,FALSE))</f>
        <v/>
      </c>
    </row>
    <row r="806" spans="1:17" x14ac:dyDescent="0.2">
      <c r="A806" s="42">
        <v>804</v>
      </c>
      <c r="B806" s="41" t="str">
        <f>IF(C806="","",VLOOKUP(A806,'f1'!$B$2:$D$1778,2,FALSE))</f>
        <v/>
      </c>
      <c r="C806" s="43" t="str">
        <f>IF(A806&lt;SUM('f1'!A805:A2581),VLOOKUP(A806,'f1'!$B$2:$D$1778,3,FALSE),"")</f>
        <v/>
      </c>
      <c r="D806" s="45" t="str">
        <f>IF($C806="","",VLOOKUP($C806,'f1'!$D$2:$J$1048576,COLUMN(Données_différentes_sur_!D806)-2,FALSE))</f>
        <v/>
      </c>
      <c r="E806" s="45" t="str">
        <f>IF($C806="","",VLOOKUP($C806,'f1'!$D$2:$J$1048576,COLUMN(Données_différentes_sur_!E806)-2,FALSE))</f>
        <v/>
      </c>
      <c r="F806" s="48" t="str">
        <f>IF($C806="","",VLOOKUP($C806,'f1'!$D$2:$J$1048576,COLUMN(Données_différentes_sur_!F806)-2,FALSE))</f>
        <v/>
      </c>
      <c r="G806" s="44" t="str">
        <f>IF($C806="","",VLOOKUP($C806,'f1'!$D$2:$J$1048576,COLUMN(Données_différentes_sur_!G806)-2,FALSE))</f>
        <v/>
      </c>
      <c r="H806" s="44" t="str">
        <f>IF($C806="","",VLOOKUP($C806,'f1'!$D$2:$J$1048576,COLUMN(Données_différentes_sur_!H806)-2,FALSE))</f>
        <v/>
      </c>
      <c r="I806" s="45" t="str">
        <f>IF($C806="","",VLOOKUP($C806,'f1'!$D$2:$J$1048576,COLUMN(Données_différentes_sur_!I806)-2,FALSE))</f>
        <v/>
      </c>
      <c r="J806" s="41" t="str">
        <f>IF(K806="","",VLOOKUP(K806,'f2'!$B$2:$I$1048576,8,FALSE))</f>
        <v/>
      </c>
      <c r="K806" s="43" t="str">
        <f t="shared" si="12"/>
        <v/>
      </c>
      <c r="L806" s="45" t="str">
        <f>IF($K806="","",VLOOKUP($K806,'f2'!$B$2:$I$1048576,COLUMN(Données_différentes_sur_!L806)-10,FALSE))</f>
        <v/>
      </c>
      <c r="M806" s="45" t="str">
        <f>IF($K806="","",VLOOKUP($K806,'f2'!$B$2:$I$1048576,COLUMN(Données_différentes_sur_!M806)-10,FALSE))</f>
        <v/>
      </c>
      <c r="N806" s="48" t="str">
        <f>IF($K806="","",VLOOKUP($K806,'f2'!$B$2:$I$1048576,COLUMN(Données_différentes_sur_!N806)-10,FALSE))</f>
        <v/>
      </c>
      <c r="O806" s="44" t="str">
        <f>IF($K806="","",VLOOKUP($K806,'f2'!$B$2:$I$1048576,COLUMN(Données_différentes_sur_!O806)-10,FALSE))</f>
        <v/>
      </c>
      <c r="P806" s="44" t="str">
        <f>IF($K806="","",VLOOKUP($K806,'f2'!$B$2:$I$1048576,COLUMN(Données_différentes_sur_!P806)-10,FALSE))</f>
        <v/>
      </c>
      <c r="Q806" s="46" t="str">
        <f>IF($K806="","",VLOOKUP($K806,'f2'!$B$2:$I$1048576,COLUMN(Données_différentes_sur_!Q806)-10,FALSE))</f>
        <v/>
      </c>
    </row>
    <row r="807" spans="1:17" x14ac:dyDescent="0.2">
      <c r="A807" s="42">
        <v>805</v>
      </c>
      <c r="B807" s="41" t="str">
        <f>IF(C807="","",VLOOKUP(A807,'f1'!$B$2:$D$1778,2,FALSE))</f>
        <v/>
      </c>
      <c r="C807" s="43" t="str">
        <f>IF(A807&lt;SUM('f1'!A806:A2582),VLOOKUP(A807,'f1'!$B$2:$D$1778,3,FALSE),"")</f>
        <v/>
      </c>
      <c r="D807" s="45" t="str">
        <f>IF($C807="","",VLOOKUP($C807,'f1'!$D$2:$J$1048576,COLUMN(Données_différentes_sur_!D807)-2,FALSE))</f>
        <v/>
      </c>
      <c r="E807" s="45" t="str">
        <f>IF($C807="","",VLOOKUP($C807,'f1'!$D$2:$J$1048576,COLUMN(Données_différentes_sur_!E807)-2,FALSE))</f>
        <v/>
      </c>
      <c r="F807" s="48" t="str">
        <f>IF($C807="","",VLOOKUP($C807,'f1'!$D$2:$J$1048576,COLUMN(Données_différentes_sur_!F807)-2,FALSE))</f>
        <v/>
      </c>
      <c r="G807" s="44" t="str">
        <f>IF($C807="","",VLOOKUP($C807,'f1'!$D$2:$J$1048576,COLUMN(Données_différentes_sur_!G807)-2,FALSE))</f>
        <v/>
      </c>
      <c r="H807" s="44" t="str">
        <f>IF($C807="","",VLOOKUP($C807,'f1'!$D$2:$J$1048576,COLUMN(Données_différentes_sur_!H807)-2,FALSE))</f>
        <v/>
      </c>
      <c r="I807" s="45" t="str">
        <f>IF($C807="","",VLOOKUP($C807,'f1'!$D$2:$J$1048576,COLUMN(Données_différentes_sur_!I807)-2,FALSE))</f>
        <v/>
      </c>
      <c r="J807" s="41" t="str">
        <f>IF(K807="","",VLOOKUP(K807,'f2'!$B$2:$I$1048576,8,FALSE))</f>
        <v/>
      </c>
      <c r="K807" s="43" t="str">
        <f t="shared" si="12"/>
        <v/>
      </c>
      <c r="L807" s="45" t="str">
        <f>IF($K807="","",VLOOKUP($K807,'f2'!$B$2:$I$1048576,COLUMN(Données_différentes_sur_!L807)-10,FALSE))</f>
        <v/>
      </c>
      <c r="M807" s="45" t="str">
        <f>IF($K807="","",VLOOKUP($K807,'f2'!$B$2:$I$1048576,COLUMN(Données_différentes_sur_!M807)-10,FALSE))</f>
        <v/>
      </c>
      <c r="N807" s="48" t="str">
        <f>IF($K807="","",VLOOKUP($K807,'f2'!$B$2:$I$1048576,COLUMN(Données_différentes_sur_!N807)-10,FALSE))</f>
        <v/>
      </c>
      <c r="O807" s="44" t="str">
        <f>IF($K807="","",VLOOKUP($K807,'f2'!$B$2:$I$1048576,COLUMN(Données_différentes_sur_!O807)-10,FALSE))</f>
        <v/>
      </c>
      <c r="P807" s="44" t="str">
        <f>IF($K807="","",VLOOKUP($K807,'f2'!$B$2:$I$1048576,COLUMN(Données_différentes_sur_!P807)-10,FALSE))</f>
        <v/>
      </c>
      <c r="Q807" s="46" t="str">
        <f>IF($K807="","",VLOOKUP($K807,'f2'!$B$2:$I$1048576,COLUMN(Données_différentes_sur_!Q807)-10,FALSE))</f>
        <v/>
      </c>
    </row>
    <row r="808" spans="1:17" x14ac:dyDescent="0.2">
      <c r="A808" s="42">
        <v>806</v>
      </c>
      <c r="B808" s="41" t="str">
        <f>IF(C808="","",VLOOKUP(A808,'f1'!$B$2:$D$1778,2,FALSE))</f>
        <v/>
      </c>
      <c r="C808" s="43" t="str">
        <f>IF(A808&lt;SUM('f1'!A807:A2583),VLOOKUP(A808,'f1'!$B$2:$D$1778,3,FALSE),"")</f>
        <v/>
      </c>
      <c r="D808" s="45" t="str">
        <f>IF($C808="","",VLOOKUP($C808,'f1'!$D$2:$J$1048576,COLUMN(Données_différentes_sur_!D808)-2,FALSE))</f>
        <v/>
      </c>
      <c r="E808" s="45" t="str">
        <f>IF($C808="","",VLOOKUP($C808,'f1'!$D$2:$J$1048576,COLUMN(Données_différentes_sur_!E808)-2,FALSE))</f>
        <v/>
      </c>
      <c r="F808" s="48" t="str">
        <f>IF($C808="","",VLOOKUP($C808,'f1'!$D$2:$J$1048576,COLUMN(Données_différentes_sur_!F808)-2,FALSE))</f>
        <v/>
      </c>
      <c r="G808" s="44" t="str">
        <f>IF($C808="","",VLOOKUP($C808,'f1'!$D$2:$J$1048576,COLUMN(Données_différentes_sur_!G808)-2,FALSE))</f>
        <v/>
      </c>
      <c r="H808" s="44" t="str">
        <f>IF($C808="","",VLOOKUP($C808,'f1'!$D$2:$J$1048576,COLUMN(Données_différentes_sur_!H808)-2,FALSE))</f>
        <v/>
      </c>
      <c r="I808" s="45" t="str">
        <f>IF($C808="","",VLOOKUP($C808,'f1'!$D$2:$J$1048576,COLUMN(Données_différentes_sur_!I808)-2,FALSE))</f>
        <v/>
      </c>
      <c r="J808" s="41" t="str">
        <f>IF(K808="","",VLOOKUP(K808,'f2'!$B$2:$I$1048576,8,FALSE))</f>
        <v/>
      </c>
      <c r="K808" s="43" t="str">
        <f t="shared" si="12"/>
        <v/>
      </c>
      <c r="L808" s="45" t="str">
        <f>IF($K808="","",VLOOKUP($K808,'f2'!$B$2:$I$1048576,COLUMN(Données_différentes_sur_!L808)-10,FALSE))</f>
        <v/>
      </c>
      <c r="M808" s="45" t="str">
        <f>IF($K808="","",VLOOKUP($K808,'f2'!$B$2:$I$1048576,COLUMN(Données_différentes_sur_!M808)-10,FALSE))</f>
        <v/>
      </c>
      <c r="N808" s="48" t="str">
        <f>IF($K808="","",VLOOKUP($K808,'f2'!$B$2:$I$1048576,COLUMN(Données_différentes_sur_!N808)-10,FALSE))</f>
        <v/>
      </c>
      <c r="O808" s="44" t="str">
        <f>IF($K808="","",VLOOKUP($K808,'f2'!$B$2:$I$1048576,COLUMN(Données_différentes_sur_!O808)-10,FALSE))</f>
        <v/>
      </c>
      <c r="P808" s="44" t="str">
        <f>IF($K808="","",VLOOKUP($K808,'f2'!$B$2:$I$1048576,COLUMN(Données_différentes_sur_!P808)-10,FALSE))</f>
        <v/>
      </c>
      <c r="Q808" s="46" t="str">
        <f>IF($K808="","",VLOOKUP($K808,'f2'!$B$2:$I$1048576,COLUMN(Données_différentes_sur_!Q808)-10,FALSE))</f>
        <v/>
      </c>
    </row>
    <row r="809" spans="1:17" x14ac:dyDescent="0.2">
      <c r="A809" s="42">
        <v>807</v>
      </c>
      <c r="B809" s="41" t="str">
        <f>IF(C809="","",VLOOKUP(A809,'f1'!$B$2:$D$1778,2,FALSE))</f>
        <v/>
      </c>
      <c r="C809" s="43" t="str">
        <f>IF(A809&lt;SUM('f1'!A808:A2584),VLOOKUP(A809,'f1'!$B$2:$D$1778,3,FALSE),"")</f>
        <v/>
      </c>
      <c r="D809" s="45" t="str">
        <f>IF($C809="","",VLOOKUP($C809,'f1'!$D$2:$J$1048576,COLUMN(Données_différentes_sur_!D809)-2,FALSE))</f>
        <v/>
      </c>
      <c r="E809" s="45" t="str">
        <f>IF($C809="","",VLOOKUP($C809,'f1'!$D$2:$J$1048576,COLUMN(Données_différentes_sur_!E809)-2,FALSE))</f>
        <v/>
      </c>
      <c r="F809" s="48" t="str">
        <f>IF($C809="","",VLOOKUP($C809,'f1'!$D$2:$J$1048576,COLUMN(Données_différentes_sur_!F809)-2,FALSE))</f>
        <v/>
      </c>
      <c r="G809" s="44" t="str">
        <f>IF($C809="","",VLOOKUP($C809,'f1'!$D$2:$J$1048576,COLUMN(Données_différentes_sur_!G809)-2,FALSE))</f>
        <v/>
      </c>
      <c r="H809" s="44" t="str">
        <f>IF($C809="","",VLOOKUP($C809,'f1'!$D$2:$J$1048576,COLUMN(Données_différentes_sur_!H809)-2,FALSE))</f>
        <v/>
      </c>
      <c r="I809" s="45" t="str">
        <f>IF($C809="","",VLOOKUP($C809,'f1'!$D$2:$J$1048576,COLUMN(Données_différentes_sur_!I809)-2,FALSE))</f>
        <v/>
      </c>
      <c r="J809" s="41" t="str">
        <f>IF(K809="","",VLOOKUP(K809,'f2'!$B$2:$I$1048576,8,FALSE))</f>
        <v/>
      </c>
      <c r="K809" s="43" t="str">
        <f t="shared" si="12"/>
        <v/>
      </c>
      <c r="L809" s="45" t="str">
        <f>IF($K809="","",VLOOKUP($K809,'f2'!$B$2:$I$1048576,COLUMN(Données_différentes_sur_!L809)-10,FALSE))</f>
        <v/>
      </c>
      <c r="M809" s="45" t="str">
        <f>IF($K809="","",VLOOKUP($K809,'f2'!$B$2:$I$1048576,COLUMN(Données_différentes_sur_!M809)-10,FALSE))</f>
        <v/>
      </c>
      <c r="N809" s="48" t="str">
        <f>IF($K809="","",VLOOKUP($K809,'f2'!$B$2:$I$1048576,COLUMN(Données_différentes_sur_!N809)-10,FALSE))</f>
        <v/>
      </c>
      <c r="O809" s="44" t="str">
        <f>IF($K809="","",VLOOKUP($K809,'f2'!$B$2:$I$1048576,COLUMN(Données_différentes_sur_!O809)-10,FALSE))</f>
        <v/>
      </c>
      <c r="P809" s="44" t="str">
        <f>IF($K809="","",VLOOKUP($K809,'f2'!$B$2:$I$1048576,COLUMN(Données_différentes_sur_!P809)-10,FALSE))</f>
        <v/>
      </c>
      <c r="Q809" s="46" t="str">
        <f>IF($K809="","",VLOOKUP($K809,'f2'!$B$2:$I$1048576,COLUMN(Données_différentes_sur_!Q809)-10,FALSE))</f>
        <v/>
      </c>
    </row>
    <row r="810" spans="1:17" x14ac:dyDescent="0.2">
      <c r="A810" s="42">
        <v>808</v>
      </c>
      <c r="B810" s="41" t="str">
        <f>IF(C810="","",VLOOKUP(A810,'f1'!$B$2:$D$1778,2,FALSE))</f>
        <v/>
      </c>
      <c r="C810" s="43" t="str">
        <f>IF(A810&lt;SUM('f1'!A809:A2585),VLOOKUP(A810,'f1'!$B$2:$D$1778,3,FALSE),"")</f>
        <v/>
      </c>
      <c r="D810" s="45" t="str">
        <f>IF($C810="","",VLOOKUP($C810,'f1'!$D$2:$J$1048576,COLUMN(Données_différentes_sur_!D810)-2,FALSE))</f>
        <v/>
      </c>
      <c r="E810" s="45" t="str">
        <f>IF($C810="","",VLOOKUP($C810,'f1'!$D$2:$J$1048576,COLUMN(Données_différentes_sur_!E810)-2,FALSE))</f>
        <v/>
      </c>
      <c r="F810" s="48" t="str">
        <f>IF($C810="","",VLOOKUP($C810,'f1'!$D$2:$J$1048576,COLUMN(Données_différentes_sur_!F810)-2,FALSE))</f>
        <v/>
      </c>
      <c r="G810" s="44" t="str">
        <f>IF($C810="","",VLOOKUP($C810,'f1'!$D$2:$J$1048576,COLUMN(Données_différentes_sur_!G810)-2,FALSE))</f>
        <v/>
      </c>
      <c r="H810" s="44" t="str">
        <f>IF($C810="","",VLOOKUP($C810,'f1'!$D$2:$J$1048576,COLUMN(Données_différentes_sur_!H810)-2,FALSE))</f>
        <v/>
      </c>
      <c r="I810" s="45" t="str">
        <f>IF($C810="","",VLOOKUP($C810,'f1'!$D$2:$J$1048576,COLUMN(Données_différentes_sur_!I810)-2,FALSE))</f>
        <v/>
      </c>
      <c r="J810" s="41" t="str">
        <f>IF(K810="","",VLOOKUP(K810,'f2'!$B$2:$I$1048576,8,FALSE))</f>
        <v/>
      </c>
      <c r="K810" s="43" t="str">
        <f t="shared" si="12"/>
        <v/>
      </c>
      <c r="L810" s="45" t="str">
        <f>IF($K810="","",VLOOKUP($K810,'f2'!$B$2:$I$1048576,COLUMN(Données_différentes_sur_!L810)-10,FALSE))</f>
        <v/>
      </c>
      <c r="M810" s="45" t="str">
        <f>IF($K810="","",VLOOKUP($K810,'f2'!$B$2:$I$1048576,COLUMN(Données_différentes_sur_!M810)-10,FALSE))</f>
        <v/>
      </c>
      <c r="N810" s="48" t="str">
        <f>IF($K810="","",VLOOKUP($K810,'f2'!$B$2:$I$1048576,COLUMN(Données_différentes_sur_!N810)-10,FALSE))</f>
        <v/>
      </c>
      <c r="O810" s="44" t="str">
        <f>IF($K810="","",VLOOKUP($K810,'f2'!$B$2:$I$1048576,COLUMN(Données_différentes_sur_!O810)-10,FALSE))</f>
        <v/>
      </c>
      <c r="P810" s="44" t="str">
        <f>IF($K810="","",VLOOKUP($K810,'f2'!$B$2:$I$1048576,COLUMN(Données_différentes_sur_!P810)-10,FALSE))</f>
        <v/>
      </c>
      <c r="Q810" s="46" t="str">
        <f>IF($K810="","",VLOOKUP($K810,'f2'!$B$2:$I$1048576,COLUMN(Données_différentes_sur_!Q810)-10,FALSE))</f>
        <v/>
      </c>
    </row>
    <row r="811" spans="1:17" x14ac:dyDescent="0.2">
      <c r="A811" s="42">
        <v>809</v>
      </c>
      <c r="B811" s="41" t="str">
        <f>IF(C811="","",VLOOKUP(A811,'f1'!$B$2:$D$1778,2,FALSE))</f>
        <v/>
      </c>
      <c r="C811" s="43" t="str">
        <f>IF(A811&lt;SUM('f1'!A810:A2586),VLOOKUP(A811,'f1'!$B$2:$D$1778,3,FALSE),"")</f>
        <v/>
      </c>
      <c r="D811" s="45" t="str">
        <f>IF($C811="","",VLOOKUP($C811,'f1'!$D$2:$J$1048576,COLUMN(Données_différentes_sur_!D811)-2,FALSE))</f>
        <v/>
      </c>
      <c r="E811" s="45" t="str">
        <f>IF($C811="","",VLOOKUP($C811,'f1'!$D$2:$J$1048576,COLUMN(Données_différentes_sur_!E811)-2,FALSE))</f>
        <v/>
      </c>
      <c r="F811" s="48" t="str">
        <f>IF($C811="","",VLOOKUP($C811,'f1'!$D$2:$J$1048576,COLUMN(Données_différentes_sur_!F811)-2,FALSE))</f>
        <v/>
      </c>
      <c r="G811" s="44" t="str">
        <f>IF($C811="","",VLOOKUP($C811,'f1'!$D$2:$J$1048576,COLUMN(Données_différentes_sur_!G811)-2,FALSE))</f>
        <v/>
      </c>
      <c r="H811" s="44" t="str">
        <f>IF($C811="","",VLOOKUP($C811,'f1'!$D$2:$J$1048576,COLUMN(Données_différentes_sur_!H811)-2,FALSE))</f>
        <v/>
      </c>
      <c r="I811" s="45" t="str">
        <f>IF($C811="","",VLOOKUP($C811,'f1'!$D$2:$J$1048576,COLUMN(Données_différentes_sur_!I811)-2,FALSE))</f>
        <v/>
      </c>
      <c r="J811" s="41" t="str">
        <f>IF(K811="","",VLOOKUP(K811,'f2'!$B$2:$I$1048576,8,FALSE))</f>
        <v/>
      </c>
      <c r="K811" s="43" t="str">
        <f t="shared" si="12"/>
        <v/>
      </c>
      <c r="L811" s="45" t="str">
        <f>IF($K811="","",VLOOKUP($K811,'f2'!$B$2:$I$1048576,COLUMN(Données_différentes_sur_!L811)-10,FALSE))</f>
        <v/>
      </c>
      <c r="M811" s="45" t="str">
        <f>IF($K811="","",VLOOKUP($K811,'f2'!$B$2:$I$1048576,COLUMN(Données_différentes_sur_!M811)-10,FALSE))</f>
        <v/>
      </c>
      <c r="N811" s="48" t="str">
        <f>IF($K811="","",VLOOKUP($K811,'f2'!$B$2:$I$1048576,COLUMN(Données_différentes_sur_!N811)-10,FALSE))</f>
        <v/>
      </c>
      <c r="O811" s="44" t="str">
        <f>IF($K811="","",VLOOKUP($K811,'f2'!$B$2:$I$1048576,COLUMN(Données_différentes_sur_!O811)-10,FALSE))</f>
        <v/>
      </c>
      <c r="P811" s="44" t="str">
        <f>IF($K811="","",VLOOKUP($K811,'f2'!$B$2:$I$1048576,COLUMN(Données_différentes_sur_!P811)-10,FALSE))</f>
        <v/>
      </c>
      <c r="Q811" s="46" t="str">
        <f>IF($K811="","",VLOOKUP($K811,'f2'!$B$2:$I$1048576,COLUMN(Données_différentes_sur_!Q811)-10,FALSE))</f>
        <v/>
      </c>
    </row>
    <row r="812" spans="1:17" x14ac:dyDescent="0.2">
      <c r="A812" s="42">
        <v>810</v>
      </c>
      <c r="B812" s="41" t="str">
        <f>IF(C812="","",VLOOKUP(A812,'f1'!$B$2:$D$1778,2,FALSE))</f>
        <v/>
      </c>
      <c r="C812" s="43" t="str">
        <f>IF(A812&lt;SUM('f1'!A811:A2587),VLOOKUP(A812,'f1'!$B$2:$D$1778,3,FALSE),"")</f>
        <v/>
      </c>
      <c r="D812" s="45" t="str">
        <f>IF($C812="","",VLOOKUP($C812,'f1'!$D$2:$J$1048576,COLUMN(Données_différentes_sur_!D812)-2,FALSE))</f>
        <v/>
      </c>
      <c r="E812" s="45" t="str">
        <f>IF($C812="","",VLOOKUP($C812,'f1'!$D$2:$J$1048576,COLUMN(Données_différentes_sur_!E812)-2,FALSE))</f>
        <v/>
      </c>
      <c r="F812" s="48" t="str">
        <f>IF($C812="","",VLOOKUP($C812,'f1'!$D$2:$J$1048576,COLUMN(Données_différentes_sur_!F812)-2,FALSE))</f>
        <v/>
      </c>
      <c r="G812" s="44" t="str">
        <f>IF($C812="","",VLOOKUP($C812,'f1'!$D$2:$J$1048576,COLUMN(Données_différentes_sur_!G812)-2,FALSE))</f>
        <v/>
      </c>
      <c r="H812" s="44" t="str">
        <f>IF($C812="","",VLOOKUP($C812,'f1'!$D$2:$J$1048576,COLUMN(Données_différentes_sur_!H812)-2,FALSE))</f>
        <v/>
      </c>
      <c r="I812" s="45" t="str">
        <f>IF($C812="","",VLOOKUP($C812,'f1'!$D$2:$J$1048576,COLUMN(Données_différentes_sur_!I812)-2,FALSE))</f>
        <v/>
      </c>
      <c r="J812" s="41" t="str">
        <f>IF(K812="","",VLOOKUP(K812,'f2'!$B$2:$I$1048576,8,FALSE))</f>
        <v/>
      </c>
      <c r="K812" s="43" t="str">
        <f t="shared" si="12"/>
        <v/>
      </c>
      <c r="L812" s="45" t="str">
        <f>IF($K812="","",VLOOKUP($K812,'f2'!$B$2:$I$1048576,COLUMN(Données_différentes_sur_!L812)-10,FALSE))</f>
        <v/>
      </c>
      <c r="M812" s="45" t="str">
        <f>IF($K812="","",VLOOKUP($K812,'f2'!$B$2:$I$1048576,COLUMN(Données_différentes_sur_!M812)-10,FALSE))</f>
        <v/>
      </c>
      <c r="N812" s="48" t="str">
        <f>IF($K812="","",VLOOKUP($K812,'f2'!$B$2:$I$1048576,COLUMN(Données_différentes_sur_!N812)-10,FALSE))</f>
        <v/>
      </c>
      <c r="O812" s="44" t="str">
        <f>IF($K812="","",VLOOKUP($K812,'f2'!$B$2:$I$1048576,COLUMN(Données_différentes_sur_!O812)-10,FALSE))</f>
        <v/>
      </c>
      <c r="P812" s="44" t="str">
        <f>IF($K812="","",VLOOKUP($K812,'f2'!$B$2:$I$1048576,COLUMN(Données_différentes_sur_!P812)-10,FALSE))</f>
        <v/>
      </c>
      <c r="Q812" s="46" t="str">
        <f>IF($K812="","",VLOOKUP($K812,'f2'!$B$2:$I$1048576,COLUMN(Données_différentes_sur_!Q812)-10,FALSE))</f>
        <v/>
      </c>
    </row>
    <row r="813" spans="1:17" x14ac:dyDescent="0.2">
      <c r="A813" s="42">
        <v>811</v>
      </c>
      <c r="B813" s="41" t="str">
        <f>IF(C813="","",VLOOKUP(A813,'f1'!$B$2:$D$1778,2,FALSE))</f>
        <v/>
      </c>
      <c r="C813" s="43" t="str">
        <f>IF(A813&lt;SUM('f1'!A812:A2588),VLOOKUP(A813,'f1'!$B$2:$D$1778,3,FALSE),"")</f>
        <v/>
      </c>
      <c r="D813" s="45" t="str">
        <f>IF($C813="","",VLOOKUP($C813,'f1'!$D$2:$J$1048576,COLUMN(Données_différentes_sur_!D813)-2,FALSE))</f>
        <v/>
      </c>
      <c r="E813" s="45" t="str">
        <f>IF($C813="","",VLOOKUP($C813,'f1'!$D$2:$J$1048576,COLUMN(Données_différentes_sur_!E813)-2,FALSE))</f>
        <v/>
      </c>
      <c r="F813" s="48" t="str">
        <f>IF($C813="","",VLOOKUP($C813,'f1'!$D$2:$J$1048576,COLUMN(Données_différentes_sur_!F813)-2,FALSE))</f>
        <v/>
      </c>
      <c r="G813" s="44" t="str">
        <f>IF($C813="","",VLOOKUP($C813,'f1'!$D$2:$J$1048576,COLUMN(Données_différentes_sur_!G813)-2,FALSE))</f>
        <v/>
      </c>
      <c r="H813" s="44" t="str">
        <f>IF($C813="","",VLOOKUP($C813,'f1'!$D$2:$J$1048576,COLUMN(Données_différentes_sur_!H813)-2,FALSE))</f>
        <v/>
      </c>
      <c r="I813" s="45" t="str">
        <f>IF($C813="","",VLOOKUP($C813,'f1'!$D$2:$J$1048576,COLUMN(Données_différentes_sur_!I813)-2,FALSE))</f>
        <v/>
      </c>
      <c r="J813" s="41" t="str">
        <f>IF(K813="","",VLOOKUP(K813,'f2'!$B$2:$I$1048576,8,FALSE))</f>
        <v/>
      </c>
      <c r="K813" s="43" t="str">
        <f t="shared" si="12"/>
        <v/>
      </c>
      <c r="L813" s="45" t="str">
        <f>IF($K813="","",VLOOKUP($K813,'f2'!$B$2:$I$1048576,COLUMN(Données_différentes_sur_!L813)-10,FALSE))</f>
        <v/>
      </c>
      <c r="M813" s="45" t="str">
        <f>IF($K813="","",VLOOKUP($K813,'f2'!$B$2:$I$1048576,COLUMN(Données_différentes_sur_!M813)-10,FALSE))</f>
        <v/>
      </c>
      <c r="N813" s="48" t="str">
        <f>IF($K813="","",VLOOKUP($K813,'f2'!$B$2:$I$1048576,COLUMN(Données_différentes_sur_!N813)-10,FALSE))</f>
        <v/>
      </c>
      <c r="O813" s="44" t="str">
        <f>IF($K813="","",VLOOKUP($K813,'f2'!$B$2:$I$1048576,COLUMN(Données_différentes_sur_!O813)-10,FALSE))</f>
        <v/>
      </c>
      <c r="P813" s="44" t="str">
        <f>IF($K813="","",VLOOKUP($K813,'f2'!$B$2:$I$1048576,COLUMN(Données_différentes_sur_!P813)-10,FALSE))</f>
        <v/>
      </c>
      <c r="Q813" s="46" t="str">
        <f>IF($K813="","",VLOOKUP($K813,'f2'!$B$2:$I$1048576,COLUMN(Données_différentes_sur_!Q813)-10,FALSE))</f>
        <v/>
      </c>
    </row>
    <row r="814" spans="1:17" x14ac:dyDescent="0.2">
      <c r="A814" s="42">
        <v>812</v>
      </c>
      <c r="B814" s="41" t="str">
        <f>IF(C814="","",VLOOKUP(A814,'f1'!$B$2:$D$1778,2,FALSE))</f>
        <v/>
      </c>
      <c r="C814" s="43" t="str">
        <f>IF(A814&lt;SUM('f1'!A813:A2589),VLOOKUP(A814,'f1'!$B$2:$D$1778,3,FALSE),"")</f>
        <v/>
      </c>
      <c r="D814" s="45" t="str">
        <f>IF($C814="","",VLOOKUP($C814,'f1'!$D$2:$J$1048576,COLUMN(Données_différentes_sur_!D814)-2,FALSE))</f>
        <v/>
      </c>
      <c r="E814" s="45" t="str">
        <f>IF($C814="","",VLOOKUP($C814,'f1'!$D$2:$J$1048576,COLUMN(Données_différentes_sur_!E814)-2,FALSE))</f>
        <v/>
      </c>
      <c r="F814" s="48" t="str">
        <f>IF($C814="","",VLOOKUP($C814,'f1'!$D$2:$J$1048576,COLUMN(Données_différentes_sur_!F814)-2,FALSE))</f>
        <v/>
      </c>
      <c r="G814" s="44" t="str">
        <f>IF($C814="","",VLOOKUP($C814,'f1'!$D$2:$J$1048576,COLUMN(Données_différentes_sur_!G814)-2,FALSE))</f>
        <v/>
      </c>
      <c r="H814" s="44" t="str">
        <f>IF($C814="","",VLOOKUP($C814,'f1'!$D$2:$J$1048576,COLUMN(Données_différentes_sur_!H814)-2,FALSE))</f>
        <v/>
      </c>
      <c r="I814" s="45" t="str">
        <f>IF($C814="","",VLOOKUP($C814,'f1'!$D$2:$J$1048576,COLUMN(Données_différentes_sur_!I814)-2,FALSE))</f>
        <v/>
      </c>
      <c r="J814" s="41" t="str">
        <f>IF(K814="","",VLOOKUP(K814,'f2'!$B$2:$I$1048576,8,FALSE))</f>
        <v/>
      </c>
      <c r="K814" s="43" t="str">
        <f t="shared" si="12"/>
        <v/>
      </c>
      <c r="L814" s="45" t="str">
        <f>IF($K814="","",VLOOKUP($K814,'f2'!$B$2:$I$1048576,COLUMN(Données_différentes_sur_!L814)-10,FALSE))</f>
        <v/>
      </c>
      <c r="M814" s="45" t="str">
        <f>IF($K814="","",VLOOKUP($K814,'f2'!$B$2:$I$1048576,COLUMN(Données_différentes_sur_!M814)-10,FALSE))</f>
        <v/>
      </c>
      <c r="N814" s="48" t="str">
        <f>IF($K814="","",VLOOKUP($K814,'f2'!$B$2:$I$1048576,COLUMN(Données_différentes_sur_!N814)-10,FALSE))</f>
        <v/>
      </c>
      <c r="O814" s="44" t="str">
        <f>IF($K814="","",VLOOKUP($K814,'f2'!$B$2:$I$1048576,COLUMN(Données_différentes_sur_!O814)-10,FALSE))</f>
        <v/>
      </c>
      <c r="P814" s="44" t="str">
        <f>IF($K814="","",VLOOKUP($K814,'f2'!$B$2:$I$1048576,COLUMN(Données_différentes_sur_!P814)-10,FALSE))</f>
        <v/>
      </c>
      <c r="Q814" s="46" t="str">
        <f>IF($K814="","",VLOOKUP($K814,'f2'!$B$2:$I$1048576,COLUMN(Données_différentes_sur_!Q814)-10,FALSE))</f>
        <v/>
      </c>
    </row>
    <row r="815" spans="1:17" x14ac:dyDescent="0.2">
      <c r="A815" s="42">
        <v>813</v>
      </c>
      <c r="B815" s="41" t="str">
        <f>IF(C815="","",VLOOKUP(A815,'f1'!$B$2:$D$1778,2,FALSE))</f>
        <v/>
      </c>
      <c r="C815" s="43" t="str">
        <f>IF(A815&lt;SUM('f1'!A814:A2590),VLOOKUP(A815,'f1'!$B$2:$D$1778,3,FALSE),"")</f>
        <v/>
      </c>
      <c r="D815" s="45" t="str">
        <f>IF($C815="","",VLOOKUP($C815,'f1'!$D$2:$J$1048576,COLUMN(Données_différentes_sur_!D815)-2,FALSE))</f>
        <v/>
      </c>
      <c r="E815" s="45" t="str">
        <f>IF($C815="","",VLOOKUP($C815,'f1'!$D$2:$J$1048576,COLUMN(Données_différentes_sur_!E815)-2,FALSE))</f>
        <v/>
      </c>
      <c r="F815" s="48" t="str">
        <f>IF($C815="","",VLOOKUP($C815,'f1'!$D$2:$J$1048576,COLUMN(Données_différentes_sur_!F815)-2,FALSE))</f>
        <v/>
      </c>
      <c r="G815" s="44" t="str">
        <f>IF($C815="","",VLOOKUP($C815,'f1'!$D$2:$J$1048576,COLUMN(Données_différentes_sur_!G815)-2,FALSE))</f>
        <v/>
      </c>
      <c r="H815" s="44" t="str">
        <f>IF($C815="","",VLOOKUP($C815,'f1'!$D$2:$J$1048576,COLUMN(Données_différentes_sur_!H815)-2,FALSE))</f>
        <v/>
      </c>
      <c r="I815" s="45" t="str">
        <f>IF($C815="","",VLOOKUP($C815,'f1'!$D$2:$J$1048576,COLUMN(Données_différentes_sur_!I815)-2,FALSE))</f>
        <v/>
      </c>
      <c r="J815" s="41" t="str">
        <f>IF(K815="","",VLOOKUP(K815,'f2'!$B$2:$I$1048576,8,FALSE))</f>
        <v/>
      </c>
      <c r="K815" s="43" t="str">
        <f t="shared" si="12"/>
        <v/>
      </c>
      <c r="L815" s="45" t="str">
        <f>IF($K815="","",VLOOKUP($K815,'f2'!$B$2:$I$1048576,COLUMN(Données_différentes_sur_!L815)-10,FALSE))</f>
        <v/>
      </c>
      <c r="M815" s="45" t="str">
        <f>IF($K815="","",VLOOKUP($K815,'f2'!$B$2:$I$1048576,COLUMN(Données_différentes_sur_!M815)-10,FALSE))</f>
        <v/>
      </c>
      <c r="N815" s="48" t="str">
        <f>IF($K815="","",VLOOKUP($K815,'f2'!$B$2:$I$1048576,COLUMN(Données_différentes_sur_!N815)-10,FALSE))</f>
        <v/>
      </c>
      <c r="O815" s="44" t="str">
        <f>IF($K815="","",VLOOKUP($K815,'f2'!$B$2:$I$1048576,COLUMN(Données_différentes_sur_!O815)-10,FALSE))</f>
        <v/>
      </c>
      <c r="P815" s="44" t="str">
        <f>IF($K815="","",VLOOKUP($K815,'f2'!$B$2:$I$1048576,COLUMN(Données_différentes_sur_!P815)-10,FALSE))</f>
        <v/>
      </c>
      <c r="Q815" s="46" t="str">
        <f>IF($K815="","",VLOOKUP($K815,'f2'!$B$2:$I$1048576,COLUMN(Données_différentes_sur_!Q815)-10,FALSE))</f>
        <v/>
      </c>
    </row>
    <row r="816" spans="1:17" x14ac:dyDescent="0.2">
      <c r="A816" s="42">
        <v>814</v>
      </c>
      <c r="B816" s="41" t="str">
        <f>IF(C816="","",VLOOKUP(A816,'f1'!$B$2:$D$1778,2,FALSE))</f>
        <v/>
      </c>
      <c r="C816" s="43" t="str">
        <f>IF(A816&lt;SUM('f1'!A815:A2591),VLOOKUP(A816,'f1'!$B$2:$D$1778,3,FALSE),"")</f>
        <v/>
      </c>
      <c r="D816" s="45" t="str">
        <f>IF($C816="","",VLOOKUP($C816,'f1'!$D$2:$J$1048576,COLUMN(Données_différentes_sur_!D816)-2,FALSE))</f>
        <v/>
      </c>
      <c r="E816" s="45" t="str">
        <f>IF($C816="","",VLOOKUP($C816,'f1'!$D$2:$J$1048576,COLUMN(Données_différentes_sur_!E816)-2,FALSE))</f>
        <v/>
      </c>
      <c r="F816" s="48" t="str">
        <f>IF($C816="","",VLOOKUP($C816,'f1'!$D$2:$J$1048576,COLUMN(Données_différentes_sur_!F816)-2,FALSE))</f>
        <v/>
      </c>
      <c r="G816" s="44" t="str">
        <f>IF($C816="","",VLOOKUP($C816,'f1'!$D$2:$J$1048576,COLUMN(Données_différentes_sur_!G816)-2,FALSE))</f>
        <v/>
      </c>
      <c r="H816" s="44" t="str">
        <f>IF($C816="","",VLOOKUP($C816,'f1'!$D$2:$J$1048576,COLUMN(Données_différentes_sur_!H816)-2,FALSE))</f>
        <v/>
      </c>
      <c r="I816" s="45" t="str">
        <f>IF($C816="","",VLOOKUP($C816,'f1'!$D$2:$J$1048576,COLUMN(Données_différentes_sur_!I816)-2,FALSE))</f>
        <v/>
      </c>
      <c r="J816" s="41" t="str">
        <f>IF(K816="","",VLOOKUP(K816,'f2'!$B$2:$I$1048576,8,FALSE))</f>
        <v/>
      </c>
      <c r="K816" s="43" t="str">
        <f t="shared" si="12"/>
        <v/>
      </c>
      <c r="L816" s="45" t="str">
        <f>IF($K816="","",VLOOKUP($K816,'f2'!$B$2:$I$1048576,COLUMN(Données_différentes_sur_!L816)-10,FALSE))</f>
        <v/>
      </c>
      <c r="M816" s="45" t="str">
        <f>IF($K816="","",VLOOKUP($K816,'f2'!$B$2:$I$1048576,COLUMN(Données_différentes_sur_!M816)-10,FALSE))</f>
        <v/>
      </c>
      <c r="N816" s="48" t="str">
        <f>IF($K816="","",VLOOKUP($K816,'f2'!$B$2:$I$1048576,COLUMN(Données_différentes_sur_!N816)-10,FALSE))</f>
        <v/>
      </c>
      <c r="O816" s="44" t="str">
        <f>IF($K816="","",VLOOKUP($K816,'f2'!$B$2:$I$1048576,COLUMN(Données_différentes_sur_!O816)-10,FALSE))</f>
        <v/>
      </c>
      <c r="P816" s="44" t="str">
        <f>IF($K816="","",VLOOKUP($K816,'f2'!$B$2:$I$1048576,COLUMN(Données_différentes_sur_!P816)-10,FALSE))</f>
        <v/>
      </c>
      <c r="Q816" s="46" t="str">
        <f>IF($K816="","",VLOOKUP($K816,'f2'!$B$2:$I$1048576,COLUMN(Données_différentes_sur_!Q816)-10,FALSE))</f>
        <v/>
      </c>
    </row>
    <row r="817" spans="1:17" x14ac:dyDescent="0.2">
      <c r="A817" s="42">
        <v>815</v>
      </c>
      <c r="B817" s="41" t="str">
        <f>IF(C817="","",VLOOKUP(A817,'f1'!$B$2:$D$1778,2,FALSE))</f>
        <v/>
      </c>
      <c r="C817" s="43" t="str">
        <f>IF(A817&lt;SUM('f1'!A816:A2592),VLOOKUP(A817,'f1'!$B$2:$D$1778,3,FALSE),"")</f>
        <v/>
      </c>
      <c r="D817" s="45" t="str">
        <f>IF($C817="","",VLOOKUP($C817,'f1'!$D$2:$J$1048576,COLUMN(Données_différentes_sur_!D817)-2,FALSE))</f>
        <v/>
      </c>
      <c r="E817" s="45" t="str">
        <f>IF($C817="","",VLOOKUP($C817,'f1'!$D$2:$J$1048576,COLUMN(Données_différentes_sur_!E817)-2,FALSE))</f>
        <v/>
      </c>
      <c r="F817" s="48" t="str">
        <f>IF($C817="","",VLOOKUP($C817,'f1'!$D$2:$J$1048576,COLUMN(Données_différentes_sur_!F817)-2,FALSE))</f>
        <v/>
      </c>
      <c r="G817" s="44" t="str">
        <f>IF($C817="","",VLOOKUP($C817,'f1'!$D$2:$J$1048576,COLUMN(Données_différentes_sur_!G817)-2,FALSE))</f>
        <v/>
      </c>
      <c r="H817" s="44" t="str">
        <f>IF($C817="","",VLOOKUP($C817,'f1'!$D$2:$J$1048576,COLUMN(Données_différentes_sur_!H817)-2,FALSE))</f>
        <v/>
      </c>
      <c r="I817" s="45" t="str">
        <f>IF($C817="","",VLOOKUP($C817,'f1'!$D$2:$J$1048576,COLUMN(Données_différentes_sur_!I817)-2,FALSE))</f>
        <v/>
      </c>
      <c r="J817" s="41" t="str">
        <f>IF(K817="","",VLOOKUP(K817,'f2'!$B$2:$I$1048576,8,FALSE))</f>
        <v/>
      </c>
      <c r="K817" s="43" t="str">
        <f t="shared" si="12"/>
        <v/>
      </c>
      <c r="L817" s="45" t="str">
        <f>IF($K817="","",VLOOKUP($K817,'f2'!$B$2:$I$1048576,COLUMN(Données_différentes_sur_!L817)-10,FALSE))</f>
        <v/>
      </c>
      <c r="M817" s="45" t="str">
        <f>IF($K817="","",VLOOKUP($K817,'f2'!$B$2:$I$1048576,COLUMN(Données_différentes_sur_!M817)-10,FALSE))</f>
        <v/>
      </c>
      <c r="N817" s="48" t="str">
        <f>IF($K817="","",VLOOKUP($K817,'f2'!$B$2:$I$1048576,COLUMN(Données_différentes_sur_!N817)-10,FALSE))</f>
        <v/>
      </c>
      <c r="O817" s="44" t="str">
        <f>IF($K817="","",VLOOKUP($K817,'f2'!$B$2:$I$1048576,COLUMN(Données_différentes_sur_!O817)-10,FALSE))</f>
        <v/>
      </c>
      <c r="P817" s="44" t="str">
        <f>IF($K817="","",VLOOKUP($K817,'f2'!$B$2:$I$1048576,COLUMN(Données_différentes_sur_!P817)-10,FALSE))</f>
        <v/>
      </c>
      <c r="Q817" s="46" t="str">
        <f>IF($K817="","",VLOOKUP($K817,'f2'!$B$2:$I$1048576,COLUMN(Données_différentes_sur_!Q817)-10,FALSE))</f>
        <v/>
      </c>
    </row>
    <row r="818" spans="1:17" x14ac:dyDescent="0.2">
      <c r="A818" s="42">
        <v>816</v>
      </c>
      <c r="B818" s="41" t="str">
        <f>IF(C818="","",VLOOKUP(A818,'f1'!$B$2:$D$1778,2,FALSE))</f>
        <v/>
      </c>
      <c r="C818" s="43" t="str">
        <f>IF(A818&lt;SUM('f1'!A817:A2593),VLOOKUP(A818,'f1'!$B$2:$D$1778,3,FALSE),"")</f>
        <v/>
      </c>
      <c r="D818" s="45" t="str">
        <f>IF($C818="","",VLOOKUP($C818,'f1'!$D$2:$J$1048576,COLUMN(Données_différentes_sur_!D818)-2,FALSE))</f>
        <v/>
      </c>
      <c r="E818" s="45" t="str">
        <f>IF($C818="","",VLOOKUP($C818,'f1'!$D$2:$J$1048576,COLUMN(Données_différentes_sur_!E818)-2,FALSE))</f>
        <v/>
      </c>
      <c r="F818" s="48" t="str">
        <f>IF($C818="","",VLOOKUP($C818,'f1'!$D$2:$J$1048576,COLUMN(Données_différentes_sur_!F818)-2,FALSE))</f>
        <v/>
      </c>
      <c r="G818" s="44" t="str">
        <f>IF($C818="","",VLOOKUP($C818,'f1'!$D$2:$J$1048576,COLUMN(Données_différentes_sur_!G818)-2,FALSE))</f>
        <v/>
      </c>
      <c r="H818" s="44" t="str">
        <f>IF($C818="","",VLOOKUP($C818,'f1'!$D$2:$J$1048576,COLUMN(Données_différentes_sur_!H818)-2,FALSE))</f>
        <v/>
      </c>
      <c r="I818" s="45" t="str">
        <f>IF($C818="","",VLOOKUP($C818,'f1'!$D$2:$J$1048576,COLUMN(Données_différentes_sur_!I818)-2,FALSE))</f>
        <v/>
      </c>
      <c r="J818" s="41" t="str">
        <f>IF(K818="","",VLOOKUP(K818,'f2'!$B$2:$I$1048576,8,FALSE))</f>
        <v/>
      </c>
      <c r="K818" s="43" t="str">
        <f t="shared" si="12"/>
        <v/>
      </c>
      <c r="L818" s="45" t="str">
        <f>IF($K818="","",VLOOKUP($K818,'f2'!$B$2:$I$1048576,COLUMN(Données_différentes_sur_!L818)-10,FALSE))</f>
        <v/>
      </c>
      <c r="M818" s="45" t="str">
        <f>IF($K818="","",VLOOKUP($K818,'f2'!$B$2:$I$1048576,COLUMN(Données_différentes_sur_!M818)-10,FALSE))</f>
        <v/>
      </c>
      <c r="N818" s="48" t="str">
        <f>IF($K818="","",VLOOKUP($K818,'f2'!$B$2:$I$1048576,COLUMN(Données_différentes_sur_!N818)-10,FALSE))</f>
        <v/>
      </c>
      <c r="O818" s="44" t="str">
        <f>IF($K818="","",VLOOKUP($K818,'f2'!$B$2:$I$1048576,COLUMN(Données_différentes_sur_!O818)-10,FALSE))</f>
        <v/>
      </c>
      <c r="P818" s="44" t="str">
        <f>IF($K818="","",VLOOKUP($K818,'f2'!$B$2:$I$1048576,COLUMN(Données_différentes_sur_!P818)-10,FALSE))</f>
        <v/>
      </c>
      <c r="Q818" s="46" t="str">
        <f>IF($K818="","",VLOOKUP($K818,'f2'!$B$2:$I$1048576,COLUMN(Données_différentes_sur_!Q818)-10,FALSE))</f>
        <v/>
      </c>
    </row>
    <row r="819" spans="1:17" x14ac:dyDescent="0.2">
      <c r="A819" s="42">
        <v>817</v>
      </c>
      <c r="B819" s="41" t="str">
        <f>IF(C819="","",VLOOKUP(A819,'f1'!$B$2:$D$1778,2,FALSE))</f>
        <v/>
      </c>
      <c r="C819" s="43" t="str">
        <f>IF(A819&lt;SUM('f1'!A818:A2594),VLOOKUP(A819,'f1'!$B$2:$D$1778,3,FALSE),"")</f>
        <v/>
      </c>
      <c r="D819" s="45" t="str">
        <f>IF($C819="","",VLOOKUP($C819,'f1'!$D$2:$J$1048576,COLUMN(Données_différentes_sur_!D819)-2,FALSE))</f>
        <v/>
      </c>
      <c r="E819" s="45" t="str">
        <f>IF($C819="","",VLOOKUP($C819,'f1'!$D$2:$J$1048576,COLUMN(Données_différentes_sur_!E819)-2,FALSE))</f>
        <v/>
      </c>
      <c r="F819" s="48" t="str">
        <f>IF($C819="","",VLOOKUP($C819,'f1'!$D$2:$J$1048576,COLUMN(Données_différentes_sur_!F819)-2,FALSE))</f>
        <v/>
      </c>
      <c r="G819" s="44" t="str">
        <f>IF($C819="","",VLOOKUP($C819,'f1'!$D$2:$J$1048576,COLUMN(Données_différentes_sur_!G819)-2,FALSE))</f>
        <v/>
      </c>
      <c r="H819" s="44" t="str">
        <f>IF($C819="","",VLOOKUP($C819,'f1'!$D$2:$J$1048576,COLUMN(Données_différentes_sur_!H819)-2,FALSE))</f>
        <v/>
      </c>
      <c r="I819" s="45" t="str">
        <f>IF($C819="","",VLOOKUP($C819,'f1'!$D$2:$J$1048576,COLUMN(Données_différentes_sur_!I819)-2,FALSE))</f>
        <v/>
      </c>
      <c r="J819" s="41" t="str">
        <f>IF(K819="","",VLOOKUP(K819,'f2'!$B$2:$I$1048576,8,FALSE))</f>
        <v/>
      </c>
      <c r="K819" s="43" t="str">
        <f t="shared" si="12"/>
        <v/>
      </c>
      <c r="L819" s="45" t="str">
        <f>IF($K819="","",VLOOKUP($K819,'f2'!$B$2:$I$1048576,COLUMN(Données_différentes_sur_!L819)-10,FALSE))</f>
        <v/>
      </c>
      <c r="M819" s="45" t="str">
        <f>IF($K819="","",VLOOKUP($K819,'f2'!$B$2:$I$1048576,COLUMN(Données_différentes_sur_!M819)-10,FALSE))</f>
        <v/>
      </c>
      <c r="N819" s="48" t="str">
        <f>IF($K819="","",VLOOKUP($K819,'f2'!$B$2:$I$1048576,COLUMN(Données_différentes_sur_!N819)-10,FALSE))</f>
        <v/>
      </c>
      <c r="O819" s="44" t="str">
        <f>IF($K819="","",VLOOKUP($K819,'f2'!$B$2:$I$1048576,COLUMN(Données_différentes_sur_!O819)-10,FALSE))</f>
        <v/>
      </c>
      <c r="P819" s="44" t="str">
        <f>IF($K819="","",VLOOKUP($K819,'f2'!$B$2:$I$1048576,COLUMN(Données_différentes_sur_!P819)-10,FALSE))</f>
        <v/>
      </c>
      <c r="Q819" s="46" t="str">
        <f>IF($K819="","",VLOOKUP($K819,'f2'!$B$2:$I$1048576,COLUMN(Données_différentes_sur_!Q819)-10,FALSE))</f>
        <v/>
      </c>
    </row>
    <row r="820" spans="1:17" x14ac:dyDescent="0.2">
      <c r="A820" s="42">
        <v>818</v>
      </c>
      <c r="B820" s="41" t="str">
        <f>IF(C820="","",VLOOKUP(A820,'f1'!$B$2:$D$1778,2,FALSE))</f>
        <v/>
      </c>
      <c r="C820" s="43" t="str">
        <f>IF(A820&lt;SUM('f1'!A819:A2595),VLOOKUP(A820,'f1'!$B$2:$D$1778,3,FALSE),"")</f>
        <v/>
      </c>
      <c r="D820" s="45" t="str">
        <f>IF($C820="","",VLOOKUP($C820,'f1'!$D$2:$J$1048576,COLUMN(Données_différentes_sur_!D820)-2,FALSE))</f>
        <v/>
      </c>
      <c r="E820" s="45" t="str">
        <f>IF($C820="","",VLOOKUP($C820,'f1'!$D$2:$J$1048576,COLUMN(Données_différentes_sur_!E820)-2,FALSE))</f>
        <v/>
      </c>
      <c r="F820" s="48" t="str">
        <f>IF($C820="","",VLOOKUP($C820,'f1'!$D$2:$J$1048576,COLUMN(Données_différentes_sur_!F820)-2,FALSE))</f>
        <v/>
      </c>
      <c r="G820" s="44" t="str">
        <f>IF($C820="","",VLOOKUP($C820,'f1'!$D$2:$J$1048576,COLUMN(Données_différentes_sur_!G820)-2,FALSE))</f>
        <v/>
      </c>
      <c r="H820" s="44" t="str">
        <f>IF($C820="","",VLOOKUP($C820,'f1'!$D$2:$J$1048576,COLUMN(Données_différentes_sur_!H820)-2,FALSE))</f>
        <v/>
      </c>
      <c r="I820" s="45" t="str">
        <f>IF($C820="","",VLOOKUP($C820,'f1'!$D$2:$J$1048576,COLUMN(Données_différentes_sur_!I820)-2,FALSE))</f>
        <v/>
      </c>
      <c r="J820" s="41" t="str">
        <f>IF(K820="","",VLOOKUP(K820,'f2'!$B$2:$I$1048576,8,FALSE))</f>
        <v/>
      </c>
      <c r="K820" s="43" t="str">
        <f t="shared" si="12"/>
        <v/>
      </c>
      <c r="L820" s="45" t="str">
        <f>IF($K820="","",VLOOKUP($K820,'f2'!$B$2:$I$1048576,COLUMN(Données_différentes_sur_!L820)-10,FALSE))</f>
        <v/>
      </c>
      <c r="M820" s="45" t="str">
        <f>IF($K820="","",VLOOKUP($K820,'f2'!$B$2:$I$1048576,COLUMN(Données_différentes_sur_!M820)-10,FALSE))</f>
        <v/>
      </c>
      <c r="N820" s="48" t="str">
        <f>IF($K820="","",VLOOKUP($K820,'f2'!$B$2:$I$1048576,COLUMN(Données_différentes_sur_!N820)-10,FALSE))</f>
        <v/>
      </c>
      <c r="O820" s="44" t="str">
        <f>IF($K820="","",VLOOKUP($K820,'f2'!$B$2:$I$1048576,COLUMN(Données_différentes_sur_!O820)-10,FALSE))</f>
        <v/>
      </c>
      <c r="P820" s="44" t="str">
        <f>IF($K820="","",VLOOKUP($K820,'f2'!$B$2:$I$1048576,COLUMN(Données_différentes_sur_!P820)-10,FALSE))</f>
        <v/>
      </c>
      <c r="Q820" s="46" t="str">
        <f>IF($K820="","",VLOOKUP($K820,'f2'!$B$2:$I$1048576,COLUMN(Données_différentes_sur_!Q820)-10,FALSE))</f>
        <v/>
      </c>
    </row>
    <row r="821" spans="1:17" x14ac:dyDescent="0.2">
      <c r="A821" s="42">
        <v>819</v>
      </c>
      <c r="B821" s="41" t="str">
        <f>IF(C821="","",VLOOKUP(A821,'f1'!$B$2:$D$1778,2,FALSE))</f>
        <v/>
      </c>
      <c r="C821" s="43" t="str">
        <f>IF(A821&lt;SUM('f1'!A820:A2596),VLOOKUP(A821,'f1'!$B$2:$D$1778,3,FALSE),"")</f>
        <v/>
      </c>
      <c r="D821" s="45" t="str">
        <f>IF($C821="","",VLOOKUP($C821,'f1'!$D$2:$J$1048576,COLUMN(Données_différentes_sur_!D821)-2,FALSE))</f>
        <v/>
      </c>
      <c r="E821" s="45" t="str">
        <f>IF($C821="","",VLOOKUP($C821,'f1'!$D$2:$J$1048576,COLUMN(Données_différentes_sur_!E821)-2,FALSE))</f>
        <v/>
      </c>
      <c r="F821" s="48" t="str">
        <f>IF($C821="","",VLOOKUP($C821,'f1'!$D$2:$J$1048576,COLUMN(Données_différentes_sur_!F821)-2,FALSE))</f>
        <v/>
      </c>
      <c r="G821" s="44" t="str">
        <f>IF($C821="","",VLOOKUP($C821,'f1'!$D$2:$J$1048576,COLUMN(Données_différentes_sur_!G821)-2,FALSE))</f>
        <v/>
      </c>
      <c r="H821" s="44" t="str">
        <f>IF($C821="","",VLOOKUP($C821,'f1'!$D$2:$J$1048576,COLUMN(Données_différentes_sur_!H821)-2,FALSE))</f>
        <v/>
      </c>
      <c r="I821" s="45" t="str">
        <f>IF($C821="","",VLOOKUP($C821,'f1'!$D$2:$J$1048576,COLUMN(Données_différentes_sur_!I821)-2,FALSE))</f>
        <v/>
      </c>
      <c r="J821" s="41" t="str">
        <f>IF(K821="","",VLOOKUP(K821,'f2'!$B$2:$I$1048576,8,FALSE))</f>
        <v/>
      </c>
      <c r="K821" s="43" t="str">
        <f t="shared" si="12"/>
        <v/>
      </c>
      <c r="L821" s="45" t="str">
        <f>IF($K821="","",VLOOKUP($K821,'f2'!$B$2:$I$1048576,COLUMN(Données_différentes_sur_!L821)-10,FALSE))</f>
        <v/>
      </c>
      <c r="M821" s="45" t="str">
        <f>IF($K821="","",VLOOKUP($K821,'f2'!$B$2:$I$1048576,COLUMN(Données_différentes_sur_!M821)-10,FALSE))</f>
        <v/>
      </c>
      <c r="N821" s="48" t="str">
        <f>IF($K821="","",VLOOKUP($K821,'f2'!$B$2:$I$1048576,COLUMN(Données_différentes_sur_!N821)-10,FALSE))</f>
        <v/>
      </c>
      <c r="O821" s="44" t="str">
        <f>IF($K821="","",VLOOKUP($K821,'f2'!$B$2:$I$1048576,COLUMN(Données_différentes_sur_!O821)-10,FALSE))</f>
        <v/>
      </c>
      <c r="P821" s="44" t="str">
        <f>IF($K821="","",VLOOKUP($K821,'f2'!$B$2:$I$1048576,COLUMN(Données_différentes_sur_!P821)-10,FALSE))</f>
        <v/>
      </c>
      <c r="Q821" s="46" t="str">
        <f>IF($K821="","",VLOOKUP($K821,'f2'!$B$2:$I$1048576,COLUMN(Données_différentes_sur_!Q821)-10,FALSE))</f>
        <v/>
      </c>
    </row>
    <row r="822" spans="1:17" x14ac:dyDescent="0.2">
      <c r="A822" s="42">
        <v>820</v>
      </c>
      <c r="B822" s="41" t="str">
        <f>IF(C822="","",VLOOKUP(A822,'f1'!$B$2:$D$1778,2,FALSE))</f>
        <v/>
      </c>
      <c r="C822" s="43" t="str">
        <f>IF(A822&lt;SUM('f1'!A821:A2597),VLOOKUP(A822,'f1'!$B$2:$D$1778,3,FALSE),"")</f>
        <v/>
      </c>
      <c r="D822" s="45" t="str">
        <f>IF($C822="","",VLOOKUP($C822,'f1'!$D$2:$J$1048576,COLUMN(Données_différentes_sur_!D822)-2,FALSE))</f>
        <v/>
      </c>
      <c r="E822" s="45" t="str">
        <f>IF($C822="","",VLOOKUP($C822,'f1'!$D$2:$J$1048576,COLUMN(Données_différentes_sur_!E822)-2,FALSE))</f>
        <v/>
      </c>
      <c r="F822" s="48" t="str">
        <f>IF($C822="","",VLOOKUP($C822,'f1'!$D$2:$J$1048576,COLUMN(Données_différentes_sur_!F822)-2,FALSE))</f>
        <v/>
      </c>
      <c r="G822" s="44" t="str">
        <f>IF($C822="","",VLOOKUP($C822,'f1'!$D$2:$J$1048576,COLUMN(Données_différentes_sur_!G822)-2,FALSE))</f>
        <v/>
      </c>
      <c r="H822" s="44" t="str">
        <f>IF($C822="","",VLOOKUP($C822,'f1'!$D$2:$J$1048576,COLUMN(Données_différentes_sur_!H822)-2,FALSE))</f>
        <v/>
      </c>
      <c r="I822" s="45" t="str">
        <f>IF($C822="","",VLOOKUP($C822,'f1'!$D$2:$J$1048576,COLUMN(Données_différentes_sur_!I822)-2,FALSE))</f>
        <v/>
      </c>
      <c r="J822" s="41" t="str">
        <f>IF(K822="","",VLOOKUP(K822,'f2'!$B$2:$I$1048576,8,FALSE))</f>
        <v/>
      </c>
      <c r="K822" s="43" t="str">
        <f t="shared" si="12"/>
        <v/>
      </c>
      <c r="L822" s="45" t="str">
        <f>IF($K822="","",VLOOKUP($K822,'f2'!$B$2:$I$1048576,COLUMN(Données_différentes_sur_!L822)-10,FALSE))</f>
        <v/>
      </c>
      <c r="M822" s="45" t="str">
        <f>IF($K822="","",VLOOKUP($K822,'f2'!$B$2:$I$1048576,COLUMN(Données_différentes_sur_!M822)-10,FALSE))</f>
        <v/>
      </c>
      <c r="N822" s="48" t="str">
        <f>IF($K822="","",VLOOKUP($K822,'f2'!$B$2:$I$1048576,COLUMN(Données_différentes_sur_!N822)-10,FALSE))</f>
        <v/>
      </c>
      <c r="O822" s="44" t="str">
        <f>IF($K822="","",VLOOKUP($K822,'f2'!$B$2:$I$1048576,COLUMN(Données_différentes_sur_!O822)-10,FALSE))</f>
        <v/>
      </c>
      <c r="P822" s="44" t="str">
        <f>IF($K822="","",VLOOKUP($K822,'f2'!$B$2:$I$1048576,COLUMN(Données_différentes_sur_!P822)-10,FALSE))</f>
        <v/>
      </c>
      <c r="Q822" s="46" t="str">
        <f>IF($K822="","",VLOOKUP($K822,'f2'!$B$2:$I$1048576,COLUMN(Données_différentes_sur_!Q822)-10,FALSE))</f>
        <v/>
      </c>
    </row>
    <row r="823" spans="1:17" x14ac:dyDescent="0.2">
      <c r="A823" s="42">
        <v>821</v>
      </c>
      <c r="B823" s="41" t="str">
        <f>IF(C823="","",VLOOKUP(A823,'f1'!$B$2:$D$1778,2,FALSE))</f>
        <v/>
      </c>
      <c r="C823" s="43" t="str">
        <f>IF(A823&lt;SUM('f1'!A822:A2598),VLOOKUP(A823,'f1'!$B$2:$D$1778,3,FALSE),"")</f>
        <v/>
      </c>
      <c r="D823" s="45" t="str">
        <f>IF($C823="","",VLOOKUP($C823,'f1'!$D$2:$J$1048576,COLUMN(Données_différentes_sur_!D823)-2,FALSE))</f>
        <v/>
      </c>
      <c r="E823" s="45" t="str">
        <f>IF($C823="","",VLOOKUP($C823,'f1'!$D$2:$J$1048576,COLUMN(Données_différentes_sur_!E823)-2,FALSE))</f>
        <v/>
      </c>
      <c r="F823" s="48" t="str">
        <f>IF($C823="","",VLOOKUP($C823,'f1'!$D$2:$J$1048576,COLUMN(Données_différentes_sur_!F823)-2,FALSE))</f>
        <v/>
      </c>
      <c r="G823" s="44" t="str">
        <f>IF($C823="","",VLOOKUP($C823,'f1'!$D$2:$J$1048576,COLUMN(Données_différentes_sur_!G823)-2,FALSE))</f>
        <v/>
      </c>
      <c r="H823" s="44" t="str">
        <f>IF($C823="","",VLOOKUP($C823,'f1'!$D$2:$J$1048576,COLUMN(Données_différentes_sur_!H823)-2,FALSE))</f>
        <v/>
      </c>
      <c r="I823" s="45" t="str">
        <f>IF($C823="","",VLOOKUP($C823,'f1'!$D$2:$J$1048576,COLUMN(Données_différentes_sur_!I823)-2,FALSE))</f>
        <v/>
      </c>
      <c r="J823" s="41" t="str">
        <f>IF(K823="","",VLOOKUP(K823,'f2'!$B$2:$I$1048576,8,FALSE))</f>
        <v/>
      </c>
      <c r="K823" s="43" t="str">
        <f t="shared" si="12"/>
        <v/>
      </c>
      <c r="L823" s="45" t="str">
        <f>IF($K823="","",VLOOKUP($K823,'f2'!$B$2:$I$1048576,COLUMN(Données_différentes_sur_!L823)-10,FALSE))</f>
        <v/>
      </c>
      <c r="M823" s="45" t="str">
        <f>IF($K823="","",VLOOKUP($K823,'f2'!$B$2:$I$1048576,COLUMN(Données_différentes_sur_!M823)-10,FALSE))</f>
        <v/>
      </c>
      <c r="N823" s="48" t="str">
        <f>IF($K823="","",VLOOKUP($K823,'f2'!$B$2:$I$1048576,COLUMN(Données_différentes_sur_!N823)-10,FALSE))</f>
        <v/>
      </c>
      <c r="O823" s="44" t="str">
        <f>IF($K823="","",VLOOKUP($K823,'f2'!$B$2:$I$1048576,COLUMN(Données_différentes_sur_!O823)-10,FALSE))</f>
        <v/>
      </c>
      <c r="P823" s="44" t="str">
        <f>IF($K823="","",VLOOKUP($K823,'f2'!$B$2:$I$1048576,COLUMN(Données_différentes_sur_!P823)-10,FALSE))</f>
        <v/>
      </c>
      <c r="Q823" s="46" t="str">
        <f>IF($K823="","",VLOOKUP($K823,'f2'!$B$2:$I$1048576,COLUMN(Données_différentes_sur_!Q823)-10,FALSE))</f>
        <v/>
      </c>
    </row>
    <row r="824" spans="1:17" x14ac:dyDescent="0.2">
      <c r="A824" s="42">
        <v>822</v>
      </c>
      <c r="B824" s="41" t="str">
        <f>IF(C824="","",VLOOKUP(A824,'f1'!$B$2:$D$1778,2,FALSE))</f>
        <v/>
      </c>
      <c r="C824" s="43" t="str">
        <f>IF(A824&lt;SUM('f1'!A823:A2599),VLOOKUP(A824,'f1'!$B$2:$D$1778,3,FALSE),"")</f>
        <v/>
      </c>
      <c r="D824" s="45" t="str">
        <f>IF($C824="","",VLOOKUP($C824,'f1'!$D$2:$J$1048576,COLUMN(Données_différentes_sur_!D824)-2,FALSE))</f>
        <v/>
      </c>
      <c r="E824" s="45" t="str">
        <f>IF($C824="","",VLOOKUP($C824,'f1'!$D$2:$J$1048576,COLUMN(Données_différentes_sur_!E824)-2,FALSE))</f>
        <v/>
      </c>
      <c r="F824" s="48" t="str">
        <f>IF($C824="","",VLOOKUP($C824,'f1'!$D$2:$J$1048576,COLUMN(Données_différentes_sur_!F824)-2,FALSE))</f>
        <v/>
      </c>
      <c r="G824" s="44" t="str">
        <f>IF($C824="","",VLOOKUP($C824,'f1'!$D$2:$J$1048576,COLUMN(Données_différentes_sur_!G824)-2,FALSE))</f>
        <v/>
      </c>
      <c r="H824" s="44" t="str">
        <f>IF($C824="","",VLOOKUP($C824,'f1'!$D$2:$J$1048576,COLUMN(Données_différentes_sur_!H824)-2,FALSE))</f>
        <v/>
      </c>
      <c r="I824" s="45" t="str">
        <f>IF($C824="","",VLOOKUP($C824,'f1'!$D$2:$J$1048576,COLUMN(Données_différentes_sur_!I824)-2,FALSE))</f>
        <v/>
      </c>
      <c r="J824" s="41" t="str">
        <f>IF(K824="","",VLOOKUP(K824,'f2'!$B$2:$I$1048576,8,FALSE))</f>
        <v/>
      </c>
      <c r="K824" s="43" t="str">
        <f t="shared" si="12"/>
        <v/>
      </c>
      <c r="L824" s="45" t="str">
        <f>IF($K824="","",VLOOKUP($K824,'f2'!$B$2:$I$1048576,COLUMN(Données_différentes_sur_!L824)-10,FALSE))</f>
        <v/>
      </c>
      <c r="M824" s="45" t="str">
        <f>IF($K824="","",VLOOKUP($K824,'f2'!$B$2:$I$1048576,COLUMN(Données_différentes_sur_!M824)-10,FALSE))</f>
        <v/>
      </c>
      <c r="N824" s="48" t="str">
        <f>IF($K824="","",VLOOKUP($K824,'f2'!$B$2:$I$1048576,COLUMN(Données_différentes_sur_!N824)-10,FALSE))</f>
        <v/>
      </c>
      <c r="O824" s="44" t="str">
        <f>IF($K824="","",VLOOKUP($K824,'f2'!$B$2:$I$1048576,COLUMN(Données_différentes_sur_!O824)-10,FALSE))</f>
        <v/>
      </c>
      <c r="P824" s="44" t="str">
        <f>IF($K824="","",VLOOKUP($K824,'f2'!$B$2:$I$1048576,COLUMN(Données_différentes_sur_!P824)-10,FALSE))</f>
        <v/>
      </c>
      <c r="Q824" s="46" t="str">
        <f>IF($K824="","",VLOOKUP($K824,'f2'!$B$2:$I$1048576,COLUMN(Données_différentes_sur_!Q824)-10,FALSE))</f>
        <v/>
      </c>
    </row>
    <row r="825" spans="1:17" x14ac:dyDescent="0.2">
      <c r="A825" s="42">
        <v>823</v>
      </c>
      <c r="B825" s="41" t="str">
        <f>IF(C825="","",VLOOKUP(A825,'f1'!$B$2:$D$1778,2,FALSE))</f>
        <v/>
      </c>
      <c r="C825" s="43" t="str">
        <f>IF(A825&lt;SUM('f1'!A824:A2600),VLOOKUP(A825,'f1'!$B$2:$D$1778,3,FALSE),"")</f>
        <v/>
      </c>
      <c r="D825" s="45" t="str">
        <f>IF($C825="","",VLOOKUP($C825,'f1'!$D$2:$J$1048576,COLUMN(Données_différentes_sur_!D825)-2,FALSE))</f>
        <v/>
      </c>
      <c r="E825" s="45" t="str">
        <f>IF($C825="","",VLOOKUP($C825,'f1'!$D$2:$J$1048576,COLUMN(Données_différentes_sur_!E825)-2,FALSE))</f>
        <v/>
      </c>
      <c r="F825" s="48" t="str">
        <f>IF($C825="","",VLOOKUP($C825,'f1'!$D$2:$J$1048576,COLUMN(Données_différentes_sur_!F825)-2,FALSE))</f>
        <v/>
      </c>
      <c r="G825" s="44" t="str">
        <f>IF($C825="","",VLOOKUP($C825,'f1'!$D$2:$J$1048576,COLUMN(Données_différentes_sur_!G825)-2,FALSE))</f>
        <v/>
      </c>
      <c r="H825" s="44" t="str">
        <f>IF($C825="","",VLOOKUP($C825,'f1'!$D$2:$J$1048576,COLUMN(Données_différentes_sur_!H825)-2,FALSE))</f>
        <v/>
      </c>
      <c r="I825" s="45" t="str">
        <f>IF($C825="","",VLOOKUP($C825,'f1'!$D$2:$J$1048576,COLUMN(Données_différentes_sur_!I825)-2,FALSE))</f>
        <v/>
      </c>
      <c r="J825" s="41" t="str">
        <f>IF(K825="","",VLOOKUP(K825,'f2'!$B$2:$I$1048576,8,FALSE))</f>
        <v/>
      </c>
      <c r="K825" s="43" t="str">
        <f t="shared" si="12"/>
        <v/>
      </c>
      <c r="L825" s="45" t="str">
        <f>IF($K825="","",VLOOKUP($K825,'f2'!$B$2:$I$1048576,COLUMN(Données_différentes_sur_!L825)-10,FALSE))</f>
        <v/>
      </c>
      <c r="M825" s="45" t="str">
        <f>IF($K825="","",VLOOKUP($K825,'f2'!$B$2:$I$1048576,COLUMN(Données_différentes_sur_!M825)-10,FALSE))</f>
        <v/>
      </c>
      <c r="N825" s="48" t="str">
        <f>IF($K825="","",VLOOKUP($K825,'f2'!$B$2:$I$1048576,COLUMN(Données_différentes_sur_!N825)-10,FALSE))</f>
        <v/>
      </c>
      <c r="O825" s="44" t="str">
        <f>IF($K825="","",VLOOKUP($K825,'f2'!$B$2:$I$1048576,COLUMN(Données_différentes_sur_!O825)-10,FALSE))</f>
        <v/>
      </c>
      <c r="P825" s="44" t="str">
        <f>IF($K825="","",VLOOKUP($K825,'f2'!$B$2:$I$1048576,COLUMN(Données_différentes_sur_!P825)-10,FALSE))</f>
        <v/>
      </c>
      <c r="Q825" s="46" t="str">
        <f>IF($K825="","",VLOOKUP($K825,'f2'!$B$2:$I$1048576,COLUMN(Données_différentes_sur_!Q825)-10,FALSE))</f>
        <v/>
      </c>
    </row>
    <row r="826" spans="1:17" x14ac:dyDescent="0.2">
      <c r="A826" s="42">
        <v>824</v>
      </c>
      <c r="B826" s="41" t="str">
        <f>IF(C826="","",VLOOKUP(A826,'f1'!$B$2:$D$1778,2,FALSE))</f>
        <v/>
      </c>
      <c r="C826" s="43" t="str">
        <f>IF(A826&lt;SUM('f1'!A825:A2601),VLOOKUP(A826,'f1'!$B$2:$D$1778,3,FALSE),"")</f>
        <v/>
      </c>
      <c r="D826" s="45" t="str">
        <f>IF($C826="","",VLOOKUP($C826,'f1'!$D$2:$J$1048576,COLUMN(Données_différentes_sur_!D826)-2,FALSE))</f>
        <v/>
      </c>
      <c r="E826" s="45" t="str">
        <f>IF($C826="","",VLOOKUP($C826,'f1'!$D$2:$J$1048576,COLUMN(Données_différentes_sur_!E826)-2,FALSE))</f>
        <v/>
      </c>
      <c r="F826" s="48" t="str">
        <f>IF($C826="","",VLOOKUP($C826,'f1'!$D$2:$J$1048576,COLUMN(Données_différentes_sur_!F826)-2,FALSE))</f>
        <v/>
      </c>
      <c r="G826" s="44" t="str">
        <f>IF($C826="","",VLOOKUP($C826,'f1'!$D$2:$J$1048576,COLUMN(Données_différentes_sur_!G826)-2,FALSE))</f>
        <v/>
      </c>
      <c r="H826" s="44" t="str">
        <f>IF($C826="","",VLOOKUP($C826,'f1'!$D$2:$J$1048576,COLUMN(Données_différentes_sur_!H826)-2,FALSE))</f>
        <v/>
      </c>
      <c r="I826" s="45" t="str">
        <f>IF($C826="","",VLOOKUP($C826,'f1'!$D$2:$J$1048576,COLUMN(Données_différentes_sur_!I826)-2,FALSE))</f>
        <v/>
      </c>
      <c r="J826" s="41" t="str">
        <f>IF(K826="","",VLOOKUP(K826,'f2'!$B$2:$I$1048576,8,FALSE))</f>
        <v/>
      </c>
      <c r="K826" s="43" t="str">
        <f t="shared" si="12"/>
        <v/>
      </c>
      <c r="L826" s="45" t="str">
        <f>IF($K826="","",VLOOKUP($K826,'f2'!$B$2:$I$1048576,COLUMN(Données_différentes_sur_!L826)-10,FALSE))</f>
        <v/>
      </c>
      <c r="M826" s="45" t="str">
        <f>IF($K826="","",VLOOKUP($K826,'f2'!$B$2:$I$1048576,COLUMN(Données_différentes_sur_!M826)-10,FALSE))</f>
        <v/>
      </c>
      <c r="N826" s="48" t="str">
        <f>IF($K826="","",VLOOKUP($K826,'f2'!$B$2:$I$1048576,COLUMN(Données_différentes_sur_!N826)-10,FALSE))</f>
        <v/>
      </c>
      <c r="O826" s="44" t="str">
        <f>IF($K826="","",VLOOKUP($K826,'f2'!$B$2:$I$1048576,COLUMN(Données_différentes_sur_!O826)-10,FALSE))</f>
        <v/>
      </c>
      <c r="P826" s="44" t="str">
        <f>IF($K826="","",VLOOKUP($K826,'f2'!$B$2:$I$1048576,COLUMN(Données_différentes_sur_!P826)-10,FALSE))</f>
        <v/>
      </c>
      <c r="Q826" s="46" t="str">
        <f>IF($K826="","",VLOOKUP($K826,'f2'!$B$2:$I$1048576,COLUMN(Données_différentes_sur_!Q826)-10,FALSE))</f>
        <v/>
      </c>
    </row>
    <row r="827" spans="1:17" x14ac:dyDescent="0.2">
      <c r="A827" s="42">
        <v>825</v>
      </c>
      <c r="B827" s="41" t="str">
        <f>IF(C827="","",VLOOKUP(A827,'f1'!$B$2:$D$1778,2,FALSE))</f>
        <v/>
      </c>
      <c r="C827" s="43" t="str">
        <f>IF(A827&lt;SUM('f1'!A826:A2602),VLOOKUP(A827,'f1'!$B$2:$D$1778,3,FALSE),"")</f>
        <v/>
      </c>
      <c r="D827" s="45" t="str">
        <f>IF($C827="","",VLOOKUP($C827,'f1'!$D$2:$J$1048576,COLUMN(Données_différentes_sur_!D827)-2,FALSE))</f>
        <v/>
      </c>
      <c r="E827" s="45" t="str">
        <f>IF($C827="","",VLOOKUP($C827,'f1'!$D$2:$J$1048576,COLUMN(Données_différentes_sur_!E827)-2,FALSE))</f>
        <v/>
      </c>
      <c r="F827" s="48" t="str">
        <f>IF($C827="","",VLOOKUP($C827,'f1'!$D$2:$J$1048576,COLUMN(Données_différentes_sur_!F827)-2,FALSE))</f>
        <v/>
      </c>
      <c r="G827" s="44" t="str">
        <f>IF($C827="","",VLOOKUP($C827,'f1'!$D$2:$J$1048576,COLUMN(Données_différentes_sur_!G827)-2,FALSE))</f>
        <v/>
      </c>
      <c r="H827" s="44" t="str">
        <f>IF($C827="","",VLOOKUP($C827,'f1'!$D$2:$J$1048576,COLUMN(Données_différentes_sur_!H827)-2,FALSE))</f>
        <v/>
      </c>
      <c r="I827" s="45" t="str">
        <f>IF($C827="","",VLOOKUP($C827,'f1'!$D$2:$J$1048576,COLUMN(Données_différentes_sur_!I827)-2,FALSE))</f>
        <v/>
      </c>
      <c r="J827" s="41" t="str">
        <f>IF(K827="","",VLOOKUP(K827,'f2'!$B$2:$I$1048576,8,FALSE))</f>
        <v/>
      </c>
      <c r="K827" s="43" t="str">
        <f t="shared" si="12"/>
        <v/>
      </c>
      <c r="L827" s="45" t="str">
        <f>IF($K827="","",VLOOKUP($K827,'f2'!$B$2:$I$1048576,COLUMN(Données_différentes_sur_!L827)-10,FALSE))</f>
        <v/>
      </c>
      <c r="M827" s="45" t="str">
        <f>IF($K827="","",VLOOKUP($K827,'f2'!$B$2:$I$1048576,COLUMN(Données_différentes_sur_!M827)-10,FALSE))</f>
        <v/>
      </c>
      <c r="N827" s="48" t="str">
        <f>IF($K827="","",VLOOKUP($K827,'f2'!$B$2:$I$1048576,COLUMN(Données_différentes_sur_!N827)-10,FALSE))</f>
        <v/>
      </c>
      <c r="O827" s="44" t="str">
        <f>IF($K827="","",VLOOKUP($K827,'f2'!$B$2:$I$1048576,COLUMN(Données_différentes_sur_!O827)-10,FALSE))</f>
        <v/>
      </c>
      <c r="P827" s="44" t="str">
        <f>IF($K827="","",VLOOKUP($K827,'f2'!$B$2:$I$1048576,COLUMN(Données_différentes_sur_!P827)-10,FALSE))</f>
        <v/>
      </c>
      <c r="Q827" s="46" t="str">
        <f>IF($K827="","",VLOOKUP($K827,'f2'!$B$2:$I$1048576,COLUMN(Données_différentes_sur_!Q827)-10,FALSE))</f>
        <v/>
      </c>
    </row>
    <row r="828" spans="1:17" x14ac:dyDescent="0.2">
      <c r="A828" s="42">
        <v>826</v>
      </c>
      <c r="B828" s="41" t="str">
        <f>IF(C828="","",VLOOKUP(A828,'f1'!$B$2:$D$1778,2,FALSE))</f>
        <v/>
      </c>
      <c r="C828" s="43" t="str">
        <f>IF(A828&lt;SUM('f1'!A827:A2603),VLOOKUP(A828,'f1'!$B$2:$D$1778,3,FALSE),"")</f>
        <v/>
      </c>
      <c r="D828" s="45" t="str">
        <f>IF($C828="","",VLOOKUP($C828,'f1'!$D$2:$J$1048576,COLUMN(Données_différentes_sur_!D828)-2,FALSE))</f>
        <v/>
      </c>
      <c r="E828" s="45" t="str">
        <f>IF($C828="","",VLOOKUP($C828,'f1'!$D$2:$J$1048576,COLUMN(Données_différentes_sur_!E828)-2,FALSE))</f>
        <v/>
      </c>
      <c r="F828" s="48" t="str">
        <f>IF($C828="","",VLOOKUP($C828,'f1'!$D$2:$J$1048576,COLUMN(Données_différentes_sur_!F828)-2,FALSE))</f>
        <v/>
      </c>
      <c r="G828" s="44" t="str">
        <f>IF($C828="","",VLOOKUP($C828,'f1'!$D$2:$J$1048576,COLUMN(Données_différentes_sur_!G828)-2,FALSE))</f>
        <v/>
      </c>
      <c r="H828" s="44" t="str">
        <f>IF($C828="","",VLOOKUP($C828,'f1'!$D$2:$J$1048576,COLUMN(Données_différentes_sur_!H828)-2,FALSE))</f>
        <v/>
      </c>
      <c r="I828" s="45" t="str">
        <f>IF($C828="","",VLOOKUP($C828,'f1'!$D$2:$J$1048576,COLUMN(Données_différentes_sur_!I828)-2,FALSE))</f>
        <v/>
      </c>
      <c r="J828" s="41" t="str">
        <f>IF(K828="","",VLOOKUP(K828,'f2'!$B$2:$I$1048576,8,FALSE))</f>
        <v/>
      </c>
      <c r="K828" s="43" t="str">
        <f t="shared" si="12"/>
        <v/>
      </c>
      <c r="L828" s="45" t="str">
        <f>IF($K828="","",VLOOKUP($K828,'f2'!$B$2:$I$1048576,COLUMN(Données_différentes_sur_!L828)-10,FALSE))</f>
        <v/>
      </c>
      <c r="M828" s="45" t="str">
        <f>IF($K828="","",VLOOKUP($K828,'f2'!$B$2:$I$1048576,COLUMN(Données_différentes_sur_!M828)-10,FALSE))</f>
        <v/>
      </c>
      <c r="N828" s="48" t="str">
        <f>IF($K828="","",VLOOKUP($K828,'f2'!$B$2:$I$1048576,COLUMN(Données_différentes_sur_!N828)-10,FALSE))</f>
        <v/>
      </c>
      <c r="O828" s="44" t="str">
        <f>IF($K828="","",VLOOKUP($K828,'f2'!$B$2:$I$1048576,COLUMN(Données_différentes_sur_!O828)-10,FALSE))</f>
        <v/>
      </c>
      <c r="P828" s="44" t="str">
        <f>IF($K828="","",VLOOKUP($K828,'f2'!$B$2:$I$1048576,COLUMN(Données_différentes_sur_!P828)-10,FALSE))</f>
        <v/>
      </c>
      <c r="Q828" s="46" t="str">
        <f>IF($K828="","",VLOOKUP($K828,'f2'!$B$2:$I$1048576,COLUMN(Données_différentes_sur_!Q828)-10,FALSE))</f>
        <v/>
      </c>
    </row>
    <row r="829" spans="1:17" x14ac:dyDescent="0.2">
      <c r="A829" s="42">
        <v>827</v>
      </c>
      <c r="B829" s="41" t="str">
        <f>IF(C829="","",VLOOKUP(A829,'f1'!$B$2:$D$1778,2,FALSE))</f>
        <v/>
      </c>
      <c r="C829" s="43" t="str">
        <f>IF(A829&lt;SUM('f1'!A828:A2604),VLOOKUP(A829,'f1'!$B$2:$D$1778,3,FALSE),"")</f>
        <v/>
      </c>
      <c r="D829" s="45" t="str">
        <f>IF($C829="","",VLOOKUP($C829,'f1'!$D$2:$J$1048576,COLUMN(Données_différentes_sur_!D829)-2,FALSE))</f>
        <v/>
      </c>
      <c r="E829" s="45" t="str">
        <f>IF($C829="","",VLOOKUP($C829,'f1'!$D$2:$J$1048576,COLUMN(Données_différentes_sur_!E829)-2,FALSE))</f>
        <v/>
      </c>
      <c r="F829" s="48" t="str">
        <f>IF($C829="","",VLOOKUP($C829,'f1'!$D$2:$J$1048576,COLUMN(Données_différentes_sur_!F829)-2,FALSE))</f>
        <v/>
      </c>
      <c r="G829" s="44" t="str">
        <f>IF($C829="","",VLOOKUP($C829,'f1'!$D$2:$J$1048576,COLUMN(Données_différentes_sur_!G829)-2,FALSE))</f>
        <v/>
      </c>
      <c r="H829" s="44" t="str">
        <f>IF($C829="","",VLOOKUP($C829,'f1'!$D$2:$J$1048576,COLUMN(Données_différentes_sur_!H829)-2,FALSE))</f>
        <v/>
      </c>
      <c r="I829" s="45" t="str">
        <f>IF($C829="","",VLOOKUP($C829,'f1'!$D$2:$J$1048576,COLUMN(Données_différentes_sur_!I829)-2,FALSE))</f>
        <v/>
      </c>
      <c r="J829" s="41" t="str">
        <f>IF(K829="","",VLOOKUP(K829,'f2'!$B$2:$I$1048576,8,FALSE))</f>
        <v/>
      </c>
      <c r="K829" s="43" t="str">
        <f t="shared" si="12"/>
        <v/>
      </c>
      <c r="L829" s="45" t="str">
        <f>IF($K829="","",VLOOKUP($K829,'f2'!$B$2:$I$1048576,COLUMN(Données_différentes_sur_!L829)-10,FALSE))</f>
        <v/>
      </c>
      <c r="M829" s="45" t="str">
        <f>IF($K829="","",VLOOKUP($K829,'f2'!$B$2:$I$1048576,COLUMN(Données_différentes_sur_!M829)-10,FALSE))</f>
        <v/>
      </c>
      <c r="N829" s="48" t="str">
        <f>IF($K829="","",VLOOKUP($K829,'f2'!$B$2:$I$1048576,COLUMN(Données_différentes_sur_!N829)-10,FALSE))</f>
        <v/>
      </c>
      <c r="O829" s="44" t="str">
        <f>IF($K829="","",VLOOKUP($K829,'f2'!$B$2:$I$1048576,COLUMN(Données_différentes_sur_!O829)-10,FALSE))</f>
        <v/>
      </c>
      <c r="P829" s="44" t="str">
        <f>IF($K829="","",VLOOKUP($K829,'f2'!$B$2:$I$1048576,COLUMN(Données_différentes_sur_!P829)-10,FALSE))</f>
        <v/>
      </c>
      <c r="Q829" s="46" t="str">
        <f>IF($K829="","",VLOOKUP($K829,'f2'!$B$2:$I$1048576,COLUMN(Données_différentes_sur_!Q829)-10,FALSE))</f>
        <v/>
      </c>
    </row>
    <row r="830" spans="1:17" x14ac:dyDescent="0.2">
      <c r="A830" s="42">
        <v>828</v>
      </c>
      <c r="B830" s="41" t="str">
        <f>IF(C830="","",VLOOKUP(A830,'f1'!$B$2:$D$1778,2,FALSE))</f>
        <v/>
      </c>
      <c r="C830" s="43" t="str">
        <f>IF(A830&lt;SUM('f1'!A829:A2605),VLOOKUP(A830,'f1'!$B$2:$D$1778,3,FALSE),"")</f>
        <v/>
      </c>
      <c r="D830" s="45" t="str">
        <f>IF($C830="","",VLOOKUP($C830,'f1'!$D$2:$J$1048576,COLUMN(Données_différentes_sur_!D830)-2,FALSE))</f>
        <v/>
      </c>
      <c r="E830" s="45" t="str">
        <f>IF($C830="","",VLOOKUP($C830,'f1'!$D$2:$J$1048576,COLUMN(Données_différentes_sur_!E830)-2,FALSE))</f>
        <v/>
      </c>
      <c r="F830" s="48" t="str">
        <f>IF($C830="","",VLOOKUP($C830,'f1'!$D$2:$J$1048576,COLUMN(Données_différentes_sur_!F830)-2,FALSE))</f>
        <v/>
      </c>
      <c r="G830" s="44" t="str">
        <f>IF($C830="","",VLOOKUP($C830,'f1'!$D$2:$J$1048576,COLUMN(Données_différentes_sur_!G830)-2,FALSE))</f>
        <v/>
      </c>
      <c r="H830" s="44" t="str">
        <f>IF($C830="","",VLOOKUP($C830,'f1'!$D$2:$J$1048576,COLUMN(Données_différentes_sur_!H830)-2,FALSE))</f>
        <v/>
      </c>
      <c r="I830" s="45" t="str">
        <f>IF($C830="","",VLOOKUP($C830,'f1'!$D$2:$J$1048576,COLUMN(Données_différentes_sur_!I830)-2,FALSE))</f>
        <v/>
      </c>
      <c r="J830" s="41" t="str">
        <f>IF(K830="","",VLOOKUP(K830,'f2'!$B$2:$I$1048576,8,FALSE))</f>
        <v/>
      </c>
      <c r="K830" s="43" t="str">
        <f t="shared" si="12"/>
        <v/>
      </c>
      <c r="L830" s="45" t="str">
        <f>IF($K830="","",VLOOKUP($K830,'f2'!$B$2:$I$1048576,COLUMN(Données_différentes_sur_!L830)-10,FALSE))</f>
        <v/>
      </c>
      <c r="M830" s="45" t="str">
        <f>IF($K830="","",VLOOKUP($K830,'f2'!$B$2:$I$1048576,COLUMN(Données_différentes_sur_!M830)-10,FALSE))</f>
        <v/>
      </c>
      <c r="N830" s="48" t="str">
        <f>IF($K830="","",VLOOKUP($K830,'f2'!$B$2:$I$1048576,COLUMN(Données_différentes_sur_!N830)-10,FALSE))</f>
        <v/>
      </c>
      <c r="O830" s="44" t="str">
        <f>IF($K830="","",VLOOKUP($K830,'f2'!$B$2:$I$1048576,COLUMN(Données_différentes_sur_!O830)-10,FALSE))</f>
        <v/>
      </c>
      <c r="P830" s="44" t="str">
        <f>IF($K830="","",VLOOKUP($K830,'f2'!$B$2:$I$1048576,COLUMN(Données_différentes_sur_!P830)-10,FALSE))</f>
        <v/>
      </c>
      <c r="Q830" s="46" t="str">
        <f>IF($K830="","",VLOOKUP($K830,'f2'!$B$2:$I$1048576,COLUMN(Données_différentes_sur_!Q830)-10,FALSE))</f>
        <v/>
      </c>
    </row>
    <row r="831" spans="1:17" x14ac:dyDescent="0.2">
      <c r="A831" s="42">
        <v>829</v>
      </c>
      <c r="B831" s="41" t="str">
        <f>IF(C831="","",VLOOKUP(A831,'f1'!$B$2:$D$1778,2,FALSE))</f>
        <v/>
      </c>
      <c r="C831" s="43" t="str">
        <f>IF(A831&lt;SUM('f1'!A830:A2606),VLOOKUP(A831,'f1'!$B$2:$D$1778,3,FALSE),"")</f>
        <v/>
      </c>
      <c r="D831" s="45" t="str">
        <f>IF($C831="","",VLOOKUP($C831,'f1'!$D$2:$J$1048576,COLUMN(Données_différentes_sur_!D831)-2,FALSE))</f>
        <v/>
      </c>
      <c r="E831" s="45" t="str">
        <f>IF($C831="","",VLOOKUP($C831,'f1'!$D$2:$J$1048576,COLUMN(Données_différentes_sur_!E831)-2,FALSE))</f>
        <v/>
      </c>
      <c r="F831" s="48" t="str">
        <f>IF($C831="","",VLOOKUP($C831,'f1'!$D$2:$J$1048576,COLUMN(Données_différentes_sur_!F831)-2,FALSE))</f>
        <v/>
      </c>
      <c r="G831" s="44" t="str">
        <f>IF($C831="","",VLOOKUP($C831,'f1'!$D$2:$J$1048576,COLUMN(Données_différentes_sur_!G831)-2,FALSE))</f>
        <v/>
      </c>
      <c r="H831" s="44" t="str">
        <f>IF($C831="","",VLOOKUP($C831,'f1'!$D$2:$J$1048576,COLUMN(Données_différentes_sur_!H831)-2,FALSE))</f>
        <v/>
      </c>
      <c r="I831" s="45" t="str">
        <f>IF($C831="","",VLOOKUP($C831,'f1'!$D$2:$J$1048576,COLUMN(Données_différentes_sur_!I831)-2,FALSE))</f>
        <v/>
      </c>
      <c r="J831" s="41" t="str">
        <f>IF(K831="","",VLOOKUP(K831,'f2'!$B$2:$I$1048576,8,FALSE))</f>
        <v/>
      </c>
      <c r="K831" s="43" t="str">
        <f t="shared" si="12"/>
        <v/>
      </c>
      <c r="L831" s="45" t="str">
        <f>IF($K831="","",VLOOKUP($K831,'f2'!$B$2:$I$1048576,COLUMN(Données_différentes_sur_!L831)-10,FALSE))</f>
        <v/>
      </c>
      <c r="M831" s="45" t="str">
        <f>IF($K831="","",VLOOKUP($K831,'f2'!$B$2:$I$1048576,COLUMN(Données_différentes_sur_!M831)-10,FALSE))</f>
        <v/>
      </c>
      <c r="N831" s="48" t="str">
        <f>IF($K831="","",VLOOKUP($K831,'f2'!$B$2:$I$1048576,COLUMN(Données_différentes_sur_!N831)-10,FALSE))</f>
        <v/>
      </c>
      <c r="O831" s="44" t="str">
        <f>IF($K831="","",VLOOKUP($K831,'f2'!$B$2:$I$1048576,COLUMN(Données_différentes_sur_!O831)-10,FALSE))</f>
        <v/>
      </c>
      <c r="P831" s="44" t="str">
        <f>IF($K831="","",VLOOKUP($K831,'f2'!$B$2:$I$1048576,COLUMN(Données_différentes_sur_!P831)-10,FALSE))</f>
        <v/>
      </c>
      <c r="Q831" s="46" t="str">
        <f>IF($K831="","",VLOOKUP($K831,'f2'!$B$2:$I$1048576,COLUMN(Données_différentes_sur_!Q831)-10,FALSE))</f>
        <v/>
      </c>
    </row>
    <row r="832" spans="1:17" x14ac:dyDescent="0.2">
      <c r="A832" s="42">
        <v>830</v>
      </c>
      <c r="B832" s="41" t="str">
        <f>IF(C832="","",VLOOKUP(A832,'f1'!$B$2:$D$1778,2,FALSE))</f>
        <v/>
      </c>
      <c r="C832" s="43" t="str">
        <f>IF(A832&lt;SUM('f1'!A831:A2607),VLOOKUP(A832,'f1'!$B$2:$D$1778,3,FALSE),"")</f>
        <v/>
      </c>
      <c r="D832" s="45" t="str">
        <f>IF($C832="","",VLOOKUP($C832,'f1'!$D$2:$J$1048576,COLUMN(Données_différentes_sur_!D832)-2,FALSE))</f>
        <v/>
      </c>
      <c r="E832" s="45" t="str">
        <f>IF($C832="","",VLOOKUP($C832,'f1'!$D$2:$J$1048576,COLUMN(Données_différentes_sur_!E832)-2,FALSE))</f>
        <v/>
      </c>
      <c r="F832" s="48" t="str">
        <f>IF($C832="","",VLOOKUP($C832,'f1'!$D$2:$J$1048576,COLUMN(Données_différentes_sur_!F832)-2,FALSE))</f>
        <v/>
      </c>
      <c r="G832" s="44" t="str">
        <f>IF($C832="","",VLOOKUP($C832,'f1'!$D$2:$J$1048576,COLUMN(Données_différentes_sur_!G832)-2,FALSE))</f>
        <v/>
      </c>
      <c r="H832" s="44" t="str">
        <f>IF($C832="","",VLOOKUP($C832,'f1'!$D$2:$J$1048576,COLUMN(Données_différentes_sur_!H832)-2,FALSE))</f>
        <v/>
      </c>
      <c r="I832" s="45" t="str">
        <f>IF($C832="","",VLOOKUP($C832,'f1'!$D$2:$J$1048576,COLUMN(Données_différentes_sur_!I832)-2,FALSE))</f>
        <v/>
      </c>
      <c r="J832" s="41" t="str">
        <f>IF(K832="","",VLOOKUP(K832,'f2'!$B$2:$I$1048576,8,FALSE))</f>
        <v/>
      </c>
      <c r="K832" s="43" t="str">
        <f t="shared" si="12"/>
        <v/>
      </c>
      <c r="L832" s="45" t="str">
        <f>IF($K832="","",VLOOKUP($K832,'f2'!$B$2:$I$1048576,COLUMN(Données_différentes_sur_!L832)-10,FALSE))</f>
        <v/>
      </c>
      <c r="M832" s="45" t="str">
        <f>IF($K832="","",VLOOKUP($K832,'f2'!$B$2:$I$1048576,COLUMN(Données_différentes_sur_!M832)-10,FALSE))</f>
        <v/>
      </c>
      <c r="N832" s="48" t="str">
        <f>IF($K832="","",VLOOKUP($K832,'f2'!$B$2:$I$1048576,COLUMN(Données_différentes_sur_!N832)-10,FALSE))</f>
        <v/>
      </c>
      <c r="O832" s="44" t="str">
        <f>IF($K832="","",VLOOKUP($K832,'f2'!$B$2:$I$1048576,COLUMN(Données_différentes_sur_!O832)-10,FALSE))</f>
        <v/>
      </c>
      <c r="P832" s="44" t="str">
        <f>IF($K832="","",VLOOKUP($K832,'f2'!$B$2:$I$1048576,COLUMN(Données_différentes_sur_!P832)-10,FALSE))</f>
        <v/>
      </c>
      <c r="Q832" s="46" t="str">
        <f>IF($K832="","",VLOOKUP($K832,'f2'!$B$2:$I$1048576,COLUMN(Données_différentes_sur_!Q832)-10,FALSE))</f>
        <v/>
      </c>
    </row>
    <row r="833" spans="1:17" x14ac:dyDescent="0.2">
      <c r="A833" s="42">
        <v>831</v>
      </c>
      <c r="B833" s="41" t="str">
        <f>IF(C833="","",VLOOKUP(A833,'f1'!$B$2:$D$1778,2,FALSE))</f>
        <v/>
      </c>
      <c r="C833" s="43" t="str">
        <f>IF(A833&lt;SUM('f1'!A832:A2608),VLOOKUP(A833,'f1'!$B$2:$D$1778,3,FALSE),"")</f>
        <v/>
      </c>
      <c r="D833" s="45" t="str">
        <f>IF($C833="","",VLOOKUP($C833,'f1'!$D$2:$J$1048576,COLUMN(Données_différentes_sur_!D833)-2,FALSE))</f>
        <v/>
      </c>
      <c r="E833" s="45" t="str">
        <f>IF($C833="","",VLOOKUP($C833,'f1'!$D$2:$J$1048576,COLUMN(Données_différentes_sur_!E833)-2,FALSE))</f>
        <v/>
      </c>
      <c r="F833" s="48" t="str">
        <f>IF($C833="","",VLOOKUP($C833,'f1'!$D$2:$J$1048576,COLUMN(Données_différentes_sur_!F833)-2,FALSE))</f>
        <v/>
      </c>
      <c r="G833" s="44" t="str">
        <f>IF($C833="","",VLOOKUP($C833,'f1'!$D$2:$J$1048576,COLUMN(Données_différentes_sur_!G833)-2,FALSE))</f>
        <v/>
      </c>
      <c r="H833" s="44" t="str">
        <f>IF($C833="","",VLOOKUP($C833,'f1'!$D$2:$J$1048576,COLUMN(Données_différentes_sur_!H833)-2,FALSE))</f>
        <v/>
      </c>
      <c r="I833" s="45" t="str">
        <f>IF($C833="","",VLOOKUP($C833,'f1'!$D$2:$J$1048576,COLUMN(Données_différentes_sur_!I833)-2,FALSE))</f>
        <v/>
      </c>
      <c r="J833" s="41" t="str">
        <f>IF(K833="","",VLOOKUP(K833,'f2'!$B$2:$I$1048576,8,FALSE))</f>
        <v/>
      </c>
      <c r="K833" s="43" t="str">
        <f t="shared" si="12"/>
        <v/>
      </c>
      <c r="L833" s="45" t="str">
        <f>IF($K833="","",VLOOKUP($K833,'f2'!$B$2:$I$1048576,COLUMN(Données_différentes_sur_!L833)-10,FALSE))</f>
        <v/>
      </c>
      <c r="M833" s="45" t="str">
        <f>IF($K833="","",VLOOKUP($K833,'f2'!$B$2:$I$1048576,COLUMN(Données_différentes_sur_!M833)-10,FALSE))</f>
        <v/>
      </c>
      <c r="N833" s="48" t="str">
        <f>IF($K833="","",VLOOKUP($K833,'f2'!$B$2:$I$1048576,COLUMN(Données_différentes_sur_!N833)-10,FALSE))</f>
        <v/>
      </c>
      <c r="O833" s="44" t="str">
        <f>IF($K833="","",VLOOKUP($K833,'f2'!$B$2:$I$1048576,COLUMN(Données_différentes_sur_!O833)-10,FALSE))</f>
        <v/>
      </c>
      <c r="P833" s="44" t="str">
        <f>IF($K833="","",VLOOKUP($K833,'f2'!$B$2:$I$1048576,COLUMN(Données_différentes_sur_!P833)-10,FALSE))</f>
        <v/>
      </c>
      <c r="Q833" s="46" t="str">
        <f>IF($K833="","",VLOOKUP($K833,'f2'!$B$2:$I$1048576,COLUMN(Données_différentes_sur_!Q833)-10,FALSE))</f>
        <v/>
      </c>
    </row>
    <row r="834" spans="1:17" x14ac:dyDescent="0.2">
      <c r="A834" s="42">
        <v>832</v>
      </c>
      <c r="B834" s="41" t="str">
        <f>IF(C834="","",VLOOKUP(A834,'f1'!$B$2:$D$1778,2,FALSE))</f>
        <v/>
      </c>
      <c r="C834" s="43" t="str">
        <f>IF(A834&lt;SUM('f1'!A833:A2609),VLOOKUP(A834,'f1'!$B$2:$D$1778,3,FALSE),"")</f>
        <v/>
      </c>
      <c r="D834" s="45" t="str">
        <f>IF($C834="","",VLOOKUP($C834,'f1'!$D$2:$J$1048576,COLUMN(Données_différentes_sur_!D834)-2,FALSE))</f>
        <v/>
      </c>
      <c r="E834" s="45" t="str">
        <f>IF($C834="","",VLOOKUP($C834,'f1'!$D$2:$J$1048576,COLUMN(Données_différentes_sur_!E834)-2,FALSE))</f>
        <v/>
      </c>
      <c r="F834" s="48" t="str">
        <f>IF($C834="","",VLOOKUP($C834,'f1'!$D$2:$J$1048576,COLUMN(Données_différentes_sur_!F834)-2,FALSE))</f>
        <v/>
      </c>
      <c r="G834" s="44" t="str">
        <f>IF($C834="","",VLOOKUP($C834,'f1'!$D$2:$J$1048576,COLUMN(Données_différentes_sur_!G834)-2,FALSE))</f>
        <v/>
      </c>
      <c r="H834" s="44" t="str">
        <f>IF($C834="","",VLOOKUP($C834,'f1'!$D$2:$J$1048576,COLUMN(Données_différentes_sur_!H834)-2,FALSE))</f>
        <v/>
      </c>
      <c r="I834" s="45" t="str">
        <f>IF($C834="","",VLOOKUP($C834,'f1'!$D$2:$J$1048576,COLUMN(Données_différentes_sur_!I834)-2,FALSE))</f>
        <v/>
      </c>
      <c r="J834" s="41" t="str">
        <f>IF(K834="","",VLOOKUP(K834,'f2'!$B$2:$I$1048576,8,FALSE))</f>
        <v/>
      </c>
      <c r="K834" s="43" t="str">
        <f t="shared" si="12"/>
        <v/>
      </c>
      <c r="L834" s="45" t="str">
        <f>IF($K834="","",VLOOKUP($K834,'f2'!$B$2:$I$1048576,COLUMN(Données_différentes_sur_!L834)-10,FALSE))</f>
        <v/>
      </c>
      <c r="M834" s="45" t="str">
        <f>IF($K834="","",VLOOKUP($K834,'f2'!$B$2:$I$1048576,COLUMN(Données_différentes_sur_!M834)-10,FALSE))</f>
        <v/>
      </c>
      <c r="N834" s="48" t="str">
        <f>IF($K834="","",VLOOKUP($K834,'f2'!$B$2:$I$1048576,COLUMN(Données_différentes_sur_!N834)-10,FALSE))</f>
        <v/>
      </c>
      <c r="O834" s="44" t="str">
        <f>IF($K834="","",VLOOKUP($K834,'f2'!$B$2:$I$1048576,COLUMN(Données_différentes_sur_!O834)-10,FALSE))</f>
        <v/>
      </c>
      <c r="P834" s="44" t="str">
        <f>IF($K834="","",VLOOKUP($K834,'f2'!$B$2:$I$1048576,COLUMN(Données_différentes_sur_!P834)-10,FALSE))</f>
        <v/>
      </c>
      <c r="Q834" s="46" t="str">
        <f>IF($K834="","",VLOOKUP($K834,'f2'!$B$2:$I$1048576,COLUMN(Données_différentes_sur_!Q834)-10,FALSE))</f>
        <v/>
      </c>
    </row>
    <row r="835" spans="1:17" x14ac:dyDescent="0.2">
      <c r="A835" s="42">
        <v>833</v>
      </c>
      <c r="B835" s="41" t="str">
        <f>IF(C835="","",VLOOKUP(A835,'f1'!$B$2:$D$1778,2,FALSE))</f>
        <v/>
      </c>
      <c r="C835" s="43" t="str">
        <f>IF(A835&lt;SUM('f1'!A834:A2610),VLOOKUP(A835,'f1'!$B$2:$D$1778,3,FALSE),"")</f>
        <v/>
      </c>
      <c r="D835" s="45" t="str">
        <f>IF($C835="","",VLOOKUP($C835,'f1'!$D$2:$J$1048576,COLUMN(Données_différentes_sur_!D835)-2,FALSE))</f>
        <v/>
      </c>
      <c r="E835" s="45" t="str">
        <f>IF($C835="","",VLOOKUP($C835,'f1'!$D$2:$J$1048576,COLUMN(Données_différentes_sur_!E835)-2,FALSE))</f>
        <v/>
      </c>
      <c r="F835" s="48" t="str">
        <f>IF($C835="","",VLOOKUP($C835,'f1'!$D$2:$J$1048576,COLUMN(Données_différentes_sur_!F835)-2,FALSE))</f>
        <v/>
      </c>
      <c r="G835" s="44" t="str">
        <f>IF($C835="","",VLOOKUP($C835,'f1'!$D$2:$J$1048576,COLUMN(Données_différentes_sur_!G835)-2,FALSE))</f>
        <v/>
      </c>
      <c r="H835" s="44" t="str">
        <f>IF($C835="","",VLOOKUP($C835,'f1'!$D$2:$J$1048576,COLUMN(Données_différentes_sur_!H835)-2,FALSE))</f>
        <v/>
      </c>
      <c r="I835" s="45" t="str">
        <f>IF($C835="","",VLOOKUP($C835,'f1'!$D$2:$J$1048576,COLUMN(Données_différentes_sur_!I835)-2,FALSE))</f>
        <v/>
      </c>
      <c r="J835" s="41" t="str">
        <f>IF(K835="","",VLOOKUP(K835,'f2'!$B$2:$I$1048576,8,FALSE))</f>
        <v/>
      </c>
      <c r="K835" s="43" t="str">
        <f t="shared" si="12"/>
        <v/>
      </c>
      <c r="L835" s="45" t="str">
        <f>IF($K835="","",VLOOKUP($K835,'f2'!$B$2:$I$1048576,COLUMN(Données_différentes_sur_!L835)-10,FALSE))</f>
        <v/>
      </c>
      <c r="M835" s="45" t="str">
        <f>IF($K835="","",VLOOKUP($K835,'f2'!$B$2:$I$1048576,COLUMN(Données_différentes_sur_!M835)-10,FALSE))</f>
        <v/>
      </c>
      <c r="N835" s="48" t="str">
        <f>IF($K835="","",VLOOKUP($K835,'f2'!$B$2:$I$1048576,COLUMN(Données_différentes_sur_!N835)-10,FALSE))</f>
        <v/>
      </c>
      <c r="O835" s="44" t="str">
        <f>IF($K835="","",VLOOKUP($K835,'f2'!$B$2:$I$1048576,COLUMN(Données_différentes_sur_!O835)-10,FALSE))</f>
        <v/>
      </c>
      <c r="P835" s="44" t="str">
        <f>IF($K835="","",VLOOKUP($K835,'f2'!$B$2:$I$1048576,COLUMN(Données_différentes_sur_!P835)-10,FALSE))</f>
        <v/>
      </c>
      <c r="Q835" s="46" t="str">
        <f>IF($K835="","",VLOOKUP($K835,'f2'!$B$2:$I$1048576,COLUMN(Données_différentes_sur_!Q835)-10,FALSE))</f>
        <v/>
      </c>
    </row>
    <row r="836" spans="1:17" x14ac:dyDescent="0.2">
      <c r="A836" s="42">
        <v>834</v>
      </c>
      <c r="B836" s="41" t="str">
        <f>IF(C836="","",VLOOKUP(A836,'f1'!$B$2:$D$1778,2,FALSE))</f>
        <v/>
      </c>
      <c r="C836" s="43" t="str">
        <f>IF(A836&lt;SUM('f1'!A835:A2611),VLOOKUP(A836,'f1'!$B$2:$D$1778,3,FALSE),"")</f>
        <v/>
      </c>
      <c r="D836" s="45" t="str">
        <f>IF($C836="","",VLOOKUP($C836,'f1'!$D$2:$J$1048576,COLUMN(Données_différentes_sur_!D836)-2,FALSE))</f>
        <v/>
      </c>
      <c r="E836" s="45" t="str">
        <f>IF($C836="","",VLOOKUP($C836,'f1'!$D$2:$J$1048576,COLUMN(Données_différentes_sur_!E836)-2,FALSE))</f>
        <v/>
      </c>
      <c r="F836" s="48" t="str">
        <f>IF($C836="","",VLOOKUP($C836,'f1'!$D$2:$J$1048576,COLUMN(Données_différentes_sur_!F836)-2,FALSE))</f>
        <v/>
      </c>
      <c r="G836" s="44" t="str">
        <f>IF($C836="","",VLOOKUP($C836,'f1'!$D$2:$J$1048576,COLUMN(Données_différentes_sur_!G836)-2,FALSE))</f>
        <v/>
      </c>
      <c r="H836" s="44" t="str">
        <f>IF($C836="","",VLOOKUP($C836,'f1'!$D$2:$J$1048576,COLUMN(Données_différentes_sur_!H836)-2,FALSE))</f>
        <v/>
      </c>
      <c r="I836" s="45" t="str">
        <f>IF($C836="","",VLOOKUP($C836,'f1'!$D$2:$J$1048576,COLUMN(Données_différentes_sur_!I836)-2,FALSE))</f>
        <v/>
      </c>
      <c r="J836" s="41" t="str">
        <f>IF(K836="","",VLOOKUP(K836,'f2'!$B$2:$I$1048576,8,FALSE))</f>
        <v/>
      </c>
      <c r="K836" s="43" t="str">
        <f t="shared" ref="K836:K899" si="13">IF(C836="","",C836)</f>
        <v/>
      </c>
      <c r="L836" s="45" t="str">
        <f>IF($K836="","",VLOOKUP($K836,'f2'!$B$2:$I$1048576,COLUMN(Données_différentes_sur_!L836)-10,FALSE))</f>
        <v/>
      </c>
      <c r="M836" s="45" t="str">
        <f>IF($K836="","",VLOOKUP($K836,'f2'!$B$2:$I$1048576,COLUMN(Données_différentes_sur_!M836)-10,FALSE))</f>
        <v/>
      </c>
      <c r="N836" s="48" t="str">
        <f>IF($K836="","",VLOOKUP($K836,'f2'!$B$2:$I$1048576,COLUMN(Données_différentes_sur_!N836)-10,FALSE))</f>
        <v/>
      </c>
      <c r="O836" s="44" t="str">
        <f>IF($K836="","",VLOOKUP($K836,'f2'!$B$2:$I$1048576,COLUMN(Données_différentes_sur_!O836)-10,FALSE))</f>
        <v/>
      </c>
      <c r="P836" s="44" t="str">
        <f>IF($K836="","",VLOOKUP($K836,'f2'!$B$2:$I$1048576,COLUMN(Données_différentes_sur_!P836)-10,FALSE))</f>
        <v/>
      </c>
      <c r="Q836" s="46" t="str">
        <f>IF($K836="","",VLOOKUP($K836,'f2'!$B$2:$I$1048576,COLUMN(Données_différentes_sur_!Q836)-10,FALSE))</f>
        <v/>
      </c>
    </row>
    <row r="837" spans="1:17" x14ac:dyDescent="0.2">
      <c r="A837" s="42">
        <v>835</v>
      </c>
      <c r="B837" s="41" t="str">
        <f>IF(C837="","",VLOOKUP(A837,'f1'!$B$2:$D$1778,2,FALSE))</f>
        <v/>
      </c>
      <c r="C837" s="43" t="str">
        <f>IF(A837&lt;SUM('f1'!A836:A2612),VLOOKUP(A837,'f1'!$B$2:$D$1778,3,FALSE),"")</f>
        <v/>
      </c>
      <c r="D837" s="45" t="str">
        <f>IF($C837="","",VLOOKUP($C837,'f1'!$D$2:$J$1048576,COLUMN(Données_différentes_sur_!D837)-2,FALSE))</f>
        <v/>
      </c>
      <c r="E837" s="45" t="str">
        <f>IF($C837="","",VLOOKUP($C837,'f1'!$D$2:$J$1048576,COLUMN(Données_différentes_sur_!E837)-2,FALSE))</f>
        <v/>
      </c>
      <c r="F837" s="48" t="str">
        <f>IF($C837="","",VLOOKUP($C837,'f1'!$D$2:$J$1048576,COLUMN(Données_différentes_sur_!F837)-2,FALSE))</f>
        <v/>
      </c>
      <c r="G837" s="44" t="str">
        <f>IF($C837="","",VLOOKUP($C837,'f1'!$D$2:$J$1048576,COLUMN(Données_différentes_sur_!G837)-2,FALSE))</f>
        <v/>
      </c>
      <c r="H837" s="44" t="str">
        <f>IF($C837="","",VLOOKUP($C837,'f1'!$D$2:$J$1048576,COLUMN(Données_différentes_sur_!H837)-2,FALSE))</f>
        <v/>
      </c>
      <c r="I837" s="45" t="str">
        <f>IF($C837="","",VLOOKUP($C837,'f1'!$D$2:$J$1048576,COLUMN(Données_différentes_sur_!I837)-2,FALSE))</f>
        <v/>
      </c>
      <c r="J837" s="41" t="str">
        <f>IF(K837="","",VLOOKUP(K837,'f2'!$B$2:$I$1048576,8,FALSE))</f>
        <v/>
      </c>
      <c r="K837" s="43" t="str">
        <f t="shared" si="13"/>
        <v/>
      </c>
      <c r="L837" s="45" t="str">
        <f>IF($K837="","",VLOOKUP($K837,'f2'!$B$2:$I$1048576,COLUMN(Données_différentes_sur_!L837)-10,FALSE))</f>
        <v/>
      </c>
      <c r="M837" s="45" t="str">
        <f>IF($K837="","",VLOOKUP($K837,'f2'!$B$2:$I$1048576,COLUMN(Données_différentes_sur_!M837)-10,FALSE))</f>
        <v/>
      </c>
      <c r="N837" s="48" t="str">
        <f>IF($K837="","",VLOOKUP($K837,'f2'!$B$2:$I$1048576,COLUMN(Données_différentes_sur_!N837)-10,FALSE))</f>
        <v/>
      </c>
      <c r="O837" s="44" t="str">
        <f>IF($K837="","",VLOOKUP($K837,'f2'!$B$2:$I$1048576,COLUMN(Données_différentes_sur_!O837)-10,FALSE))</f>
        <v/>
      </c>
      <c r="P837" s="44" t="str">
        <f>IF($K837="","",VLOOKUP($K837,'f2'!$B$2:$I$1048576,COLUMN(Données_différentes_sur_!P837)-10,FALSE))</f>
        <v/>
      </c>
      <c r="Q837" s="46" t="str">
        <f>IF($K837="","",VLOOKUP($K837,'f2'!$B$2:$I$1048576,COLUMN(Données_différentes_sur_!Q837)-10,FALSE))</f>
        <v/>
      </c>
    </row>
    <row r="838" spans="1:17" x14ac:dyDescent="0.2">
      <c r="A838" s="42">
        <v>836</v>
      </c>
      <c r="B838" s="41" t="str">
        <f>IF(C838="","",VLOOKUP(A838,'f1'!$B$2:$D$1778,2,FALSE))</f>
        <v/>
      </c>
      <c r="C838" s="43" t="str">
        <f>IF(A838&lt;SUM('f1'!A837:A2613),VLOOKUP(A838,'f1'!$B$2:$D$1778,3,FALSE),"")</f>
        <v/>
      </c>
      <c r="D838" s="45" t="str">
        <f>IF($C838="","",VLOOKUP($C838,'f1'!$D$2:$J$1048576,COLUMN(Données_différentes_sur_!D838)-2,FALSE))</f>
        <v/>
      </c>
      <c r="E838" s="45" t="str">
        <f>IF($C838="","",VLOOKUP($C838,'f1'!$D$2:$J$1048576,COLUMN(Données_différentes_sur_!E838)-2,FALSE))</f>
        <v/>
      </c>
      <c r="F838" s="48" t="str">
        <f>IF($C838="","",VLOOKUP($C838,'f1'!$D$2:$J$1048576,COLUMN(Données_différentes_sur_!F838)-2,FALSE))</f>
        <v/>
      </c>
      <c r="G838" s="44" t="str">
        <f>IF($C838="","",VLOOKUP($C838,'f1'!$D$2:$J$1048576,COLUMN(Données_différentes_sur_!G838)-2,FALSE))</f>
        <v/>
      </c>
      <c r="H838" s="44" t="str">
        <f>IF($C838="","",VLOOKUP($C838,'f1'!$D$2:$J$1048576,COLUMN(Données_différentes_sur_!H838)-2,FALSE))</f>
        <v/>
      </c>
      <c r="I838" s="45" t="str">
        <f>IF($C838="","",VLOOKUP($C838,'f1'!$D$2:$J$1048576,COLUMN(Données_différentes_sur_!I838)-2,FALSE))</f>
        <v/>
      </c>
      <c r="J838" s="41" t="str">
        <f>IF(K838="","",VLOOKUP(K838,'f2'!$B$2:$I$1048576,8,FALSE))</f>
        <v/>
      </c>
      <c r="K838" s="43" t="str">
        <f t="shared" si="13"/>
        <v/>
      </c>
      <c r="L838" s="45" t="str">
        <f>IF($K838="","",VLOOKUP($K838,'f2'!$B$2:$I$1048576,COLUMN(Données_différentes_sur_!L838)-10,FALSE))</f>
        <v/>
      </c>
      <c r="M838" s="45" t="str">
        <f>IF($K838="","",VLOOKUP($K838,'f2'!$B$2:$I$1048576,COLUMN(Données_différentes_sur_!M838)-10,FALSE))</f>
        <v/>
      </c>
      <c r="N838" s="48" t="str">
        <f>IF($K838="","",VLOOKUP($K838,'f2'!$B$2:$I$1048576,COLUMN(Données_différentes_sur_!N838)-10,FALSE))</f>
        <v/>
      </c>
      <c r="O838" s="44" t="str">
        <f>IF($K838="","",VLOOKUP($K838,'f2'!$B$2:$I$1048576,COLUMN(Données_différentes_sur_!O838)-10,FALSE))</f>
        <v/>
      </c>
      <c r="P838" s="44" t="str">
        <f>IF($K838="","",VLOOKUP($K838,'f2'!$B$2:$I$1048576,COLUMN(Données_différentes_sur_!P838)-10,FALSE))</f>
        <v/>
      </c>
      <c r="Q838" s="46" t="str">
        <f>IF($K838="","",VLOOKUP($K838,'f2'!$B$2:$I$1048576,COLUMN(Données_différentes_sur_!Q838)-10,FALSE))</f>
        <v/>
      </c>
    </row>
    <row r="839" spans="1:17" x14ac:dyDescent="0.2">
      <c r="A839" s="42">
        <v>837</v>
      </c>
      <c r="B839" s="41" t="str">
        <f>IF(C839="","",VLOOKUP(A839,'f1'!$B$2:$D$1778,2,FALSE))</f>
        <v/>
      </c>
      <c r="C839" s="43" t="str">
        <f>IF(A839&lt;SUM('f1'!A838:A2614),VLOOKUP(A839,'f1'!$B$2:$D$1778,3,FALSE),"")</f>
        <v/>
      </c>
      <c r="D839" s="45" t="str">
        <f>IF($C839="","",VLOOKUP($C839,'f1'!$D$2:$J$1048576,COLUMN(Données_différentes_sur_!D839)-2,FALSE))</f>
        <v/>
      </c>
      <c r="E839" s="45" t="str">
        <f>IF($C839="","",VLOOKUP($C839,'f1'!$D$2:$J$1048576,COLUMN(Données_différentes_sur_!E839)-2,FALSE))</f>
        <v/>
      </c>
      <c r="F839" s="48" t="str">
        <f>IF($C839="","",VLOOKUP($C839,'f1'!$D$2:$J$1048576,COLUMN(Données_différentes_sur_!F839)-2,FALSE))</f>
        <v/>
      </c>
      <c r="G839" s="44" t="str">
        <f>IF($C839="","",VLOOKUP($C839,'f1'!$D$2:$J$1048576,COLUMN(Données_différentes_sur_!G839)-2,FALSE))</f>
        <v/>
      </c>
      <c r="H839" s="44" t="str">
        <f>IF($C839="","",VLOOKUP($C839,'f1'!$D$2:$J$1048576,COLUMN(Données_différentes_sur_!H839)-2,FALSE))</f>
        <v/>
      </c>
      <c r="I839" s="45" t="str">
        <f>IF($C839="","",VLOOKUP($C839,'f1'!$D$2:$J$1048576,COLUMN(Données_différentes_sur_!I839)-2,FALSE))</f>
        <v/>
      </c>
      <c r="J839" s="41" t="str">
        <f>IF(K839="","",VLOOKUP(K839,'f2'!$B$2:$I$1048576,8,FALSE))</f>
        <v/>
      </c>
      <c r="K839" s="43" t="str">
        <f t="shared" si="13"/>
        <v/>
      </c>
      <c r="L839" s="45" t="str">
        <f>IF($K839="","",VLOOKUP($K839,'f2'!$B$2:$I$1048576,COLUMN(Données_différentes_sur_!L839)-10,FALSE))</f>
        <v/>
      </c>
      <c r="M839" s="45" t="str">
        <f>IF($K839="","",VLOOKUP($K839,'f2'!$B$2:$I$1048576,COLUMN(Données_différentes_sur_!M839)-10,FALSE))</f>
        <v/>
      </c>
      <c r="N839" s="48" t="str">
        <f>IF($K839="","",VLOOKUP($K839,'f2'!$B$2:$I$1048576,COLUMN(Données_différentes_sur_!N839)-10,FALSE))</f>
        <v/>
      </c>
      <c r="O839" s="44" t="str">
        <f>IF($K839="","",VLOOKUP($K839,'f2'!$B$2:$I$1048576,COLUMN(Données_différentes_sur_!O839)-10,FALSE))</f>
        <v/>
      </c>
      <c r="P839" s="44" t="str">
        <f>IF($K839="","",VLOOKUP($K839,'f2'!$B$2:$I$1048576,COLUMN(Données_différentes_sur_!P839)-10,FALSE))</f>
        <v/>
      </c>
      <c r="Q839" s="46" t="str">
        <f>IF($K839="","",VLOOKUP($K839,'f2'!$B$2:$I$1048576,COLUMN(Données_différentes_sur_!Q839)-10,FALSE))</f>
        <v/>
      </c>
    </row>
    <row r="840" spans="1:17" x14ac:dyDescent="0.2">
      <c r="A840" s="42">
        <v>838</v>
      </c>
      <c r="B840" s="41" t="str">
        <f>IF(C840="","",VLOOKUP(A840,'f1'!$B$2:$D$1778,2,FALSE))</f>
        <v/>
      </c>
      <c r="C840" s="43" t="str">
        <f>IF(A840&lt;SUM('f1'!A839:A2615),VLOOKUP(A840,'f1'!$B$2:$D$1778,3,FALSE),"")</f>
        <v/>
      </c>
      <c r="D840" s="45" t="str">
        <f>IF($C840="","",VLOOKUP($C840,'f1'!$D$2:$J$1048576,COLUMN(Données_différentes_sur_!D840)-2,FALSE))</f>
        <v/>
      </c>
      <c r="E840" s="45" t="str">
        <f>IF($C840="","",VLOOKUP($C840,'f1'!$D$2:$J$1048576,COLUMN(Données_différentes_sur_!E840)-2,FALSE))</f>
        <v/>
      </c>
      <c r="F840" s="48" t="str">
        <f>IF($C840="","",VLOOKUP($C840,'f1'!$D$2:$J$1048576,COLUMN(Données_différentes_sur_!F840)-2,FALSE))</f>
        <v/>
      </c>
      <c r="G840" s="44" t="str">
        <f>IF($C840="","",VLOOKUP($C840,'f1'!$D$2:$J$1048576,COLUMN(Données_différentes_sur_!G840)-2,FALSE))</f>
        <v/>
      </c>
      <c r="H840" s="44" t="str">
        <f>IF($C840="","",VLOOKUP($C840,'f1'!$D$2:$J$1048576,COLUMN(Données_différentes_sur_!H840)-2,FALSE))</f>
        <v/>
      </c>
      <c r="I840" s="45" t="str">
        <f>IF($C840="","",VLOOKUP($C840,'f1'!$D$2:$J$1048576,COLUMN(Données_différentes_sur_!I840)-2,FALSE))</f>
        <v/>
      </c>
      <c r="J840" s="41" t="str">
        <f>IF(K840="","",VLOOKUP(K840,'f2'!$B$2:$I$1048576,8,FALSE))</f>
        <v/>
      </c>
      <c r="K840" s="43" t="str">
        <f t="shared" si="13"/>
        <v/>
      </c>
      <c r="L840" s="45" t="str">
        <f>IF($K840="","",VLOOKUP($K840,'f2'!$B$2:$I$1048576,COLUMN(Données_différentes_sur_!L840)-10,FALSE))</f>
        <v/>
      </c>
      <c r="M840" s="45" t="str">
        <f>IF($K840="","",VLOOKUP($K840,'f2'!$B$2:$I$1048576,COLUMN(Données_différentes_sur_!M840)-10,FALSE))</f>
        <v/>
      </c>
      <c r="N840" s="48" t="str">
        <f>IF($K840="","",VLOOKUP($K840,'f2'!$B$2:$I$1048576,COLUMN(Données_différentes_sur_!N840)-10,FALSE))</f>
        <v/>
      </c>
      <c r="O840" s="44" t="str">
        <f>IF($K840="","",VLOOKUP($K840,'f2'!$B$2:$I$1048576,COLUMN(Données_différentes_sur_!O840)-10,FALSE))</f>
        <v/>
      </c>
      <c r="P840" s="44" t="str">
        <f>IF($K840="","",VLOOKUP($K840,'f2'!$B$2:$I$1048576,COLUMN(Données_différentes_sur_!P840)-10,FALSE))</f>
        <v/>
      </c>
      <c r="Q840" s="46" t="str">
        <f>IF($K840="","",VLOOKUP($K840,'f2'!$B$2:$I$1048576,COLUMN(Données_différentes_sur_!Q840)-10,FALSE))</f>
        <v/>
      </c>
    </row>
    <row r="841" spans="1:17" x14ac:dyDescent="0.2">
      <c r="A841" s="42">
        <v>839</v>
      </c>
      <c r="B841" s="41" t="str">
        <f>IF(C841="","",VLOOKUP(A841,'f1'!$B$2:$D$1778,2,FALSE))</f>
        <v/>
      </c>
      <c r="C841" s="43" t="str">
        <f>IF(A841&lt;SUM('f1'!A840:A2616),VLOOKUP(A841,'f1'!$B$2:$D$1778,3,FALSE),"")</f>
        <v/>
      </c>
      <c r="D841" s="45" t="str">
        <f>IF($C841="","",VLOOKUP($C841,'f1'!$D$2:$J$1048576,COLUMN(Données_différentes_sur_!D841)-2,FALSE))</f>
        <v/>
      </c>
      <c r="E841" s="45" t="str">
        <f>IF($C841="","",VLOOKUP($C841,'f1'!$D$2:$J$1048576,COLUMN(Données_différentes_sur_!E841)-2,FALSE))</f>
        <v/>
      </c>
      <c r="F841" s="48" t="str">
        <f>IF($C841="","",VLOOKUP($C841,'f1'!$D$2:$J$1048576,COLUMN(Données_différentes_sur_!F841)-2,FALSE))</f>
        <v/>
      </c>
      <c r="G841" s="44" t="str">
        <f>IF($C841="","",VLOOKUP($C841,'f1'!$D$2:$J$1048576,COLUMN(Données_différentes_sur_!G841)-2,FALSE))</f>
        <v/>
      </c>
      <c r="H841" s="44" t="str">
        <f>IF($C841="","",VLOOKUP($C841,'f1'!$D$2:$J$1048576,COLUMN(Données_différentes_sur_!H841)-2,FALSE))</f>
        <v/>
      </c>
      <c r="I841" s="45" t="str">
        <f>IF($C841="","",VLOOKUP($C841,'f1'!$D$2:$J$1048576,COLUMN(Données_différentes_sur_!I841)-2,FALSE))</f>
        <v/>
      </c>
      <c r="J841" s="41" t="str">
        <f>IF(K841="","",VLOOKUP(K841,'f2'!$B$2:$I$1048576,8,FALSE))</f>
        <v/>
      </c>
      <c r="K841" s="43" t="str">
        <f t="shared" si="13"/>
        <v/>
      </c>
      <c r="L841" s="45" t="str">
        <f>IF($K841="","",VLOOKUP($K841,'f2'!$B$2:$I$1048576,COLUMN(Données_différentes_sur_!L841)-10,FALSE))</f>
        <v/>
      </c>
      <c r="M841" s="45" t="str">
        <f>IF($K841="","",VLOOKUP($K841,'f2'!$B$2:$I$1048576,COLUMN(Données_différentes_sur_!M841)-10,FALSE))</f>
        <v/>
      </c>
      <c r="N841" s="48" t="str">
        <f>IF($K841="","",VLOOKUP($K841,'f2'!$B$2:$I$1048576,COLUMN(Données_différentes_sur_!N841)-10,FALSE))</f>
        <v/>
      </c>
      <c r="O841" s="44" t="str">
        <f>IF($K841="","",VLOOKUP($K841,'f2'!$B$2:$I$1048576,COLUMN(Données_différentes_sur_!O841)-10,FALSE))</f>
        <v/>
      </c>
      <c r="P841" s="44" t="str">
        <f>IF($K841="","",VLOOKUP($K841,'f2'!$B$2:$I$1048576,COLUMN(Données_différentes_sur_!P841)-10,FALSE))</f>
        <v/>
      </c>
      <c r="Q841" s="46" t="str">
        <f>IF($K841="","",VLOOKUP($K841,'f2'!$B$2:$I$1048576,COLUMN(Données_différentes_sur_!Q841)-10,FALSE))</f>
        <v/>
      </c>
    </row>
    <row r="842" spans="1:17" x14ac:dyDescent="0.2">
      <c r="A842" s="42">
        <v>840</v>
      </c>
      <c r="B842" s="41" t="str">
        <f>IF(C842="","",VLOOKUP(A842,'f1'!$B$2:$D$1778,2,FALSE))</f>
        <v/>
      </c>
      <c r="C842" s="43" t="str">
        <f>IF(A842&lt;SUM('f1'!A841:A2617),VLOOKUP(A842,'f1'!$B$2:$D$1778,3,FALSE),"")</f>
        <v/>
      </c>
      <c r="D842" s="45" t="str">
        <f>IF($C842="","",VLOOKUP($C842,'f1'!$D$2:$J$1048576,COLUMN(Données_différentes_sur_!D842)-2,FALSE))</f>
        <v/>
      </c>
      <c r="E842" s="45" t="str">
        <f>IF($C842="","",VLOOKUP($C842,'f1'!$D$2:$J$1048576,COLUMN(Données_différentes_sur_!E842)-2,FALSE))</f>
        <v/>
      </c>
      <c r="F842" s="48" t="str">
        <f>IF($C842="","",VLOOKUP($C842,'f1'!$D$2:$J$1048576,COLUMN(Données_différentes_sur_!F842)-2,FALSE))</f>
        <v/>
      </c>
      <c r="G842" s="44" t="str">
        <f>IF($C842="","",VLOOKUP($C842,'f1'!$D$2:$J$1048576,COLUMN(Données_différentes_sur_!G842)-2,FALSE))</f>
        <v/>
      </c>
      <c r="H842" s="44" t="str">
        <f>IF($C842="","",VLOOKUP($C842,'f1'!$D$2:$J$1048576,COLUMN(Données_différentes_sur_!H842)-2,FALSE))</f>
        <v/>
      </c>
      <c r="I842" s="45" t="str">
        <f>IF($C842="","",VLOOKUP($C842,'f1'!$D$2:$J$1048576,COLUMN(Données_différentes_sur_!I842)-2,FALSE))</f>
        <v/>
      </c>
      <c r="J842" s="41" t="str">
        <f>IF(K842="","",VLOOKUP(K842,'f2'!$B$2:$I$1048576,8,FALSE))</f>
        <v/>
      </c>
      <c r="K842" s="43" t="str">
        <f t="shared" si="13"/>
        <v/>
      </c>
      <c r="L842" s="45" t="str">
        <f>IF($K842="","",VLOOKUP($K842,'f2'!$B$2:$I$1048576,COLUMN(Données_différentes_sur_!L842)-10,FALSE))</f>
        <v/>
      </c>
      <c r="M842" s="45" t="str">
        <f>IF($K842="","",VLOOKUP($K842,'f2'!$B$2:$I$1048576,COLUMN(Données_différentes_sur_!M842)-10,FALSE))</f>
        <v/>
      </c>
      <c r="N842" s="48" t="str">
        <f>IF($K842="","",VLOOKUP($K842,'f2'!$B$2:$I$1048576,COLUMN(Données_différentes_sur_!N842)-10,FALSE))</f>
        <v/>
      </c>
      <c r="O842" s="44" t="str">
        <f>IF($K842="","",VLOOKUP($K842,'f2'!$B$2:$I$1048576,COLUMN(Données_différentes_sur_!O842)-10,FALSE))</f>
        <v/>
      </c>
      <c r="P842" s="44" t="str">
        <f>IF($K842="","",VLOOKUP($K842,'f2'!$B$2:$I$1048576,COLUMN(Données_différentes_sur_!P842)-10,FALSE))</f>
        <v/>
      </c>
      <c r="Q842" s="46" t="str">
        <f>IF($K842="","",VLOOKUP($K842,'f2'!$B$2:$I$1048576,COLUMN(Données_différentes_sur_!Q842)-10,FALSE))</f>
        <v/>
      </c>
    </row>
    <row r="843" spans="1:17" x14ac:dyDescent="0.2">
      <c r="A843" s="42">
        <v>841</v>
      </c>
      <c r="B843" s="41" t="str">
        <f>IF(C843="","",VLOOKUP(A843,'f1'!$B$2:$D$1778,2,FALSE))</f>
        <v/>
      </c>
      <c r="C843" s="43" t="str">
        <f>IF(A843&lt;SUM('f1'!A842:A2618),VLOOKUP(A843,'f1'!$B$2:$D$1778,3,FALSE),"")</f>
        <v/>
      </c>
      <c r="D843" s="45" t="str">
        <f>IF($C843="","",VLOOKUP($C843,'f1'!$D$2:$J$1048576,COLUMN(Données_différentes_sur_!D843)-2,FALSE))</f>
        <v/>
      </c>
      <c r="E843" s="45" t="str">
        <f>IF($C843="","",VLOOKUP($C843,'f1'!$D$2:$J$1048576,COLUMN(Données_différentes_sur_!E843)-2,FALSE))</f>
        <v/>
      </c>
      <c r="F843" s="48" t="str">
        <f>IF($C843="","",VLOOKUP($C843,'f1'!$D$2:$J$1048576,COLUMN(Données_différentes_sur_!F843)-2,FALSE))</f>
        <v/>
      </c>
      <c r="G843" s="44" t="str">
        <f>IF($C843="","",VLOOKUP($C843,'f1'!$D$2:$J$1048576,COLUMN(Données_différentes_sur_!G843)-2,FALSE))</f>
        <v/>
      </c>
      <c r="H843" s="44" t="str">
        <f>IF($C843="","",VLOOKUP($C843,'f1'!$D$2:$J$1048576,COLUMN(Données_différentes_sur_!H843)-2,FALSE))</f>
        <v/>
      </c>
      <c r="I843" s="45" t="str">
        <f>IF($C843="","",VLOOKUP($C843,'f1'!$D$2:$J$1048576,COLUMN(Données_différentes_sur_!I843)-2,FALSE))</f>
        <v/>
      </c>
      <c r="J843" s="41" t="str">
        <f>IF(K843="","",VLOOKUP(K843,'f2'!$B$2:$I$1048576,8,FALSE))</f>
        <v/>
      </c>
      <c r="K843" s="43" t="str">
        <f t="shared" si="13"/>
        <v/>
      </c>
      <c r="L843" s="45" t="str">
        <f>IF($K843="","",VLOOKUP($K843,'f2'!$B$2:$I$1048576,COLUMN(Données_différentes_sur_!L843)-10,FALSE))</f>
        <v/>
      </c>
      <c r="M843" s="45" t="str">
        <f>IF($K843="","",VLOOKUP($K843,'f2'!$B$2:$I$1048576,COLUMN(Données_différentes_sur_!M843)-10,FALSE))</f>
        <v/>
      </c>
      <c r="N843" s="48" t="str">
        <f>IF($K843="","",VLOOKUP($K843,'f2'!$B$2:$I$1048576,COLUMN(Données_différentes_sur_!N843)-10,FALSE))</f>
        <v/>
      </c>
      <c r="O843" s="44" t="str">
        <f>IF($K843="","",VLOOKUP($K843,'f2'!$B$2:$I$1048576,COLUMN(Données_différentes_sur_!O843)-10,FALSE))</f>
        <v/>
      </c>
      <c r="P843" s="44" t="str">
        <f>IF($K843="","",VLOOKUP($K843,'f2'!$B$2:$I$1048576,COLUMN(Données_différentes_sur_!P843)-10,FALSE))</f>
        <v/>
      </c>
      <c r="Q843" s="46" t="str">
        <f>IF($K843="","",VLOOKUP($K843,'f2'!$B$2:$I$1048576,COLUMN(Données_différentes_sur_!Q843)-10,FALSE))</f>
        <v/>
      </c>
    </row>
    <row r="844" spans="1:17" x14ac:dyDescent="0.2">
      <c r="A844" s="42">
        <v>842</v>
      </c>
      <c r="B844" s="41" t="str">
        <f>IF(C844="","",VLOOKUP(A844,'f1'!$B$2:$D$1778,2,FALSE))</f>
        <v/>
      </c>
      <c r="C844" s="43" t="str">
        <f>IF(A844&lt;SUM('f1'!A843:A2619),VLOOKUP(A844,'f1'!$B$2:$D$1778,3,FALSE),"")</f>
        <v/>
      </c>
      <c r="D844" s="45" t="str">
        <f>IF($C844="","",VLOOKUP($C844,'f1'!$D$2:$J$1048576,COLUMN(Données_différentes_sur_!D844)-2,FALSE))</f>
        <v/>
      </c>
      <c r="E844" s="45" t="str">
        <f>IF($C844="","",VLOOKUP($C844,'f1'!$D$2:$J$1048576,COLUMN(Données_différentes_sur_!E844)-2,FALSE))</f>
        <v/>
      </c>
      <c r="F844" s="48" t="str">
        <f>IF($C844="","",VLOOKUP($C844,'f1'!$D$2:$J$1048576,COLUMN(Données_différentes_sur_!F844)-2,FALSE))</f>
        <v/>
      </c>
      <c r="G844" s="44" t="str">
        <f>IF($C844="","",VLOOKUP($C844,'f1'!$D$2:$J$1048576,COLUMN(Données_différentes_sur_!G844)-2,FALSE))</f>
        <v/>
      </c>
      <c r="H844" s="44" t="str">
        <f>IF($C844="","",VLOOKUP($C844,'f1'!$D$2:$J$1048576,COLUMN(Données_différentes_sur_!H844)-2,FALSE))</f>
        <v/>
      </c>
      <c r="I844" s="45" t="str">
        <f>IF($C844="","",VLOOKUP($C844,'f1'!$D$2:$J$1048576,COLUMN(Données_différentes_sur_!I844)-2,FALSE))</f>
        <v/>
      </c>
      <c r="J844" s="41" t="str">
        <f>IF(K844="","",VLOOKUP(K844,'f2'!$B$2:$I$1048576,8,FALSE))</f>
        <v/>
      </c>
      <c r="K844" s="43" t="str">
        <f t="shared" si="13"/>
        <v/>
      </c>
      <c r="L844" s="45" t="str">
        <f>IF($K844="","",VLOOKUP($K844,'f2'!$B$2:$I$1048576,COLUMN(Données_différentes_sur_!L844)-10,FALSE))</f>
        <v/>
      </c>
      <c r="M844" s="45" t="str">
        <f>IF($K844="","",VLOOKUP($K844,'f2'!$B$2:$I$1048576,COLUMN(Données_différentes_sur_!M844)-10,FALSE))</f>
        <v/>
      </c>
      <c r="N844" s="48" t="str">
        <f>IF($K844="","",VLOOKUP($K844,'f2'!$B$2:$I$1048576,COLUMN(Données_différentes_sur_!N844)-10,FALSE))</f>
        <v/>
      </c>
      <c r="O844" s="44" t="str">
        <f>IF($K844="","",VLOOKUP($K844,'f2'!$B$2:$I$1048576,COLUMN(Données_différentes_sur_!O844)-10,FALSE))</f>
        <v/>
      </c>
      <c r="P844" s="44" t="str">
        <f>IF($K844="","",VLOOKUP($K844,'f2'!$B$2:$I$1048576,COLUMN(Données_différentes_sur_!P844)-10,FALSE))</f>
        <v/>
      </c>
      <c r="Q844" s="46" t="str">
        <f>IF($K844="","",VLOOKUP($K844,'f2'!$B$2:$I$1048576,COLUMN(Données_différentes_sur_!Q844)-10,FALSE))</f>
        <v/>
      </c>
    </row>
    <row r="845" spans="1:17" x14ac:dyDescent="0.2">
      <c r="A845" s="42">
        <v>843</v>
      </c>
      <c r="B845" s="41" t="str">
        <f>IF(C845="","",VLOOKUP(A845,'f1'!$B$2:$D$1778,2,FALSE))</f>
        <v/>
      </c>
      <c r="C845" s="43" t="str">
        <f>IF(A845&lt;SUM('f1'!A844:A2620),VLOOKUP(A845,'f1'!$B$2:$D$1778,3,FALSE),"")</f>
        <v/>
      </c>
      <c r="D845" s="45" t="str">
        <f>IF($C845="","",VLOOKUP($C845,'f1'!$D$2:$J$1048576,COLUMN(Données_différentes_sur_!D845)-2,FALSE))</f>
        <v/>
      </c>
      <c r="E845" s="45" t="str">
        <f>IF($C845="","",VLOOKUP($C845,'f1'!$D$2:$J$1048576,COLUMN(Données_différentes_sur_!E845)-2,FALSE))</f>
        <v/>
      </c>
      <c r="F845" s="48" t="str">
        <f>IF($C845="","",VLOOKUP($C845,'f1'!$D$2:$J$1048576,COLUMN(Données_différentes_sur_!F845)-2,FALSE))</f>
        <v/>
      </c>
      <c r="G845" s="44" t="str">
        <f>IF($C845="","",VLOOKUP($C845,'f1'!$D$2:$J$1048576,COLUMN(Données_différentes_sur_!G845)-2,FALSE))</f>
        <v/>
      </c>
      <c r="H845" s="44" t="str">
        <f>IF($C845="","",VLOOKUP($C845,'f1'!$D$2:$J$1048576,COLUMN(Données_différentes_sur_!H845)-2,FALSE))</f>
        <v/>
      </c>
      <c r="I845" s="45" t="str">
        <f>IF($C845="","",VLOOKUP($C845,'f1'!$D$2:$J$1048576,COLUMN(Données_différentes_sur_!I845)-2,FALSE))</f>
        <v/>
      </c>
      <c r="J845" s="41" t="str">
        <f>IF(K845="","",VLOOKUP(K845,'f2'!$B$2:$I$1048576,8,FALSE))</f>
        <v/>
      </c>
      <c r="K845" s="43" t="str">
        <f t="shared" si="13"/>
        <v/>
      </c>
      <c r="L845" s="45" t="str">
        <f>IF($K845="","",VLOOKUP($K845,'f2'!$B$2:$I$1048576,COLUMN(Données_différentes_sur_!L845)-10,FALSE))</f>
        <v/>
      </c>
      <c r="M845" s="45" t="str">
        <f>IF($K845="","",VLOOKUP($K845,'f2'!$B$2:$I$1048576,COLUMN(Données_différentes_sur_!M845)-10,FALSE))</f>
        <v/>
      </c>
      <c r="N845" s="48" t="str">
        <f>IF($K845="","",VLOOKUP($K845,'f2'!$B$2:$I$1048576,COLUMN(Données_différentes_sur_!N845)-10,FALSE))</f>
        <v/>
      </c>
      <c r="O845" s="44" t="str">
        <f>IF($K845="","",VLOOKUP($K845,'f2'!$B$2:$I$1048576,COLUMN(Données_différentes_sur_!O845)-10,FALSE))</f>
        <v/>
      </c>
      <c r="P845" s="44" t="str">
        <f>IF($K845="","",VLOOKUP($K845,'f2'!$B$2:$I$1048576,COLUMN(Données_différentes_sur_!P845)-10,FALSE))</f>
        <v/>
      </c>
      <c r="Q845" s="46" t="str">
        <f>IF($K845="","",VLOOKUP($K845,'f2'!$B$2:$I$1048576,COLUMN(Données_différentes_sur_!Q845)-10,FALSE))</f>
        <v/>
      </c>
    </row>
    <row r="846" spans="1:17" x14ac:dyDescent="0.2">
      <c r="A846" s="42">
        <v>844</v>
      </c>
      <c r="B846" s="41" t="str">
        <f>IF(C846="","",VLOOKUP(A846,'f1'!$B$2:$D$1778,2,FALSE))</f>
        <v/>
      </c>
      <c r="C846" s="43" t="str">
        <f>IF(A846&lt;SUM('f1'!A845:A2621),VLOOKUP(A846,'f1'!$B$2:$D$1778,3,FALSE),"")</f>
        <v/>
      </c>
      <c r="D846" s="45" t="str">
        <f>IF($C846="","",VLOOKUP($C846,'f1'!$D$2:$J$1048576,COLUMN(Données_différentes_sur_!D846)-2,FALSE))</f>
        <v/>
      </c>
      <c r="E846" s="45" t="str">
        <f>IF($C846="","",VLOOKUP($C846,'f1'!$D$2:$J$1048576,COLUMN(Données_différentes_sur_!E846)-2,FALSE))</f>
        <v/>
      </c>
      <c r="F846" s="48" t="str">
        <f>IF($C846="","",VLOOKUP($C846,'f1'!$D$2:$J$1048576,COLUMN(Données_différentes_sur_!F846)-2,FALSE))</f>
        <v/>
      </c>
      <c r="G846" s="44" t="str">
        <f>IF($C846="","",VLOOKUP($C846,'f1'!$D$2:$J$1048576,COLUMN(Données_différentes_sur_!G846)-2,FALSE))</f>
        <v/>
      </c>
      <c r="H846" s="44" t="str">
        <f>IF($C846="","",VLOOKUP($C846,'f1'!$D$2:$J$1048576,COLUMN(Données_différentes_sur_!H846)-2,FALSE))</f>
        <v/>
      </c>
      <c r="I846" s="45" t="str">
        <f>IF($C846="","",VLOOKUP($C846,'f1'!$D$2:$J$1048576,COLUMN(Données_différentes_sur_!I846)-2,FALSE))</f>
        <v/>
      </c>
      <c r="J846" s="41" t="str">
        <f>IF(K846="","",VLOOKUP(K846,'f2'!$B$2:$I$1048576,8,FALSE))</f>
        <v/>
      </c>
      <c r="K846" s="43" t="str">
        <f t="shared" si="13"/>
        <v/>
      </c>
      <c r="L846" s="45" t="str">
        <f>IF($K846="","",VLOOKUP($K846,'f2'!$B$2:$I$1048576,COLUMN(Données_différentes_sur_!L846)-10,FALSE))</f>
        <v/>
      </c>
      <c r="M846" s="45" t="str">
        <f>IF($K846="","",VLOOKUP($K846,'f2'!$B$2:$I$1048576,COLUMN(Données_différentes_sur_!M846)-10,FALSE))</f>
        <v/>
      </c>
      <c r="N846" s="48" t="str">
        <f>IF($K846="","",VLOOKUP($K846,'f2'!$B$2:$I$1048576,COLUMN(Données_différentes_sur_!N846)-10,FALSE))</f>
        <v/>
      </c>
      <c r="O846" s="44" t="str">
        <f>IF($K846="","",VLOOKUP($K846,'f2'!$B$2:$I$1048576,COLUMN(Données_différentes_sur_!O846)-10,FALSE))</f>
        <v/>
      </c>
      <c r="P846" s="44" t="str">
        <f>IF($K846="","",VLOOKUP($K846,'f2'!$B$2:$I$1048576,COLUMN(Données_différentes_sur_!P846)-10,FALSE))</f>
        <v/>
      </c>
      <c r="Q846" s="46" t="str">
        <f>IF($K846="","",VLOOKUP($K846,'f2'!$B$2:$I$1048576,COLUMN(Données_différentes_sur_!Q846)-10,FALSE))</f>
        <v/>
      </c>
    </row>
    <row r="847" spans="1:17" x14ac:dyDescent="0.2">
      <c r="A847" s="42">
        <v>845</v>
      </c>
      <c r="B847" s="41" t="str">
        <f>IF(C847="","",VLOOKUP(A847,'f1'!$B$2:$D$1778,2,FALSE))</f>
        <v/>
      </c>
      <c r="C847" s="43" t="str">
        <f>IF(A847&lt;SUM('f1'!A846:A2622),VLOOKUP(A847,'f1'!$B$2:$D$1778,3,FALSE),"")</f>
        <v/>
      </c>
      <c r="D847" s="45" t="str">
        <f>IF($C847="","",VLOOKUP($C847,'f1'!$D$2:$J$1048576,COLUMN(Données_différentes_sur_!D847)-2,FALSE))</f>
        <v/>
      </c>
      <c r="E847" s="45" t="str">
        <f>IF($C847="","",VLOOKUP($C847,'f1'!$D$2:$J$1048576,COLUMN(Données_différentes_sur_!E847)-2,FALSE))</f>
        <v/>
      </c>
      <c r="F847" s="48" t="str">
        <f>IF($C847="","",VLOOKUP($C847,'f1'!$D$2:$J$1048576,COLUMN(Données_différentes_sur_!F847)-2,FALSE))</f>
        <v/>
      </c>
      <c r="G847" s="44" t="str">
        <f>IF($C847="","",VLOOKUP($C847,'f1'!$D$2:$J$1048576,COLUMN(Données_différentes_sur_!G847)-2,FALSE))</f>
        <v/>
      </c>
      <c r="H847" s="44" t="str">
        <f>IF($C847="","",VLOOKUP($C847,'f1'!$D$2:$J$1048576,COLUMN(Données_différentes_sur_!H847)-2,FALSE))</f>
        <v/>
      </c>
      <c r="I847" s="45" t="str">
        <f>IF($C847="","",VLOOKUP($C847,'f1'!$D$2:$J$1048576,COLUMN(Données_différentes_sur_!I847)-2,FALSE))</f>
        <v/>
      </c>
      <c r="J847" s="41" t="str">
        <f>IF(K847="","",VLOOKUP(K847,'f2'!$B$2:$I$1048576,8,FALSE))</f>
        <v/>
      </c>
      <c r="K847" s="43" t="str">
        <f t="shared" si="13"/>
        <v/>
      </c>
      <c r="L847" s="45" t="str">
        <f>IF($K847="","",VLOOKUP($K847,'f2'!$B$2:$I$1048576,COLUMN(Données_différentes_sur_!L847)-10,FALSE))</f>
        <v/>
      </c>
      <c r="M847" s="45" t="str">
        <f>IF($K847="","",VLOOKUP($K847,'f2'!$B$2:$I$1048576,COLUMN(Données_différentes_sur_!M847)-10,FALSE))</f>
        <v/>
      </c>
      <c r="N847" s="48" t="str">
        <f>IF($K847="","",VLOOKUP($K847,'f2'!$B$2:$I$1048576,COLUMN(Données_différentes_sur_!N847)-10,FALSE))</f>
        <v/>
      </c>
      <c r="O847" s="44" t="str">
        <f>IF($K847="","",VLOOKUP($K847,'f2'!$B$2:$I$1048576,COLUMN(Données_différentes_sur_!O847)-10,FALSE))</f>
        <v/>
      </c>
      <c r="P847" s="44" t="str">
        <f>IF($K847="","",VLOOKUP($K847,'f2'!$B$2:$I$1048576,COLUMN(Données_différentes_sur_!P847)-10,FALSE))</f>
        <v/>
      </c>
      <c r="Q847" s="46" t="str">
        <f>IF($K847="","",VLOOKUP($K847,'f2'!$B$2:$I$1048576,COLUMN(Données_différentes_sur_!Q847)-10,FALSE))</f>
        <v/>
      </c>
    </row>
    <row r="848" spans="1:17" x14ac:dyDescent="0.2">
      <c r="A848" s="42">
        <v>846</v>
      </c>
      <c r="B848" s="41" t="str">
        <f>IF(C848="","",VLOOKUP(A848,'f1'!$B$2:$D$1778,2,FALSE))</f>
        <v/>
      </c>
      <c r="C848" s="43" t="str">
        <f>IF(A848&lt;SUM('f1'!A847:A2623),VLOOKUP(A848,'f1'!$B$2:$D$1778,3,FALSE),"")</f>
        <v/>
      </c>
      <c r="D848" s="45" t="str">
        <f>IF($C848="","",VLOOKUP($C848,'f1'!$D$2:$J$1048576,COLUMN(Données_différentes_sur_!D848)-2,FALSE))</f>
        <v/>
      </c>
      <c r="E848" s="45" t="str">
        <f>IF($C848="","",VLOOKUP($C848,'f1'!$D$2:$J$1048576,COLUMN(Données_différentes_sur_!E848)-2,FALSE))</f>
        <v/>
      </c>
      <c r="F848" s="48" t="str">
        <f>IF($C848="","",VLOOKUP($C848,'f1'!$D$2:$J$1048576,COLUMN(Données_différentes_sur_!F848)-2,FALSE))</f>
        <v/>
      </c>
      <c r="G848" s="44" t="str">
        <f>IF($C848="","",VLOOKUP($C848,'f1'!$D$2:$J$1048576,COLUMN(Données_différentes_sur_!G848)-2,FALSE))</f>
        <v/>
      </c>
      <c r="H848" s="44" t="str">
        <f>IF($C848="","",VLOOKUP($C848,'f1'!$D$2:$J$1048576,COLUMN(Données_différentes_sur_!H848)-2,FALSE))</f>
        <v/>
      </c>
      <c r="I848" s="45" t="str">
        <f>IF($C848="","",VLOOKUP($C848,'f1'!$D$2:$J$1048576,COLUMN(Données_différentes_sur_!I848)-2,FALSE))</f>
        <v/>
      </c>
      <c r="J848" s="41" t="str">
        <f>IF(K848="","",VLOOKUP(K848,'f2'!$B$2:$I$1048576,8,FALSE))</f>
        <v/>
      </c>
      <c r="K848" s="43" t="str">
        <f t="shared" si="13"/>
        <v/>
      </c>
      <c r="L848" s="45" t="str">
        <f>IF($K848="","",VLOOKUP($K848,'f2'!$B$2:$I$1048576,COLUMN(Données_différentes_sur_!L848)-10,FALSE))</f>
        <v/>
      </c>
      <c r="M848" s="45" t="str">
        <f>IF($K848="","",VLOOKUP($K848,'f2'!$B$2:$I$1048576,COLUMN(Données_différentes_sur_!M848)-10,FALSE))</f>
        <v/>
      </c>
      <c r="N848" s="48" t="str">
        <f>IF($K848="","",VLOOKUP($K848,'f2'!$B$2:$I$1048576,COLUMN(Données_différentes_sur_!N848)-10,FALSE))</f>
        <v/>
      </c>
      <c r="O848" s="44" t="str">
        <f>IF($K848="","",VLOOKUP($K848,'f2'!$B$2:$I$1048576,COLUMN(Données_différentes_sur_!O848)-10,FALSE))</f>
        <v/>
      </c>
      <c r="P848" s="44" t="str">
        <f>IF($K848="","",VLOOKUP($K848,'f2'!$B$2:$I$1048576,COLUMN(Données_différentes_sur_!P848)-10,FALSE))</f>
        <v/>
      </c>
      <c r="Q848" s="46" t="str">
        <f>IF($K848="","",VLOOKUP($K848,'f2'!$B$2:$I$1048576,COLUMN(Données_différentes_sur_!Q848)-10,FALSE))</f>
        <v/>
      </c>
    </row>
    <row r="849" spans="1:17" x14ac:dyDescent="0.2">
      <c r="A849" s="42">
        <v>847</v>
      </c>
      <c r="B849" s="41" t="str">
        <f>IF(C849="","",VLOOKUP(A849,'f1'!$B$2:$D$1778,2,FALSE))</f>
        <v/>
      </c>
      <c r="C849" s="43" t="str">
        <f>IF(A849&lt;SUM('f1'!A848:A2624),VLOOKUP(A849,'f1'!$B$2:$D$1778,3,FALSE),"")</f>
        <v/>
      </c>
      <c r="D849" s="45" t="str">
        <f>IF($C849="","",VLOOKUP($C849,'f1'!$D$2:$J$1048576,COLUMN(Données_différentes_sur_!D849)-2,FALSE))</f>
        <v/>
      </c>
      <c r="E849" s="45" t="str">
        <f>IF($C849="","",VLOOKUP($C849,'f1'!$D$2:$J$1048576,COLUMN(Données_différentes_sur_!E849)-2,FALSE))</f>
        <v/>
      </c>
      <c r="F849" s="48" t="str">
        <f>IF($C849="","",VLOOKUP($C849,'f1'!$D$2:$J$1048576,COLUMN(Données_différentes_sur_!F849)-2,FALSE))</f>
        <v/>
      </c>
      <c r="G849" s="44" t="str">
        <f>IF($C849="","",VLOOKUP($C849,'f1'!$D$2:$J$1048576,COLUMN(Données_différentes_sur_!G849)-2,FALSE))</f>
        <v/>
      </c>
      <c r="H849" s="44" t="str">
        <f>IF($C849="","",VLOOKUP($C849,'f1'!$D$2:$J$1048576,COLUMN(Données_différentes_sur_!H849)-2,FALSE))</f>
        <v/>
      </c>
      <c r="I849" s="45" t="str">
        <f>IF($C849="","",VLOOKUP($C849,'f1'!$D$2:$J$1048576,COLUMN(Données_différentes_sur_!I849)-2,FALSE))</f>
        <v/>
      </c>
      <c r="J849" s="41" t="str">
        <f>IF(K849="","",VLOOKUP(K849,'f2'!$B$2:$I$1048576,8,FALSE))</f>
        <v/>
      </c>
      <c r="K849" s="43" t="str">
        <f t="shared" si="13"/>
        <v/>
      </c>
      <c r="L849" s="45" t="str">
        <f>IF($K849="","",VLOOKUP($K849,'f2'!$B$2:$I$1048576,COLUMN(Données_différentes_sur_!L849)-10,FALSE))</f>
        <v/>
      </c>
      <c r="M849" s="45" t="str">
        <f>IF($K849="","",VLOOKUP($K849,'f2'!$B$2:$I$1048576,COLUMN(Données_différentes_sur_!M849)-10,FALSE))</f>
        <v/>
      </c>
      <c r="N849" s="48" t="str">
        <f>IF($K849="","",VLOOKUP($K849,'f2'!$B$2:$I$1048576,COLUMN(Données_différentes_sur_!N849)-10,FALSE))</f>
        <v/>
      </c>
      <c r="O849" s="44" t="str">
        <f>IF($K849="","",VLOOKUP($K849,'f2'!$B$2:$I$1048576,COLUMN(Données_différentes_sur_!O849)-10,FALSE))</f>
        <v/>
      </c>
      <c r="P849" s="44" t="str">
        <f>IF($K849="","",VLOOKUP($K849,'f2'!$B$2:$I$1048576,COLUMN(Données_différentes_sur_!P849)-10,FALSE))</f>
        <v/>
      </c>
      <c r="Q849" s="46" t="str">
        <f>IF($K849="","",VLOOKUP($K849,'f2'!$B$2:$I$1048576,COLUMN(Données_différentes_sur_!Q849)-10,FALSE))</f>
        <v/>
      </c>
    </row>
    <row r="850" spans="1:17" x14ac:dyDescent="0.2">
      <c r="A850" s="42">
        <v>848</v>
      </c>
      <c r="B850" s="41" t="str">
        <f>IF(C850="","",VLOOKUP(A850,'f1'!$B$2:$D$1778,2,FALSE))</f>
        <v/>
      </c>
      <c r="C850" s="43" t="str">
        <f>IF(A850&lt;SUM('f1'!A849:A2625),VLOOKUP(A850,'f1'!$B$2:$D$1778,3,FALSE),"")</f>
        <v/>
      </c>
      <c r="D850" s="45" t="str">
        <f>IF($C850="","",VLOOKUP($C850,'f1'!$D$2:$J$1048576,COLUMN(Données_différentes_sur_!D850)-2,FALSE))</f>
        <v/>
      </c>
      <c r="E850" s="45" t="str">
        <f>IF($C850="","",VLOOKUP($C850,'f1'!$D$2:$J$1048576,COLUMN(Données_différentes_sur_!E850)-2,FALSE))</f>
        <v/>
      </c>
      <c r="F850" s="48" t="str">
        <f>IF($C850="","",VLOOKUP($C850,'f1'!$D$2:$J$1048576,COLUMN(Données_différentes_sur_!F850)-2,FALSE))</f>
        <v/>
      </c>
      <c r="G850" s="44" t="str">
        <f>IF($C850="","",VLOOKUP($C850,'f1'!$D$2:$J$1048576,COLUMN(Données_différentes_sur_!G850)-2,FALSE))</f>
        <v/>
      </c>
      <c r="H850" s="44" t="str">
        <f>IF($C850="","",VLOOKUP($C850,'f1'!$D$2:$J$1048576,COLUMN(Données_différentes_sur_!H850)-2,FALSE))</f>
        <v/>
      </c>
      <c r="I850" s="45" t="str">
        <f>IF($C850="","",VLOOKUP($C850,'f1'!$D$2:$J$1048576,COLUMN(Données_différentes_sur_!I850)-2,FALSE))</f>
        <v/>
      </c>
      <c r="J850" s="41" t="str">
        <f>IF(K850="","",VLOOKUP(K850,'f2'!$B$2:$I$1048576,8,FALSE))</f>
        <v/>
      </c>
      <c r="K850" s="43" t="str">
        <f t="shared" si="13"/>
        <v/>
      </c>
      <c r="L850" s="45" t="str">
        <f>IF($K850="","",VLOOKUP($K850,'f2'!$B$2:$I$1048576,COLUMN(Données_différentes_sur_!L850)-10,FALSE))</f>
        <v/>
      </c>
      <c r="M850" s="45" t="str">
        <f>IF($K850="","",VLOOKUP($K850,'f2'!$B$2:$I$1048576,COLUMN(Données_différentes_sur_!M850)-10,FALSE))</f>
        <v/>
      </c>
      <c r="N850" s="48" t="str">
        <f>IF($K850="","",VLOOKUP($K850,'f2'!$B$2:$I$1048576,COLUMN(Données_différentes_sur_!N850)-10,FALSE))</f>
        <v/>
      </c>
      <c r="O850" s="44" t="str">
        <f>IF($K850="","",VLOOKUP($K850,'f2'!$B$2:$I$1048576,COLUMN(Données_différentes_sur_!O850)-10,FALSE))</f>
        <v/>
      </c>
      <c r="P850" s="44" t="str">
        <f>IF($K850="","",VLOOKUP($K850,'f2'!$B$2:$I$1048576,COLUMN(Données_différentes_sur_!P850)-10,FALSE))</f>
        <v/>
      </c>
      <c r="Q850" s="46" t="str">
        <f>IF($K850="","",VLOOKUP($K850,'f2'!$B$2:$I$1048576,COLUMN(Données_différentes_sur_!Q850)-10,FALSE))</f>
        <v/>
      </c>
    </row>
    <row r="851" spans="1:17" x14ac:dyDescent="0.2">
      <c r="A851" s="42">
        <v>849</v>
      </c>
      <c r="B851" s="41" t="str">
        <f>IF(C851="","",VLOOKUP(A851,'f1'!$B$2:$D$1778,2,FALSE))</f>
        <v/>
      </c>
      <c r="C851" s="43" t="str">
        <f>IF(A851&lt;SUM('f1'!A850:A2626),VLOOKUP(A851,'f1'!$B$2:$D$1778,3,FALSE),"")</f>
        <v/>
      </c>
      <c r="D851" s="45" t="str">
        <f>IF($C851="","",VLOOKUP($C851,'f1'!$D$2:$J$1048576,COLUMN(Données_différentes_sur_!D851)-2,FALSE))</f>
        <v/>
      </c>
      <c r="E851" s="45" t="str">
        <f>IF($C851="","",VLOOKUP($C851,'f1'!$D$2:$J$1048576,COLUMN(Données_différentes_sur_!E851)-2,FALSE))</f>
        <v/>
      </c>
      <c r="F851" s="48" t="str">
        <f>IF($C851="","",VLOOKUP($C851,'f1'!$D$2:$J$1048576,COLUMN(Données_différentes_sur_!F851)-2,FALSE))</f>
        <v/>
      </c>
      <c r="G851" s="44" t="str">
        <f>IF($C851="","",VLOOKUP($C851,'f1'!$D$2:$J$1048576,COLUMN(Données_différentes_sur_!G851)-2,FALSE))</f>
        <v/>
      </c>
      <c r="H851" s="44" t="str">
        <f>IF($C851="","",VLOOKUP($C851,'f1'!$D$2:$J$1048576,COLUMN(Données_différentes_sur_!H851)-2,FALSE))</f>
        <v/>
      </c>
      <c r="I851" s="45" t="str">
        <f>IF($C851="","",VLOOKUP($C851,'f1'!$D$2:$J$1048576,COLUMN(Données_différentes_sur_!I851)-2,FALSE))</f>
        <v/>
      </c>
      <c r="J851" s="41" t="str">
        <f>IF(K851="","",VLOOKUP(K851,'f2'!$B$2:$I$1048576,8,FALSE))</f>
        <v/>
      </c>
      <c r="K851" s="43" t="str">
        <f t="shared" si="13"/>
        <v/>
      </c>
      <c r="L851" s="45" t="str">
        <f>IF($K851="","",VLOOKUP($K851,'f2'!$B$2:$I$1048576,COLUMN(Données_différentes_sur_!L851)-10,FALSE))</f>
        <v/>
      </c>
      <c r="M851" s="45" t="str">
        <f>IF($K851="","",VLOOKUP($K851,'f2'!$B$2:$I$1048576,COLUMN(Données_différentes_sur_!M851)-10,FALSE))</f>
        <v/>
      </c>
      <c r="N851" s="48" t="str">
        <f>IF($K851="","",VLOOKUP($K851,'f2'!$B$2:$I$1048576,COLUMN(Données_différentes_sur_!N851)-10,FALSE))</f>
        <v/>
      </c>
      <c r="O851" s="44" t="str">
        <f>IF($K851="","",VLOOKUP($K851,'f2'!$B$2:$I$1048576,COLUMN(Données_différentes_sur_!O851)-10,FALSE))</f>
        <v/>
      </c>
      <c r="P851" s="44" t="str">
        <f>IF($K851="","",VLOOKUP($K851,'f2'!$B$2:$I$1048576,COLUMN(Données_différentes_sur_!P851)-10,FALSE))</f>
        <v/>
      </c>
      <c r="Q851" s="46" t="str">
        <f>IF($K851="","",VLOOKUP($K851,'f2'!$B$2:$I$1048576,COLUMN(Données_différentes_sur_!Q851)-10,FALSE))</f>
        <v/>
      </c>
    </row>
    <row r="852" spans="1:17" x14ac:dyDescent="0.2">
      <c r="A852" s="42">
        <v>850</v>
      </c>
      <c r="B852" s="41" t="str">
        <f>IF(C852="","",VLOOKUP(A852,'f1'!$B$2:$D$1778,2,FALSE))</f>
        <v/>
      </c>
      <c r="C852" s="43" t="str">
        <f>IF(A852&lt;SUM('f1'!A851:A2627),VLOOKUP(A852,'f1'!$B$2:$D$1778,3,FALSE),"")</f>
        <v/>
      </c>
      <c r="D852" s="45" t="str">
        <f>IF($C852="","",VLOOKUP($C852,'f1'!$D$2:$J$1048576,COLUMN(Données_différentes_sur_!D852)-2,FALSE))</f>
        <v/>
      </c>
      <c r="E852" s="45" t="str">
        <f>IF($C852="","",VLOOKUP($C852,'f1'!$D$2:$J$1048576,COLUMN(Données_différentes_sur_!E852)-2,FALSE))</f>
        <v/>
      </c>
      <c r="F852" s="48" t="str">
        <f>IF($C852="","",VLOOKUP($C852,'f1'!$D$2:$J$1048576,COLUMN(Données_différentes_sur_!F852)-2,FALSE))</f>
        <v/>
      </c>
      <c r="G852" s="44" t="str">
        <f>IF($C852="","",VLOOKUP($C852,'f1'!$D$2:$J$1048576,COLUMN(Données_différentes_sur_!G852)-2,FALSE))</f>
        <v/>
      </c>
      <c r="H852" s="44" t="str">
        <f>IF($C852="","",VLOOKUP($C852,'f1'!$D$2:$J$1048576,COLUMN(Données_différentes_sur_!H852)-2,FALSE))</f>
        <v/>
      </c>
      <c r="I852" s="45" t="str">
        <f>IF($C852="","",VLOOKUP($C852,'f1'!$D$2:$J$1048576,COLUMN(Données_différentes_sur_!I852)-2,FALSE))</f>
        <v/>
      </c>
      <c r="J852" s="41" t="str">
        <f>IF(K852="","",VLOOKUP(K852,'f2'!$B$2:$I$1048576,8,FALSE))</f>
        <v/>
      </c>
      <c r="K852" s="43" t="str">
        <f t="shared" si="13"/>
        <v/>
      </c>
      <c r="L852" s="45" t="str">
        <f>IF($K852="","",VLOOKUP($K852,'f2'!$B$2:$I$1048576,COLUMN(Données_différentes_sur_!L852)-10,FALSE))</f>
        <v/>
      </c>
      <c r="M852" s="45" t="str">
        <f>IF($K852="","",VLOOKUP($K852,'f2'!$B$2:$I$1048576,COLUMN(Données_différentes_sur_!M852)-10,FALSE))</f>
        <v/>
      </c>
      <c r="N852" s="48" t="str">
        <f>IF($K852="","",VLOOKUP($K852,'f2'!$B$2:$I$1048576,COLUMN(Données_différentes_sur_!N852)-10,FALSE))</f>
        <v/>
      </c>
      <c r="O852" s="44" t="str">
        <f>IF($K852="","",VLOOKUP($K852,'f2'!$B$2:$I$1048576,COLUMN(Données_différentes_sur_!O852)-10,FALSE))</f>
        <v/>
      </c>
      <c r="P852" s="44" t="str">
        <f>IF($K852="","",VLOOKUP($K852,'f2'!$B$2:$I$1048576,COLUMN(Données_différentes_sur_!P852)-10,FALSE))</f>
        <v/>
      </c>
      <c r="Q852" s="46" t="str">
        <f>IF($K852="","",VLOOKUP($K852,'f2'!$B$2:$I$1048576,COLUMN(Données_différentes_sur_!Q852)-10,FALSE))</f>
        <v/>
      </c>
    </row>
    <row r="853" spans="1:17" x14ac:dyDescent="0.2">
      <c r="A853" s="42">
        <v>851</v>
      </c>
      <c r="B853" s="41" t="str">
        <f>IF(C853="","",VLOOKUP(A853,'f1'!$B$2:$D$1778,2,FALSE))</f>
        <v/>
      </c>
      <c r="C853" s="43" t="str">
        <f>IF(A853&lt;SUM('f1'!A852:A2628),VLOOKUP(A853,'f1'!$B$2:$D$1778,3,FALSE),"")</f>
        <v/>
      </c>
      <c r="D853" s="45" t="str">
        <f>IF($C853="","",VLOOKUP($C853,'f1'!$D$2:$J$1048576,COLUMN(Données_différentes_sur_!D853)-2,FALSE))</f>
        <v/>
      </c>
      <c r="E853" s="45" t="str">
        <f>IF($C853="","",VLOOKUP($C853,'f1'!$D$2:$J$1048576,COLUMN(Données_différentes_sur_!E853)-2,FALSE))</f>
        <v/>
      </c>
      <c r="F853" s="48" t="str">
        <f>IF($C853="","",VLOOKUP($C853,'f1'!$D$2:$J$1048576,COLUMN(Données_différentes_sur_!F853)-2,FALSE))</f>
        <v/>
      </c>
      <c r="G853" s="44" t="str">
        <f>IF($C853="","",VLOOKUP($C853,'f1'!$D$2:$J$1048576,COLUMN(Données_différentes_sur_!G853)-2,FALSE))</f>
        <v/>
      </c>
      <c r="H853" s="44" t="str">
        <f>IF($C853="","",VLOOKUP($C853,'f1'!$D$2:$J$1048576,COLUMN(Données_différentes_sur_!H853)-2,FALSE))</f>
        <v/>
      </c>
      <c r="I853" s="45" t="str">
        <f>IF($C853="","",VLOOKUP($C853,'f1'!$D$2:$J$1048576,COLUMN(Données_différentes_sur_!I853)-2,FALSE))</f>
        <v/>
      </c>
      <c r="J853" s="41" t="str">
        <f>IF(K853="","",VLOOKUP(K853,'f2'!$B$2:$I$1048576,8,FALSE))</f>
        <v/>
      </c>
      <c r="K853" s="43" t="str">
        <f t="shared" si="13"/>
        <v/>
      </c>
      <c r="L853" s="45" t="str">
        <f>IF($K853="","",VLOOKUP($K853,'f2'!$B$2:$I$1048576,COLUMN(Données_différentes_sur_!L853)-10,FALSE))</f>
        <v/>
      </c>
      <c r="M853" s="45" t="str">
        <f>IF($K853="","",VLOOKUP($K853,'f2'!$B$2:$I$1048576,COLUMN(Données_différentes_sur_!M853)-10,FALSE))</f>
        <v/>
      </c>
      <c r="N853" s="48" t="str">
        <f>IF($K853="","",VLOOKUP($K853,'f2'!$B$2:$I$1048576,COLUMN(Données_différentes_sur_!N853)-10,FALSE))</f>
        <v/>
      </c>
      <c r="O853" s="44" t="str">
        <f>IF($K853="","",VLOOKUP($K853,'f2'!$B$2:$I$1048576,COLUMN(Données_différentes_sur_!O853)-10,FALSE))</f>
        <v/>
      </c>
      <c r="P853" s="44" t="str">
        <f>IF($K853="","",VLOOKUP($K853,'f2'!$B$2:$I$1048576,COLUMN(Données_différentes_sur_!P853)-10,FALSE))</f>
        <v/>
      </c>
      <c r="Q853" s="46" t="str">
        <f>IF($K853="","",VLOOKUP($K853,'f2'!$B$2:$I$1048576,COLUMN(Données_différentes_sur_!Q853)-10,FALSE))</f>
        <v/>
      </c>
    </row>
    <row r="854" spans="1:17" x14ac:dyDescent="0.2">
      <c r="A854" s="42">
        <v>852</v>
      </c>
      <c r="B854" s="41" t="str">
        <f>IF(C854="","",VLOOKUP(A854,'f1'!$B$2:$D$1778,2,FALSE))</f>
        <v/>
      </c>
      <c r="C854" s="43" t="str">
        <f>IF(A854&lt;SUM('f1'!A853:A2629),VLOOKUP(A854,'f1'!$B$2:$D$1778,3,FALSE),"")</f>
        <v/>
      </c>
      <c r="D854" s="45" t="str">
        <f>IF($C854="","",VLOOKUP($C854,'f1'!$D$2:$J$1048576,COLUMN(Données_différentes_sur_!D854)-2,FALSE))</f>
        <v/>
      </c>
      <c r="E854" s="45" t="str">
        <f>IF($C854="","",VLOOKUP($C854,'f1'!$D$2:$J$1048576,COLUMN(Données_différentes_sur_!E854)-2,FALSE))</f>
        <v/>
      </c>
      <c r="F854" s="48" t="str">
        <f>IF($C854="","",VLOOKUP($C854,'f1'!$D$2:$J$1048576,COLUMN(Données_différentes_sur_!F854)-2,FALSE))</f>
        <v/>
      </c>
      <c r="G854" s="44" t="str">
        <f>IF($C854="","",VLOOKUP($C854,'f1'!$D$2:$J$1048576,COLUMN(Données_différentes_sur_!G854)-2,FALSE))</f>
        <v/>
      </c>
      <c r="H854" s="44" t="str">
        <f>IF($C854="","",VLOOKUP($C854,'f1'!$D$2:$J$1048576,COLUMN(Données_différentes_sur_!H854)-2,FALSE))</f>
        <v/>
      </c>
      <c r="I854" s="45" t="str">
        <f>IF($C854="","",VLOOKUP($C854,'f1'!$D$2:$J$1048576,COLUMN(Données_différentes_sur_!I854)-2,FALSE))</f>
        <v/>
      </c>
      <c r="J854" s="41" t="str">
        <f>IF(K854="","",VLOOKUP(K854,'f2'!$B$2:$I$1048576,8,FALSE))</f>
        <v/>
      </c>
      <c r="K854" s="43" t="str">
        <f t="shared" si="13"/>
        <v/>
      </c>
      <c r="L854" s="45" t="str">
        <f>IF($K854="","",VLOOKUP($K854,'f2'!$B$2:$I$1048576,COLUMN(Données_différentes_sur_!L854)-10,FALSE))</f>
        <v/>
      </c>
      <c r="M854" s="45" t="str">
        <f>IF($K854="","",VLOOKUP($K854,'f2'!$B$2:$I$1048576,COLUMN(Données_différentes_sur_!M854)-10,FALSE))</f>
        <v/>
      </c>
      <c r="N854" s="48" t="str">
        <f>IF($K854="","",VLOOKUP($K854,'f2'!$B$2:$I$1048576,COLUMN(Données_différentes_sur_!N854)-10,FALSE))</f>
        <v/>
      </c>
      <c r="O854" s="44" t="str">
        <f>IF($K854="","",VLOOKUP($K854,'f2'!$B$2:$I$1048576,COLUMN(Données_différentes_sur_!O854)-10,FALSE))</f>
        <v/>
      </c>
      <c r="P854" s="44" t="str">
        <f>IF($K854="","",VLOOKUP($K854,'f2'!$B$2:$I$1048576,COLUMN(Données_différentes_sur_!P854)-10,FALSE))</f>
        <v/>
      </c>
      <c r="Q854" s="46" t="str">
        <f>IF($K854="","",VLOOKUP($K854,'f2'!$B$2:$I$1048576,COLUMN(Données_différentes_sur_!Q854)-10,FALSE))</f>
        <v/>
      </c>
    </row>
    <row r="855" spans="1:17" x14ac:dyDescent="0.2">
      <c r="A855" s="42">
        <v>853</v>
      </c>
      <c r="B855" s="41" t="str">
        <f>IF(C855="","",VLOOKUP(A855,'f1'!$B$2:$D$1778,2,FALSE))</f>
        <v/>
      </c>
      <c r="C855" s="43" t="str">
        <f>IF(A855&lt;SUM('f1'!A854:A2630),VLOOKUP(A855,'f1'!$B$2:$D$1778,3,FALSE),"")</f>
        <v/>
      </c>
      <c r="D855" s="45" t="str">
        <f>IF($C855="","",VLOOKUP($C855,'f1'!$D$2:$J$1048576,COLUMN(Données_différentes_sur_!D855)-2,FALSE))</f>
        <v/>
      </c>
      <c r="E855" s="45" t="str">
        <f>IF($C855="","",VLOOKUP($C855,'f1'!$D$2:$J$1048576,COLUMN(Données_différentes_sur_!E855)-2,FALSE))</f>
        <v/>
      </c>
      <c r="F855" s="48" t="str">
        <f>IF($C855="","",VLOOKUP($C855,'f1'!$D$2:$J$1048576,COLUMN(Données_différentes_sur_!F855)-2,FALSE))</f>
        <v/>
      </c>
      <c r="G855" s="44" t="str">
        <f>IF($C855="","",VLOOKUP($C855,'f1'!$D$2:$J$1048576,COLUMN(Données_différentes_sur_!G855)-2,FALSE))</f>
        <v/>
      </c>
      <c r="H855" s="44" t="str">
        <f>IF($C855="","",VLOOKUP($C855,'f1'!$D$2:$J$1048576,COLUMN(Données_différentes_sur_!H855)-2,FALSE))</f>
        <v/>
      </c>
      <c r="I855" s="45" t="str">
        <f>IF($C855="","",VLOOKUP($C855,'f1'!$D$2:$J$1048576,COLUMN(Données_différentes_sur_!I855)-2,FALSE))</f>
        <v/>
      </c>
      <c r="J855" s="41" t="str">
        <f>IF(K855="","",VLOOKUP(K855,'f2'!$B$2:$I$1048576,8,FALSE))</f>
        <v/>
      </c>
      <c r="K855" s="43" t="str">
        <f t="shared" si="13"/>
        <v/>
      </c>
      <c r="L855" s="45" t="str">
        <f>IF($K855="","",VLOOKUP($K855,'f2'!$B$2:$I$1048576,COLUMN(Données_différentes_sur_!L855)-10,FALSE))</f>
        <v/>
      </c>
      <c r="M855" s="45" t="str">
        <f>IF($K855="","",VLOOKUP($K855,'f2'!$B$2:$I$1048576,COLUMN(Données_différentes_sur_!M855)-10,FALSE))</f>
        <v/>
      </c>
      <c r="N855" s="48" t="str">
        <f>IF($K855="","",VLOOKUP($K855,'f2'!$B$2:$I$1048576,COLUMN(Données_différentes_sur_!N855)-10,FALSE))</f>
        <v/>
      </c>
      <c r="O855" s="44" t="str">
        <f>IF($K855="","",VLOOKUP($K855,'f2'!$B$2:$I$1048576,COLUMN(Données_différentes_sur_!O855)-10,FALSE))</f>
        <v/>
      </c>
      <c r="P855" s="44" t="str">
        <f>IF($K855="","",VLOOKUP($K855,'f2'!$B$2:$I$1048576,COLUMN(Données_différentes_sur_!P855)-10,FALSE))</f>
        <v/>
      </c>
      <c r="Q855" s="46" t="str">
        <f>IF($K855="","",VLOOKUP($K855,'f2'!$B$2:$I$1048576,COLUMN(Données_différentes_sur_!Q855)-10,FALSE))</f>
        <v/>
      </c>
    </row>
    <row r="856" spans="1:17" x14ac:dyDescent="0.2">
      <c r="A856" s="42">
        <v>854</v>
      </c>
      <c r="B856" s="41" t="str">
        <f>IF(C856="","",VLOOKUP(A856,'f1'!$B$2:$D$1778,2,FALSE))</f>
        <v/>
      </c>
      <c r="C856" s="43" t="str">
        <f>IF(A856&lt;SUM('f1'!A855:A2631),VLOOKUP(A856,'f1'!$B$2:$D$1778,3,FALSE),"")</f>
        <v/>
      </c>
      <c r="D856" s="45" t="str">
        <f>IF($C856="","",VLOOKUP($C856,'f1'!$D$2:$J$1048576,COLUMN(Données_différentes_sur_!D856)-2,FALSE))</f>
        <v/>
      </c>
      <c r="E856" s="45" t="str">
        <f>IF($C856="","",VLOOKUP($C856,'f1'!$D$2:$J$1048576,COLUMN(Données_différentes_sur_!E856)-2,FALSE))</f>
        <v/>
      </c>
      <c r="F856" s="48" t="str">
        <f>IF($C856="","",VLOOKUP($C856,'f1'!$D$2:$J$1048576,COLUMN(Données_différentes_sur_!F856)-2,FALSE))</f>
        <v/>
      </c>
      <c r="G856" s="44" t="str">
        <f>IF($C856="","",VLOOKUP($C856,'f1'!$D$2:$J$1048576,COLUMN(Données_différentes_sur_!G856)-2,FALSE))</f>
        <v/>
      </c>
      <c r="H856" s="44" t="str">
        <f>IF($C856="","",VLOOKUP($C856,'f1'!$D$2:$J$1048576,COLUMN(Données_différentes_sur_!H856)-2,FALSE))</f>
        <v/>
      </c>
      <c r="I856" s="45" t="str">
        <f>IF($C856="","",VLOOKUP($C856,'f1'!$D$2:$J$1048576,COLUMN(Données_différentes_sur_!I856)-2,FALSE))</f>
        <v/>
      </c>
      <c r="J856" s="41" t="str">
        <f>IF(K856="","",VLOOKUP(K856,'f2'!$B$2:$I$1048576,8,FALSE))</f>
        <v/>
      </c>
      <c r="K856" s="43" t="str">
        <f t="shared" si="13"/>
        <v/>
      </c>
      <c r="L856" s="45" t="str">
        <f>IF($K856="","",VLOOKUP($K856,'f2'!$B$2:$I$1048576,COLUMN(Données_différentes_sur_!L856)-10,FALSE))</f>
        <v/>
      </c>
      <c r="M856" s="45" t="str">
        <f>IF($K856="","",VLOOKUP($K856,'f2'!$B$2:$I$1048576,COLUMN(Données_différentes_sur_!M856)-10,FALSE))</f>
        <v/>
      </c>
      <c r="N856" s="48" t="str">
        <f>IF($K856="","",VLOOKUP($K856,'f2'!$B$2:$I$1048576,COLUMN(Données_différentes_sur_!N856)-10,FALSE))</f>
        <v/>
      </c>
      <c r="O856" s="44" t="str">
        <f>IF($K856="","",VLOOKUP($K856,'f2'!$B$2:$I$1048576,COLUMN(Données_différentes_sur_!O856)-10,FALSE))</f>
        <v/>
      </c>
      <c r="P856" s="44" t="str">
        <f>IF($K856="","",VLOOKUP($K856,'f2'!$B$2:$I$1048576,COLUMN(Données_différentes_sur_!P856)-10,FALSE))</f>
        <v/>
      </c>
      <c r="Q856" s="46" t="str">
        <f>IF($K856="","",VLOOKUP($K856,'f2'!$B$2:$I$1048576,COLUMN(Données_différentes_sur_!Q856)-10,FALSE))</f>
        <v/>
      </c>
    </row>
    <row r="857" spans="1:17" x14ac:dyDescent="0.2">
      <c r="A857" s="42">
        <v>855</v>
      </c>
      <c r="B857" s="41" t="str">
        <f>IF(C857="","",VLOOKUP(A857,'f1'!$B$2:$D$1778,2,FALSE))</f>
        <v/>
      </c>
      <c r="C857" s="43" t="str">
        <f>IF(A857&lt;SUM('f1'!A856:A2632),VLOOKUP(A857,'f1'!$B$2:$D$1778,3,FALSE),"")</f>
        <v/>
      </c>
      <c r="D857" s="45" t="str">
        <f>IF($C857="","",VLOOKUP($C857,'f1'!$D$2:$J$1048576,COLUMN(Données_différentes_sur_!D857)-2,FALSE))</f>
        <v/>
      </c>
      <c r="E857" s="45" t="str">
        <f>IF($C857="","",VLOOKUP($C857,'f1'!$D$2:$J$1048576,COLUMN(Données_différentes_sur_!E857)-2,FALSE))</f>
        <v/>
      </c>
      <c r="F857" s="48" t="str">
        <f>IF($C857="","",VLOOKUP($C857,'f1'!$D$2:$J$1048576,COLUMN(Données_différentes_sur_!F857)-2,FALSE))</f>
        <v/>
      </c>
      <c r="G857" s="44" t="str">
        <f>IF($C857="","",VLOOKUP($C857,'f1'!$D$2:$J$1048576,COLUMN(Données_différentes_sur_!G857)-2,FALSE))</f>
        <v/>
      </c>
      <c r="H857" s="44" t="str">
        <f>IF($C857="","",VLOOKUP($C857,'f1'!$D$2:$J$1048576,COLUMN(Données_différentes_sur_!H857)-2,FALSE))</f>
        <v/>
      </c>
      <c r="I857" s="45" t="str">
        <f>IF($C857="","",VLOOKUP($C857,'f1'!$D$2:$J$1048576,COLUMN(Données_différentes_sur_!I857)-2,FALSE))</f>
        <v/>
      </c>
      <c r="J857" s="41" t="str">
        <f>IF(K857="","",VLOOKUP(K857,'f2'!$B$2:$I$1048576,8,FALSE))</f>
        <v/>
      </c>
      <c r="K857" s="43" t="str">
        <f t="shared" si="13"/>
        <v/>
      </c>
      <c r="L857" s="45" t="str">
        <f>IF($K857="","",VLOOKUP($K857,'f2'!$B$2:$I$1048576,COLUMN(Données_différentes_sur_!L857)-10,FALSE))</f>
        <v/>
      </c>
      <c r="M857" s="45" t="str">
        <f>IF($K857="","",VLOOKUP($K857,'f2'!$B$2:$I$1048576,COLUMN(Données_différentes_sur_!M857)-10,FALSE))</f>
        <v/>
      </c>
      <c r="N857" s="48" t="str">
        <f>IF($K857="","",VLOOKUP($K857,'f2'!$B$2:$I$1048576,COLUMN(Données_différentes_sur_!N857)-10,FALSE))</f>
        <v/>
      </c>
      <c r="O857" s="44" t="str">
        <f>IF($K857="","",VLOOKUP($K857,'f2'!$B$2:$I$1048576,COLUMN(Données_différentes_sur_!O857)-10,FALSE))</f>
        <v/>
      </c>
      <c r="P857" s="44" t="str">
        <f>IF($K857="","",VLOOKUP($K857,'f2'!$B$2:$I$1048576,COLUMN(Données_différentes_sur_!P857)-10,FALSE))</f>
        <v/>
      </c>
      <c r="Q857" s="46" t="str">
        <f>IF($K857="","",VLOOKUP($K857,'f2'!$B$2:$I$1048576,COLUMN(Données_différentes_sur_!Q857)-10,FALSE))</f>
        <v/>
      </c>
    </row>
    <row r="858" spans="1:17" x14ac:dyDescent="0.2">
      <c r="A858" s="42">
        <v>856</v>
      </c>
      <c r="B858" s="41" t="str">
        <f>IF(C858="","",VLOOKUP(A858,'f1'!$B$2:$D$1778,2,FALSE))</f>
        <v/>
      </c>
      <c r="C858" s="43" t="str">
        <f>IF(A858&lt;SUM('f1'!A857:A2633),VLOOKUP(A858,'f1'!$B$2:$D$1778,3,FALSE),"")</f>
        <v/>
      </c>
      <c r="D858" s="45" t="str">
        <f>IF($C858="","",VLOOKUP($C858,'f1'!$D$2:$J$1048576,COLUMN(Données_différentes_sur_!D858)-2,FALSE))</f>
        <v/>
      </c>
      <c r="E858" s="45" t="str">
        <f>IF($C858="","",VLOOKUP($C858,'f1'!$D$2:$J$1048576,COLUMN(Données_différentes_sur_!E858)-2,FALSE))</f>
        <v/>
      </c>
      <c r="F858" s="48" t="str">
        <f>IF($C858="","",VLOOKUP($C858,'f1'!$D$2:$J$1048576,COLUMN(Données_différentes_sur_!F858)-2,FALSE))</f>
        <v/>
      </c>
      <c r="G858" s="44" t="str">
        <f>IF($C858="","",VLOOKUP($C858,'f1'!$D$2:$J$1048576,COLUMN(Données_différentes_sur_!G858)-2,FALSE))</f>
        <v/>
      </c>
      <c r="H858" s="44" t="str">
        <f>IF($C858="","",VLOOKUP($C858,'f1'!$D$2:$J$1048576,COLUMN(Données_différentes_sur_!H858)-2,FALSE))</f>
        <v/>
      </c>
      <c r="I858" s="45" t="str">
        <f>IF($C858="","",VLOOKUP($C858,'f1'!$D$2:$J$1048576,COLUMN(Données_différentes_sur_!I858)-2,FALSE))</f>
        <v/>
      </c>
      <c r="J858" s="41" t="str">
        <f>IF(K858="","",VLOOKUP(K858,'f2'!$B$2:$I$1048576,8,FALSE))</f>
        <v/>
      </c>
      <c r="K858" s="43" t="str">
        <f t="shared" si="13"/>
        <v/>
      </c>
      <c r="L858" s="45" t="str">
        <f>IF($K858="","",VLOOKUP($K858,'f2'!$B$2:$I$1048576,COLUMN(Données_différentes_sur_!L858)-10,FALSE))</f>
        <v/>
      </c>
      <c r="M858" s="45" t="str">
        <f>IF($K858="","",VLOOKUP($K858,'f2'!$B$2:$I$1048576,COLUMN(Données_différentes_sur_!M858)-10,FALSE))</f>
        <v/>
      </c>
      <c r="N858" s="48" t="str">
        <f>IF($K858="","",VLOOKUP($K858,'f2'!$B$2:$I$1048576,COLUMN(Données_différentes_sur_!N858)-10,FALSE))</f>
        <v/>
      </c>
      <c r="O858" s="44" t="str">
        <f>IF($K858="","",VLOOKUP($K858,'f2'!$B$2:$I$1048576,COLUMN(Données_différentes_sur_!O858)-10,FALSE))</f>
        <v/>
      </c>
      <c r="P858" s="44" t="str">
        <f>IF($K858="","",VLOOKUP($K858,'f2'!$B$2:$I$1048576,COLUMN(Données_différentes_sur_!P858)-10,FALSE))</f>
        <v/>
      </c>
      <c r="Q858" s="46" t="str">
        <f>IF($K858="","",VLOOKUP($K858,'f2'!$B$2:$I$1048576,COLUMN(Données_différentes_sur_!Q858)-10,FALSE))</f>
        <v/>
      </c>
    </row>
    <row r="859" spans="1:17" x14ac:dyDescent="0.2">
      <c r="A859" s="42">
        <v>857</v>
      </c>
      <c r="B859" s="41" t="str">
        <f>IF(C859="","",VLOOKUP(A859,'f1'!$B$2:$D$1778,2,FALSE))</f>
        <v/>
      </c>
      <c r="C859" s="43" t="str">
        <f>IF(A859&lt;SUM('f1'!A858:A2634),VLOOKUP(A859,'f1'!$B$2:$D$1778,3,FALSE),"")</f>
        <v/>
      </c>
      <c r="D859" s="45" t="str">
        <f>IF($C859="","",VLOOKUP($C859,'f1'!$D$2:$J$1048576,COLUMN(Données_différentes_sur_!D859)-2,FALSE))</f>
        <v/>
      </c>
      <c r="E859" s="45" t="str">
        <f>IF($C859="","",VLOOKUP($C859,'f1'!$D$2:$J$1048576,COLUMN(Données_différentes_sur_!E859)-2,FALSE))</f>
        <v/>
      </c>
      <c r="F859" s="48" t="str">
        <f>IF($C859="","",VLOOKUP($C859,'f1'!$D$2:$J$1048576,COLUMN(Données_différentes_sur_!F859)-2,FALSE))</f>
        <v/>
      </c>
      <c r="G859" s="44" t="str">
        <f>IF($C859="","",VLOOKUP($C859,'f1'!$D$2:$J$1048576,COLUMN(Données_différentes_sur_!G859)-2,FALSE))</f>
        <v/>
      </c>
      <c r="H859" s="44" t="str">
        <f>IF($C859="","",VLOOKUP($C859,'f1'!$D$2:$J$1048576,COLUMN(Données_différentes_sur_!H859)-2,FALSE))</f>
        <v/>
      </c>
      <c r="I859" s="45" t="str">
        <f>IF($C859="","",VLOOKUP($C859,'f1'!$D$2:$J$1048576,COLUMN(Données_différentes_sur_!I859)-2,FALSE))</f>
        <v/>
      </c>
      <c r="J859" s="41" t="str">
        <f>IF(K859="","",VLOOKUP(K859,'f2'!$B$2:$I$1048576,8,FALSE))</f>
        <v/>
      </c>
      <c r="K859" s="43" t="str">
        <f t="shared" si="13"/>
        <v/>
      </c>
      <c r="L859" s="45" t="str">
        <f>IF($K859="","",VLOOKUP($K859,'f2'!$B$2:$I$1048576,COLUMN(Données_différentes_sur_!L859)-10,FALSE))</f>
        <v/>
      </c>
      <c r="M859" s="45" t="str">
        <f>IF($K859="","",VLOOKUP($K859,'f2'!$B$2:$I$1048576,COLUMN(Données_différentes_sur_!M859)-10,FALSE))</f>
        <v/>
      </c>
      <c r="N859" s="48" t="str">
        <f>IF($K859="","",VLOOKUP($K859,'f2'!$B$2:$I$1048576,COLUMN(Données_différentes_sur_!N859)-10,FALSE))</f>
        <v/>
      </c>
      <c r="O859" s="44" t="str">
        <f>IF($K859="","",VLOOKUP($K859,'f2'!$B$2:$I$1048576,COLUMN(Données_différentes_sur_!O859)-10,FALSE))</f>
        <v/>
      </c>
      <c r="P859" s="44" t="str">
        <f>IF($K859="","",VLOOKUP($K859,'f2'!$B$2:$I$1048576,COLUMN(Données_différentes_sur_!P859)-10,FALSE))</f>
        <v/>
      </c>
      <c r="Q859" s="46" t="str">
        <f>IF($K859="","",VLOOKUP($K859,'f2'!$B$2:$I$1048576,COLUMN(Données_différentes_sur_!Q859)-10,FALSE))</f>
        <v/>
      </c>
    </row>
    <row r="860" spans="1:17" x14ac:dyDescent="0.2">
      <c r="A860" s="42">
        <v>858</v>
      </c>
      <c r="B860" s="41" t="str">
        <f>IF(C860="","",VLOOKUP(A860,'f1'!$B$2:$D$1778,2,FALSE))</f>
        <v/>
      </c>
      <c r="C860" s="43" t="str">
        <f>IF(A860&lt;SUM('f1'!A859:A2635),VLOOKUP(A860,'f1'!$B$2:$D$1778,3,FALSE),"")</f>
        <v/>
      </c>
      <c r="D860" s="45" t="str">
        <f>IF($C860="","",VLOOKUP($C860,'f1'!$D$2:$J$1048576,COLUMN(Données_différentes_sur_!D860)-2,FALSE))</f>
        <v/>
      </c>
      <c r="E860" s="45" t="str">
        <f>IF($C860="","",VLOOKUP($C860,'f1'!$D$2:$J$1048576,COLUMN(Données_différentes_sur_!E860)-2,FALSE))</f>
        <v/>
      </c>
      <c r="F860" s="48" t="str">
        <f>IF($C860="","",VLOOKUP($C860,'f1'!$D$2:$J$1048576,COLUMN(Données_différentes_sur_!F860)-2,FALSE))</f>
        <v/>
      </c>
      <c r="G860" s="44" t="str">
        <f>IF($C860="","",VLOOKUP($C860,'f1'!$D$2:$J$1048576,COLUMN(Données_différentes_sur_!G860)-2,FALSE))</f>
        <v/>
      </c>
      <c r="H860" s="44" t="str">
        <f>IF($C860="","",VLOOKUP($C860,'f1'!$D$2:$J$1048576,COLUMN(Données_différentes_sur_!H860)-2,FALSE))</f>
        <v/>
      </c>
      <c r="I860" s="45" t="str">
        <f>IF($C860="","",VLOOKUP($C860,'f1'!$D$2:$J$1048576,COLUMN(Données_différentes_sur_!I860)-2,FALSE))</f>
        <v/>
      </c>
      <c r="J860" s="41" t="str">
        <f>IF(K860="","",VLOOKUP(K860,'f2'!$B$2:$I$1048576,8,FALSE))</f>
        <v/>
      </c>
      <c r="K860" s="43" t="str">
        <f t="shared" si="13"/>
        <v/>
      </c>
      <c r="L860" s="45" t="str">
        <f>IF($K860="","",VLOOKUP($K860,'f2'!$B$2:$I$1048576,COLUMN(Données_différentes_sur_!L860)-10,FALSE))</f>
        <v/>
      </c>
      <c r="M860" s="45" t="str">
        <f>IF($K860="","",VLOOKUP($K860,'f2'!$B$2:$I$1048576,COLUMN(Données_différentes_sur_!M860)-10,FALSE))</f>
        <v/>
      </c>
      <c r="N860" s="48" t="str">
        <f>IF($K860="","",VLOOKUP($K860,'f2'!$B$2:$I$1048576,COLUMN(Données_différentes_sur_!N860)-10,FALSE))</f>
        <v/>
      </c>
      <c r="O860" s="44" t="str">
        <f>IF($K860="","",VLOOKUP($K860,'f2'!$B$2:$I$1048576,COLUMN(Données_différentes_sur_!O860)-10,FALSE))</f>
        <v/>
      </c>
      <c r="P860" s="44" t="str">
        <f>IF($K860="","",VLOOKUP($K860,'f2'!$B$2:$I$1048576,COLUMN(Données_différentes_sur_!P860)-10,FALSE))</f>
        <v/>
      </c>
      <c r="Q860" s="46" t="str">
        <f>IF($K860="","",VLOOKUP($K860,'f2'!$B$2:$I$1048576,COLUMN(Données_différentes_sur_!Q860)-10,FALSE))</f>
        <v/>
      </c>
    </row>
    <row r="861" spans="1:17" x14ac:dyDescent="0.2">
      <c r="A861" s="42">
        <v>859</v>
      </c>
      <c r="B861" s="41" t="str">
        <f>IF(C861="","",VLOOKUP(A861,'f1'!$B$2:$D$1778,2,FALSE))</f>
        <v/>
      </c>
      <c r="C861" s="43" t="str">
        <f>IF(A861&lt;SUM('f1'!A860:A2636),VLOOKUP(A861,'f1'!$B$2:$D$1778,3,FALSE),"")</f>
        <v/>
      </c>
      <c r="D861" s="45" t="str">
        <f>IF($C861="","",VLOOKUP($C861,'f1'!$D$2:$J$1048576,COLUMN(Données_différentes_sur_!D861)-2,FALSE))</f>
        <v/>
      </c>
      <c r="E861" s="45" t="str">
        <f>IF($C861="","",VLOOKUP($C861,'f1'!$D$2:$J$1048576,COLUMN(Données_différentes_sur_!E861)-2,FALSE))</f>
        <v/>
      </c>
      <c r="F861" s="48" t="str">
        <f>IF($C861="","",VLOOKUP($C861,'f1'!$D$2:$J$1048576,COLUMN(Données_différentes_sur_!F861)-2,FALSE))</f>
        <v/>
      </c>
      <c r="G861" s="44" t="str">
        <f>IF($C861="","",VLOOKUP($C861,'f1'!$D$2:$J$1048576,COLUMN(Données_différentes_sur_!G861)-2,FALSE))</f>
        <v/>
      </c>
      <c r="H861" s="44" t="str">
        <f>IF($C861="","",VLOOKUP($C861,'f1'!$D$2:$J$1048576,COLUMN(Données_différentes_sur_!H861)-2,FALSE))</f>
        <v/>
      </c>
      <c r="I861" s="45" t="str">
        <f>IF($C861="","",VLOOKUP($C861,'f1'!$D$2:$J$1048576,COLUMN(Données_différentes_sur_!I861)-2,FALSE))</f>
        <v/>
      </c>
      <c r="J861" s="41" t="str">
        <f>IF(K861="","",VLOOKUP(K861,'f2'!$B$2:$I$1048576,8,FALSE))</f>
        <v/>
      </c>
      <c r="K861" s="43" t="str">
        <f t="shared" si="13"/>
        <v/>
      </c>
      <c r="L861" s="45" t="str">
        <f>IF($K861="","",VLOOKUP($K861,'f2'!$B$2:$I$1048576,COLUMN(Données_différentes_sur_!L861)-10,FALSE))</f>
        <v/>
      </c>
      <c r="M861" s="45" t="str">
        <f>IF($K861="","",VLOOKUP($K861,'f2'!$B$2:$I$1048576,COLUMN(Données_différentes_sur_!M861)-10,FALSE))</f>
        <v/>
      </c>
      <c r="N861" s="48" t="str">
        <f>IF($K861="","",VLOOKUP($K861,'f2'!$B$2:$I$1048576,COLUMN(Données_différentes_sur_!N861)-10,FALSE))</f>
        <v/>
      </c>
      <c r="O861" s="44" t="str">
        <f>IF($K861="","",VLOOKUP($K861,'f2'!$B$2:$I$1048576,COLUMN(Données_différentes_sur_!O861)-10,FALSE))</f>
        <v/>
      </c>
      <c r="P861" s="44" t="str">
        <f>IF($K861="","",VLOOKUP($K861,'f2'!$B$2:$I$1048576,COLUMN(Données_différentes_sur_!P861)-10,FALSE))</f>
        <v/>
      </c>
      <c r="Q861" s="46" t="str">
        <f>IF($K861="","",VLOOKUP($K861,'f2'!$B$2:$I$1048576,COLUMN(Données_différentes_sur_!Q861)-10,FALSE))</f>
        <v/>
      </c>
    </row>
    <row r="862" spans="1:17" x14ac:dyDescent="0.2">
      <c r="A862" s="42">
        <v>860</v>
      </c>
      <c r="B862" s="41" t="str">
        <f>IF(C862="","",VLOOKUP(A862,'f1'!$B$2:$D$1778,2,FALSE))</f>
        <v/>
      </c>
      <c r="C862" s="43" t="str">
        <f>IF(A862&lt;SUM('f1'!A861:A2637),VLOOKUP(A862,'f1'!$B$2:$D$1778,3,FALSE),"")</f>
        <v/>
      </c>
      <c r="D862" s="45" t="str">
        <f>IF($C862="","",VLOOKUP($C862,'f1'!$D$2:$J$1048576,COLUMN(Données_différentes_sur_!D862)-2,FALSE))</f>
        <v/>
      </c>
      <c r="E862" s="45" t="str">
        <f>IF($C862="","",VLOOKUP($C862,'f1'!$D$2:$J$1048576,COLUMN(Données_différentes_sur_!E862)-2,FALSE))</f>
        <v/>
      </c>
      <c r="F862" s="48" t="str">
        <f>IF($C862="","",VLOOKUP($C862,'f1'!$D$2:$J$1048576,COLUMN(Données_différentes_sur_!F862)-2,FALSE))</f>
        <v/>
      </c>
      <c r="G862" s="44" t="str">
        <f>IF($C862="","",VLOOKUP($C862,'f1'!$D$2:$J$1048576,COLUMN(Données_différentes_sur_!G862)-2,FALSE))</f>
        <v/>
      </c>
      <c r="H862" s="44" t="str">
        <f>IF($C862="","",VLOOKUP($C862,'f1'!$D$2:$J$1048576,COLUMN(Données_différentes_sur_!H862)-2,FALSE))</f>
        <v/>
      </c>
      <c r="I862" s="45" t="str">
        <f>IF($C862="","",VLOOKUP($C862,'f1'!$D$2:$J$1048576,COLUMN(Données_différentes_sur_!I862)-2,FALSE))</f>
        <v/>
      </c>
      <c r="J862" s="41" t="str">
        <f>IF(K862="","",VLOOKUP(K862,'f2'!$B$2:$I$1048576,8,FALSE))</f>
        <v/>
      </c>
      <c r="K862" s="43" t="str">
        <f t="shared" si="13"/>
        <v/>
      </c>
      <c r="L862" s="45" t="str">
        <f>IF($K862="","",VLOOKUP($K862,'f2'!$B$2:$I$1048576,COLUMN(Données_différentes_sur_!L862)-10,FALSE))</f>
        <v/>
      </c>
      <c r="M862" s="45" t="str">
        <f>IF($K862="","",VLOOKUP($K862,'f2'!$B$2:$I$1048576,COLUMN(Données_différentes_sur_!M862)-10,FALSE))</f>
        <v/>
      </c>
      <c r="N862" s="48" t="str">
        <f>IF($K862="","",VLOOKUP($K862,'f2'!$B$2:$I$1048576,COLUMN(Données_différentes_sur_!N862)-10,FALSE))</f>
        <v/>
      </c>
      <c r="O862" s="44" t="str">
        <f>IF($K862="","",VLOOKUP($K862,'f2'!$B$2:$I$1048576,COLUMN(Données_différentes_sur_!O862)-10,FALSE))</f>
        <v/>
      </c>
      <c r="P862" s="44" t="str">
        <f>IF($K862="","",VLOOKUP($K862,'f2'!$B$2:$I$1048576,COLUMN(Données_différentes_sur_!P862)-10,FALSE))</f>
        <v/>
      </c>
      <c r="Q862" s="46" t="str">
        <f>IF($K862="","",VLOOKUP($K862,'f2'!$B$2:$I$1048576,COLUMN(Données_différentes_sur_!Q862)-10,FALSE))</f>
        <v/>
      </c>
    </row>
    <row r="863" spans="1:17" x14ac:dyDescent="0.2">
      <c r="A863" s="42">
        <v>861</v>
      </c>
      <c r="B863" s="41" t="str">
        <f>IF(C863="","",VLOOKUP(A863,'f1'!$B$2:$D$1778,2,FALSE))</f>
        <v/>
      </c>
      <c r="C863" s="43" t="str">
        <f>IF(A863&lt;SUM('f1'!A862:A2638),VLOOKUP(A863,'f1'!$B$2:$D$1778,3,FALSE),"")</f>
        <v/>
      </c>
      <c r="D863" s="45" t="str">
        <f>IF($C863="","",VLOOKUP($C863,'f1'!$D$2:$J$1048576,COLUMN(Données_différentes_sur_!D863)-2,FALSE))</f>
        <v/>
      </c>
      <c r="E863" s="45" t="str">
        <f>IF($C863="","",VLOOKUP($C863,'f1'!$D$2:$J$1048576,COLUMN(Données_différentes_sur_!E863)-2,FALSE))</f>
        <v/>
      </c>
      <c r="F863" s="48" t="str">
        <f>IF($C863="","",VLOOKUP($C863,'f1'!$D$2:$J$1048576,COLUMN(Données_différentes_sur_!F863)-2,FALSE))</f>
        <v/>
      </c>
      <c r="G863" s="44" t="str">
        <f>IF($C863="","",VLOOKUP($C863,'f1'!$D$2:$J$1048576,COLUMN(Données_différentes_sur_!G863)-2,FALSE))</f>
        <v/>
      </c>
      <c r="H863" s="44" t="str">
        <f>IF($C863="","",VLOOKUP($C863,'f1'!$D$2:$J$1048576,COLUMN(Données_différentes_sur_!H863)-2,FALSE))</f>
        <v/>
      </c>
      <c r="I863" s="45" t="str">
        <f>IF($C863="","",VLOOKUP($C863,'f1'!$D$2:$J$1048576,COLUMN(Données_différentes_sur_!I863)-2,FALSE))</f>
        <v/>
      </c>
      <c r="J863" s="41" t="str">
        <f>IF(K863="","",VLOOKUP(K863,'f2'!$B$2:$I$1048576,8,FALSE))</f>
        <v/>
      </c>
      <c r="K863" s="43" t="str">
        <f t="shared" si="13"/>
        <v/>
      </c>
      <c r="L863" s="45" t="str">
        <f>IF($K863="","",VLOOKUP($K863,'f2'!$B$2:$I$1048576,COLUMN(Données_différentes_sur_!L863)-10,FALSE))</f>
        <v/>
      </c>
      <c r="M863" s="45" t="str">
        <f>IF($K863="","",VLOOKUP($K863,'f2'!$B$2:$I$1048576,COLUMN(Données_différentes_sur_!M863)-10,FALSE))</f>
        <v/>
      </c>
      <c r="N863" s="48" t="str">
        <f>IF($K863="","",VLOOKUP($K863,'f2'!$B$2:$I$1048576,COLUMN(Données_différentes_sur_!N863)-10,FALSE))</f>
        <v/>
      </c>
      <c r="O863" s="44" t="str">
        <f>IF($K863="","",VLOOKUP($K863,'f2'!$B$2:$I$1048576,COLUMN(Données_différentes_sur_!O863)-10,FALSE))</f>
        <v/>
      </c>
      <c r="P863" s="44" t="str">
        <f>IF($K863="","",VLOOKUP($K863,'f2'!$B$2:$I$1048576,COLUMN(Données_différentes_sur_!P863)-10,FALSE))</f>
        <v/>
      </c>
      <c r="Q863" s="46" t="str">
        <f>IF($K863="","",VLOOKUP($K863,'f2'!$B$2:$I$1048576,COLUMN(Données_différentes_sur_!Q863)-10,FALSE))</f>
        <v/>
      </c>
    </row>
    <row r="864" spans="1:17" x14ac:dyDescent="0.2">
      <c r="A864" s="42">
        <v>862</v>
      </c>
      <c r="B864" s="41" t="str">
        <f>IF(C864="","",VLOOKUP(A864,'f1'!$B$2:$D$1778,2,FALSE))</f>
        <v/>
      </c>
      <c r="C864" s="43" t="str">
        <f>IF(A864&lt;SUM('f1'!A863:A2639),VLOOKUP(A864,'f1'!$B$2:$D$1778,3,FALSE),"")</f>
        <v/>
      </c>
      <c r="D864" s="45" t="str">
        <f>IF($C864="","",VLOOKUP($C864,'f1'!$D$2:$J$1048576,COLUMN(Données_différentes_sur_!D864)-2,FALSE))</f>
        <v/>
      </c>
      <c r="E864" s="45" t="str">
        <f>IF($C864="","",VLOOKUP($C864,'f1'!$D$2:$J$1048576,COLUMN(Données_différentes_sur_!E864)-2,FALSE))</f>
        <v/>
      </c>
      <c r="F864" s="48" t="str">
        <f>IF($C864="","",VLOOKUP($C864,'f1'!$D$2:$J$1048576,COLUMN(Données_différentes_sur_!F864)-2,FALSE))</f>
        <v/>
      </c>
      <c r="G864" s="44" t="str">
        <f>IF($C864="","",VLOOKUP($C864,'f1'!$D$2:$J$1048576,COLUMN(Données_différentes_sur_!G864)-2,FALSE))</f>
        <v/>
      </c>
      <c r="H864" s="44" t="str">
        <f>IF($C864="","",VLOOKUP($C864,'f1'!$D$2:$J$1048576,COLUMN(Données_différentes_sur_!H864)-2,FALSE))</f>
        <v/>
      </c>
      <c r="I864" s="45" t="str">
        <f>IF($C864="","",VLOOKUP($C864,'f1'!$D$2:$J$1048576,COLUMN(Données_différentes_sur_!I864)-2,FALSE))</f>
        <v/>
      </c>
      <c r="J864" s="41" t="str">
        <f>IF(K864="","",VLOOKUP(K864,'f2'!$B$2:$I$1048576,8,FALSE))</f>
        <v/>
      </c>
      <c r="K864" s="43" t="str">
        <f t="shared" si="13"/>
        <v/>
      </c>
      <c r="L864" s="45" t="str">
        <f>IF($K864="","",VLOOKUP($K864,'f2'!$B$2:$I$1048576,COLUMN(Données_différentes_sur_!L864)-10,FALSE))</f>
        <v/>
      </c>
      <c r="M864" s="45" t="str">
        <f>IF($K864="","",VLOOKUP($K864,'f2'!$B$2:$I$1048576,COLUMN(Données_différentes_sur_!M864)-10,FALSE))</f>
        <v/>
      </c>
      <c r="N864" s="48" t="str">
        <f>IF($K864="","",VLOOKUP($K864,'f2'!$B$2:$I$1048576,COLUMN(Données_différentes_sur_!N864)-10,FALSE))</f>
        <v/>
      </c>
      <c r="O864" s="44" t="str">
        <f>IF($K864="","",VLOOKUP($K864,'f2'!$B$2:$I$1048576,COLUMN(Données_différentes_sur_!O864)-10,FALSE))</f>
        <v/>
      </c>
      <c r="P864" s="44" t="str">
        <f>IF($K864="","",VLOOKUP($K864,'f2'!$B$2:$I$1048576,COLUMN(Données_différentes_sur_!P864)-10,FALSE))</f>
        <v/>
      </c>
      <c r="Q864" s="46" t="str">
        <f>IF($K864="","",VLOOKUP($K864,'f2'!$B$2:$I$1048576,COLUMN(Données_différentes_sur_!Q864)-10,FALSE))</f>
        <v/>
      </c>
    </row>
    <row r="865" spans="1:17" x14ac:dyDescent="0.2">
      <c r="A865" s="42">
        <v>863</v>
      </c>
      <c r="B865" s="41" t="str">
        <f>IF(C865="","",VLOOKUP(A865,'f1'!$B$2:$D$1778,2,FALSE))</f>
        <v/>
      </c>
      <c r="C865" s="43" t="str">
        <f>IF(A865&lt;SUM('f1'!A864:A2640),VLOOKUP(A865,'f1'!$B$2:$D$1778,3,FALSE),"")</f>
        <v/>
      </c>
      <c r="D865" s="45" t="str">
        <f>IF($C865="","",VLOOKUP($C865,'f1'!$D$2:$J$1048576,COLUMN(Données_différentes_sur_!D865)-2,FALSE))</f>
        <v/>
      </c>
      <c r="E865" s="45" t="str">
        <f>IF($C865="","",VLOOKUP($C865,'f1'!$D$2:$J$1048576,COLUMN(Données_différentes_sur_!E865)-2,FALSE))</f>
        <v/>
      </c>
      <c r="F865" s="48" t="str">
        <f>IF($C865="","",VLOOKUP($C865,'f1'!$D$2:$J$1048576,COLUMN(Données_différentes_sur_!F865)-2,FALSE))</f>
        <v/>
      </c>
      <c r="G865" s="44" t="str">
        <f>IF($C865="","",VLOOKUP($C865,'f1'!$D$2:$J$1048576,COLUMN(Données_différentes_sur_!G865)-2,FALSE))</f>
        <v/>
      </c>
      <c r="H865" s="44" t="str">
        <f>IF($C865="","",VLOOKUP($C865,'f1'!$D$2:$J$1048576,COLUMN(Données_différentes_sur_!H865)-2,FALSE))</f>
        <v/>
      </c>
      <c r="I865" s="45" t="str">
        <f>IF($C865="","",VLOOKUP($C865,'f1'!$D$2:$J$1048576,COLUMN(Données_différentes_sur_!I865)-2,FALSE))</f>
        <v/>
      </c>
      <c r="J865" s="41" t="str">
        <f>IF(K865="","",VLOOKUP(K865,'f2'!$B$2:$I$1048576,8,FALSE))</f>
        <v/>
      </c>
      <c r="K865" s="43" t="str">
        <f t="shared" si="13"/>
        <v/>
      </c>
      <c r="L865" s="45" t="str">
        <f>IF($K865="","",VLOOKUP($K865,'f2'!$B$2:$I$1048576,COLUMN(Données_différentes_sur_!L865)-10,FALSE))</f>
        <v/>
      </c>
      <c r="M865" s="45" t="str">
        <f>IF($K865="","",VLOOKUP($K865,'f2'!$B$2:$I$1048576,COLUMN(Données_différentes_sur_!M865)-10,FALSE))</f>
        <v/>
      </c>
      <c r="N865" s="48" t="str">
        <f>IF($K865="","",VLOOKUP($K865,'f2'!$B$2:$I$1048576,COLUMN(Données_différentes_sur_!N865)-10,FALSE))</f>
        <v/>
      </c>
      <c r="O865" s="44" t="str">
        <f>IF($K865="","",VLOOKUP($K865,'f2'!$B$2:$I$1048576,COLUMN(Données_différentes_sur_!O865)-10,FALSE))</f>
        <v/>
      </c>
      <c r="P865" s="44" t="str">
        <f>IF($K865="","",VLOOKUP($K865,'f2'!$B$2:$I$1048576,COLUMN(Données_différentes_sur_!P865)-10,FALSE))</f>
        <v/>
      </c>
      <c r="Q865" s="46" t="str">
        <f>IF($K865="","",VLOOKUP($K865,'f2'!$B$2:$I$1048576,COLUMN(Données_différentes_sur_!Q865)-10,FALSE))</f>
        <v/>
      </c>
    </row>
    <row r="866" spans="1:17" x14ac:dyDescent="0.2">
      <c r="A866" s="42">
        <v>864</v>
      </c>
      <c r="B866" s="41" t="str">
        <f>IF(C866="","",VLOOKUP(A866,'f1'!$B$2:$D$1778,2,FALSE))</f>
        <v/>
      </c>
      <c r="C866" s="43" t="str">
        <f>IF(A866&lt;SUM('f1'!A865:A2641),VLOOKUP(A866,'f1'!$B$2:$D$1778,3,FALSE),"")</f>
        <v/>
      </c>
      <c r="D866" s="45" t="str">
        <f>IF($C866="","",VLOOKUP($C866,'f1'!$D$2:$J$1048576,COLUMN(Données_différentes_sur_!D866)-2,FALSE))</f>
        <v/>
      </c>
      <c r="E866" s="45" t="str">
        <f>IF($C866="","",VLOOKUP($C866,'f1'!$D$2:$J$1048576,COLUMN(Données_différentes_sur_!E866)-2,FALSE))</f>
        <v/>
      </c>
      <c r="F866" s="48" t="str">
        <f>IF($C866="","",VLOOKUP($C866,'f1'!$D$2:$J$1048576,COLUMN(Données_différentes_sur_!F866)-2,FALSE))</f>
        <v/>
      </c>
      <c r="G866" s="44" t="str">
        <f>IF($C866="","",VLOOKUP($C866,'f1'!$D$2:$J$1048576,COLUMN(Données_différentes_sur_!G866)-2,FALSE))</f>
        <v/>
      </c>
      <c r="H866" s="44" t="str">
        <f>IF($C866="","",VLOOKUP($C866,'f1'!$D$2:$J$1048576,COLUMN(Données_différentes_sur_!H866)-2,FALSE))</f>
        <v/>
      </c>
      <c r="I866" s="45" t="str">
        <f>IF($C866="","",VLOOKUP($C866,'f1'!$D$2:$J$1048576,COLUMN(Données_différentes_sur_!I866)-2,FALSE))</f>
        <v/>
      </c>
      <c r="J866" s="41" t="str">
        <f>IF(K866="","",VLOOKUP(K866,'f2'!$B$2:$I$1048576,8,FALSE))</f>
        <v/>
      </c>
      <c r="K866" s="43" t="str">
        <f t="shared" si="13"/>
        <v/>
      </c>
      <c r="L866" s="45" t="str">
        <f>IF($K866="","",VLOOKUP($K866,'f2'!$B$2:$I$1048576,COLUMN(Données_différentes_sur_!L866)-10,FALSE))</f>
        <v/>
      </c>
      <c r="M866" s="45" t="str">
        <f>IF($K866="","",VLOOKUP($K866,'f2'!$B$2:$I$1048576,COLUMN(Données_différentes_sur_!M866)-10,FALSE))</f>
        <v/>
      </c>
      <c r="N866" s="48" t="str">
        <f>IF($K866="","",VLOOKUP($K866,'f2'!$B$2:$I$1048576,COLUMN(Données_différentes_sur_!N866)-10,FALSE))</f>
        <v/>
      </c>
      <c r="O866" s="44" t="str">
        <f>IF($K866="","",VLOOKUP($K866,'f2'!$B$2:$I$1048576,COLUMN(Données_différentes_sur_!O866)-10,FALSE))</f>
        <v/>
      </c>
      <c r="P866" s="44" t="str">
        <f>IF($K866="","",VLOOKUP($K866,'f2'!$B$2:$I$1048576,COLUMN(Données_différentes_sur_!P866)-10,FALSE))</f>
        <v/>
      </c>
      <c r="Q866" s="46" t="str">
        <f>IF($K866="","",VLOOKUP($K866,'f2'!$B$2:$I$1048576,COLUMN(Données_différentes_sur_!Q866)-10,FALSE))</f>
        <v/>
      </c>
    </row>
    <row r="867" spans="1:17" x14ac:dyDescent="0.2">
      <c r="A867" s="42">
        <v>865</v>
      </c>
      <c r="B867" s="41" t="str">
        <f>IF(C867="","",VLOOKUP(A867,'f1'!$B$2:$D$1778,2,FALSE))</f>
        <v/>
      </c>
      <c r="C867" s="43" t="str">
        <f>IF(A867&lt;SUM('f1'!A866:A2642),VLOOKUP(A867,'f1'!$B$2:$D$1778,3,FALSE),"")</f>
        <v/>
      </c>
      <c r="D867" s="45" t="str">
        <f>IF($C867="","",VLOOKUP($C867,'f1'!$D$2:$J$1048576,COLUMN(Données_différentes_sur_!D867)-2,FALSE))</f>
        <v/>
      </c>
      <c r="E867" s="45" t="str">
        <f>IF($C867="","",VLOOKUP($C867,'f1'!$D$2:$J$1048576,COLUMN(Données_différentes_sur_!E867)-2,FALSE))</f>
        <v/>
      </c>
      <c r="F867" s="48" t="str">
        <f>IF($C867="","",VLOOKUP($C867,'f1'!$D$2:$J$1048576,COLUMN(Données_différentes_sur_!F867)-2,FALSE))</f>
        <v/>
      </c>
      <c r="G867" s="44" t="str">
        <f>IF($C867="","",VLOOKUP($C867,'f1'!$D$2:$J$1048576,COLUMN(Données_différentes_sur_!G867)-2,FALSE))</f>
        <v/>
      </c>
      <c r="H867" s="44" t="str">
        <f>IF($C867="","",VLOOKUP($C867,'f1'!$D$2:$J$1048576,COLUMN(Données_différentes_sur_!H867)-2,FALSE))</f>
        <v/>
      </c>
      <c r="I867" s="45" t="str">
        <f>IF($C867="","",VLOOKUP($C867,'f1'!$D$2:$J$1048576,COLUMN(Données_différentes_sur_!I867)-2,FALSE))</f>
        <v/>
      </c>
      <c r="J867" s="41" t="str">
        <f>IF(K867="","",VLOOKUP(K867,'f2'!$B$2:$I$1048576,8,FALSE))</f>
        <v/>
      </c>
      <c r="K867" s="43" t="str">
        <f t="shared" si="13"/>
        <v/>
      </c>
      <c r="L867" s="45" t="str">
        <f>IF($K867="","",VLOOKUP($K867,'f2'!$B$2:$I$1048576,COLUMN(Données_différentes_sur_!L867)-10,FALSE))</f>
        <v/>
      </c>
      <c r="M867" s="45" t="str">
        <f>IF($K867="","",VLOOKUP($K867,'f2'!$B$2:$I$1048576,COLUMN(Données_différentes_sur_!M867)-10,FALSE))</f>
        <v/>
      </c>
      <c r="N867" s="48" t="str">
        <f>IF($K867="","",VLOOKUP($K867,'f2'!$B$2:$I$1048576,COLUMN(Données_différentes_sur_!N867)-10,FALSE))</f>
        <v/>
      </c>
      <c r="O867" s="44" t="str">
        <f>IF($K867="","",VLOOKUP($K867,'f2'!$B$2:$I$1048576,COLUMN(Données_différentes_sur_!O867)-10,FALSE))</f>
        <v/>
      </c>
      <c r="P867" s="44" t="str">
        <f>IF($K867="","",VLOOKUP($K867,'f2'!$B$2:$I$1048576,COLUMN(Données_différentes_sur_!P867)-10,FALSE))</f>
        <v/>
      </c>
      <c r="Q867" s="46" t="str">
        <f>IF($K867="","",VLOOKUP($K867,'f2'!$B$2:$I$1048576,COLUMN(Données_différentes_sur_!Q867)-10,FALSE))</f>
        <v/>
      </c>
    </row>
    <row r="868" spans="1:17" x14ac:dyDescent="0.2">
      <c r="A868" s="42">
        <v>866</v>
      </c>
      <c r="B868" s="41" t="str">
        <f>IF(C868="","",VLOOKUP(A868,'f1'!$B$2:$D$1778,2,FALSE))</f>
        <v/>
      </c>
      <c r="C868" s="43" t="str">
        <f>IF(A868&lt;SUM('f1'!A867:A2643),VLOOKUP(A868,'f1'!$B$2:$D$1778,3,FALSE),"")</f>
        <v/>
      </c>
      <c r="D868" s="45" t="str">
        <f>IF($C868="","",VLOOKUP($C868,'f1'!$D$2:$J$1048576,COLUMN(Données_différentes_sur_!D868)-2,FALSE))</f>
        <v/>
      </c>
      <c r="E868" s="45" t="str">
        <f>IF($C868="","",VLOOKUP($C868,'f1'!$D$2:$J$1048576,COLUMN(Données_différentes_sur_!E868)-2,FALSE))</f>
        <v/>
      </c>
      <c r="F868" s="48" t="str">
        <f>IF($C868="","",VLOOKUP($C868,'f1'!$D$2:$J$1048576,COLUMN(Données_différentes_sur_!F868)-2,FALSE))</f>
        <v/>
      </c>
      <c r="G868" s="44" t="str">
        <f>IF($C868="","",VLOOKUP($C868,'f1'!$D$2:$J$1048576,COLUMN(Données_différentes_sur_!G868)-2,FALSE))</f>
        <v/>
      </c>
      <c r="H868" s="44" t="str">
        <f>IF($C868="","",VLOOKUP($C868,'f1'!$D$2:$J$1048576,COLUMN(Données_différentes_sur_!H868)-2,FALSE))</f>
        <v/>
      </c>
      <c r="I868" s="45" t="str">
        <f>IF($C868="","",VLOOKUP($C868,'f1'!$D$2:$J$1048576,COLUMN(Données_différentes_sur_!I868)-2,FALSE))</f>
        <v/>
      </c>
      <c r="J868" s="41" t="str">
        <f>IF(K868="","",VLOOKUP(K868,'f2'!$B$2:$I$1048576,8,FALSE))</f>
        <v/>
      </c>
      <c r="K868" s="43" t="str">
        <f t="shared" si="13"/>
        <v/>
      </c>
      <c r="L868" s="45" t="str">
        <f>IF($K868="","",VLOOKUP($K868,'f2'!$B$2:$I$1048576,COLUMN(Données_différentes_sur_!L868)-10,FALSE))</f>
        <v/>
      </c>
      <c r="M868" s="45" t="str">
        <f>IF($K868="","",VLOOKUP($K868,'f2'!$B$2:$I$1048576,COLUMN(Données_différentes_sur_!M868)-10,FALSE))</f>
        <v/>
      </c>
      <c r="N868" s="48" t="str">
        <f>IF($K868="","",VLOOKUP($K868,'f2'!$B$2:$I$1048576,COLUMN(Données_différentes_sur_!N868)-10,FALSE))</f>
        <v/>
      </c>
      <c r="O868" s="44" t="str">
        <f>IF($K868="","",VLOOKUP($K868,'f2'!$B$2:$I$1048576,COLUMN(Données_différentes_sur_!O868)-10,FALSE))</f>
        <v/>
      </c>
      <c r="P868" s="44" t="str">
        <f>IF($K868="","",VLOOKUP($K868,'f2'!$B$2:$I$1048576,COLUMN(Données_différentes_sur_!P868)-10,FALSE))</f>
        <v/>
      </c>
      <c r="Q868" s="46" t="str">
        <f>IF($K868="","",VLOOKUP($K868,'f2'!$B$2:$I$1048576,COLUMN(Données_différentes_sur_!Q868)-10,FALSE))</f>
        <v/>
      </c>
    </row>
    <row r="869" spans="1:17" x14ac:dyDescent="0.2">
      <c r="A869" s="42">
        <v>867</v>
      </c>
      <c r="B869" s="41" t="str">
        <f>IF(C869="","",VLOOKUP(A869,'f1'!$B$2:$D$1778,2,FALSE))</f>
        <v/>
      </c>
      <c r="C869" s="43" t="str">
        <f>IF(A869&lt;SUM('f1'!A868:A2644),VLOOKUP(A869,'f1'!$B$2:$D$1778,3,FALSE),"")</f>
        <v/>
      </c>
      <c r="D869" s="45" t="str">
        <f>IF($C869="","",VLOOKUP($C869,'f1'!$D$2:$J$1048576,COLUMN(Données_différentes_sur_!D869)-2,FALSE))</f>
        <v/>
      </c>
      <c r="E869" s="45" t="str">
        <f>IF($C869="","",VLOOKUP($C869,'f1'!$D$2:$J$1048576,COLUMN(Données_différentes_sur_!E869)-2,FALSE))</f>
        <v/>
      </c>
      <c r="F869" s="48" t="str">
        <f>IF($C869="","",VLOOKUP($C869,'f1'!$D$2:$J$1048576,COLUMN(Données_différentes_sur_!F869)-2,FALSE))</f>
        <v/>
      </c>
      <c r="G869" s="44" t="str">
        <f>IF($C869="","",VLOOKUP($C869,'f1'!$D$2:$J$1048576,COLUMN(Données_différentes_sur_!G869)-2,FALSE))</f>
        <v/>
      </c>
      <c r="H869" s="44" t="str">
        <f>IF($C869="","",VLOOKUP($C869,'f1'!$D$2:$J$1048576,COLUMN(Données_différentes_sur_!H869)-2,FALSE))</f>
        <v/>
      </c>
      <c r="I869" s="45" t="str">
        <f>IF($C869="","",VLOOKUP($C869,'f1'!$D$2:$J$1048576,COLUMN(Données_différentes_sur_!I869)-2,FALSE))</f>
        <v/>
      </c>
      <c r="J869" s="41" t="str">
        <f>IF(K869="","",VLOOKUP(K869,'f2'!$B$2:$I$1048576,8,FALSE))</f>
        <v/>
      </c>
      <c r="K869" s="43" t="str">
        <f t="shared" si="13"/>
        <v/>
      </c>
      <c r="L869" s="45" t="str">
        <f>IF($K869="","",VLOOKUP($K869,'f2'!$B$2:$I$1048576,COLUMN(Données_différentes_sur_!L869)-10,FALSE))</f>
        <v/>
      </c>
      <c r="M869" s="45" t="str">
        <f>IF($K869="","",VLOOKUP($K869,'f2'!$B$2:$I$1048576,COLUMN(Données_différentes_sur_!M869)-10,FALSE))</f>
        <v/>
      </c>
      <c r="N869" s="48" t="str">
        <f>IF($K869="","",VLOOKUP($K869,'f2'!$B$2:$I$1048576,COLUMN(Données_différentes_sur_!N869)-10,FALSE))</f>
        <v/>
      </c>
      <c r="O869" s="44" t="str">
        <f>IF($K869="","",VLOOKUP($K869,'f2'!$B$2:$I$1048576,COLUMN(Données_différentes_sur_!O869)-10,FALSE))</f>
        <v/>
      </c>
      <c r="P869" s="44" t="str">
        <f>IF($K869="","",VLOOKUP($K869,'f2'!$B$2:$I$1048576,COLUMN(Données_différentes_sur_!P869)-10,FALSE))</f>
        <v/>
      </c>
      <c r="Q869" s="46" t="str">
        <f>IF($K869="","",VLOOKUP($K869,'f2'!$B$2:$I$1048576,COLUMN(Données_différentes_sur_!Q869)-10,FALSE))</f>
        <v/>
      </c>
    </row>
    <row r="870" spans="1:17" x14ac:dyDescent="0.2">
      <c r="A870" s="42">
        <v>868</v>
      </c>
      <c r="B870" s="41" t="str">
        <f>IF(C870="","",VLOOKUP(A870,'f1'!$B$2:$D$1778,2,FALSE))</f>
        <v/>
      </c>
      <c r="C870" s="43" t="str">
        <f>IF(A870&lt;SUM('f1'!A869:A2645),VLOOKUP(A870,'f1'!$B$2:$D$1778,3,FALSE),"")</f>
        <v/>
      </c>
      <c r="D870" s="45" t="str">
        <f>IF($C870="","",VLOOKUP($C870,'f1'!$D$2:$J$1048576,COLUMN(Données_différentes_sur_!D870)-2,FALSE))</f>
        <v/>
      </c>
      <c r="E870" s="45" t="str">
        <f>IF($C870="","",VLOOKUP($C870,'f1'!$D$2:$J$1048576,COLUMN(Données_différentes_sur_!E870)-2,FALSE))</f>
        <v/>
      </c>
      <c r="F870" s="48" t="str">
        <f>IF($C870="","",VLOOKUP($C870,'f1'!$D$2:$J$1048576,COLUMN(Données_différentes_sur_!F870)-2,FALSE))</f>
        <v/>
      </c>
      <c r="G870" s="44" t="str">
        <f>IF($C870="","",VLOOKUP($C870,'f1'!$D$2:$J$1048576,COLUMN(Données_différentes_sur_!G870)-2,FALSE))</f>
        <v/>
      </c>
      <c r="H870" s="44" t="str">
        <f>IF($C870="","",VLOOKUP($C870,'f1'!$D$2:$J$1048576,COLUMN(Données_différentes_sur_!H870)-2,FALSE))</f>
        <v/>
      </c>
      <c r="I870" s="45" t="str">
        <f>IF($C870="","",VLOOKUP($C870,'f1'!$D$2:$J$1048576,COLUMN(Données_différentes_sur_!I870)-2,FALSE))</f>
        <v/>
      </c>
      <c r="J870" s="41" t="str">
        <f>IF(K870="","",VLOOKUP(K870,'f2'!$B$2:$I$1048576,8,FALSE))</f>
        <v/>
      </c>
      <c r="K870" s="43" t="str">
        <f t="shared" si="13"/>
        <v/>
      </c>
      <c r="L870" s="45" t="str">
        <f>IF($K870="","",VLOOKUP($K870,'f2'!$B$2:$I$1048576,COLUMN(Données_différentes_sur_!L870)-10,FALSE))</f>
        <v/>
      </c>
      <c r="M870" s="45" t="str">
        <f>IF($K870="","",VLOOKUP($K870,'f2'!$B$2:$I$1048576,COLUMN(Données_différentes_sur_!M870)-10,FALSE))</f>
        <v/>
      </c>
      <c r="N870" s="48" t="str">
        <f>IF($K870="","",VLOOKUP($K870,'f2'!$B$2:$I$1048576,COLUMN(Données_différentes_sur_!N870)-10,FALSE))</f>
        <v/>
      </c>
      <c r="O870" s="44" t="str">
        <f>IF($K870="","",VLOOKUP($K870,'f2'!$B$2:$I$1048576,COLUMN(Données_différentes_sur_!O870)-10,FALSE))</f>
        <v/>
      </c>
      <c r="P870" s="44" t="str">
        <f>IF($K870="","",VLOOKUP($K870,'f2'!$B$2:$I$1048576,COLUMN(Données_différentes_sur_!P870)-10,FALSE))</f>
        <v/>
      </c>
      <c r="Q870" s="46" t="str">
        <f>IF($K870="","",VLOOKUP($K870,'f2'!$B$2:$I$1048576,COLUMN(Données_différentes_sur_!Q870)-10,FALSE))</f>
        <v/>
      </c>
    </row>
    <row r="871" spans="1:17" x14ac:dyDescent="0.2">
      <c r="A871" s="42">
        <v>869</v>
      </c>
      <c r="B871" s="41" t="str">
        <f>IF(C871="","",VLOOKUP(A871,'f1'!$B$2:$D$1778,2,FALSE))</f>
        <v/>
      </c>
      <c r="C871" s="43" t="str">
        <f>IF(A871&lt;SUM('f1'!A870:A2646),VLOOKUP(A871,'f1'!$B$2:$D$1778,3,FALSE),"")</f>
        <v/>
      </c>
      <c r="D871" s="45" t="str">
        <f>IF($C871="","",VLOOKUP($C871,'f1'!$D$2:$J$1048576,COLUMN(Données_différentes_sur_!D871)-2,FALSE))</f>
        <v/>
      </c>
      <c r="E871" s="45" t="str">
        <f>IF($C871="","",VLOOKUP($C871,'f1'!$D$2:$J$1048576,COLUMN(Données_différentes_sur_!E871)-2,FALSE))</f>
        <v/>
      </c>
      <c r="F871" s="48" t="str">
        <f>IF($C871="","",VLOOKUP($C871,'f1'!$D$2:$J$1048576,COLUMN(Données_différentes_sur_!F871)-2,FALSE))</f>
        <v/>
      </c>
      <c r="G871" s="44" t="str">
        <f>IF($C871="","",VLOOKUP($C871,'f1'!$D$2:$J$1048576,COLUMN(Données_différentes_sur_!G871)-2,FALSE))</f>
        <v/>
      </c>
      <c r="H871" s="44" t="str">
        <f>IF($C871="","",VLOOKUP($C871,'f1'!$D$2:$J$1048576,COLUMN(Données_différentes_sur_!H871)-2,FALSE))</f>
        <v/>
      </c>
      <c r="I871" s="45" t="str">
        <f>IF($C871="","",VLOOKUP($C871,'f1'!$D$2:$J$1048576,COLUMN(Données_différentes_sur_!I871)-2,FALSE))</f>
        <v/>
      </c>
      <c r="J871" s="41" t="str">
        <f>IF(K871="","",VLOOKUP(K871,'f2'!$B$2:$I$1048576,8,FALSE))</f>
        <v/>
      </c>
      <c r="K871" s="43" t="str">
        <f t="shared" si="13"/>
        <v/>
      </c>
      <c r="L871" s="45" t="str">
        <f>IF($K871="","",VLOOKUP($K871,'f2'!$B$2:$I$1048576,COLUMN(Données_différentes_sur_!L871)-10,FALSE))</f>
        <v/>
      </c>
      <c r="M871" s="45" t="str">
        <f>IF($K871="","",VLOOKUP($K871,'f2'!$B$2:$I$1048576,COLUMN(Données_différentes_sur_!M871)-10,FALSE))</f>
        <v/>
      </c>
      <c r="N871" s="48" t="str">
        <f>IF($K871="","",VLOOKUP($K871,'f2'!$B$2:$I$1048576,COLUMN(Données_différentes_sur_!N871)-10,FALSE))</f>
        <v/>
      </c>
      <c r="O871" s="44" t="str">
        <f>IF($K871="","",VLOOKUP($K871,'f2'!$B$2:$I$1048576,COLUMN(Données_différentes_sur_!O871)-10,FALSE))</f>
        <v/>
      </c>
      <c r="P871" s="44" t="str">
        <f>IF($K871="","",VLOOKUP($K871,'f2'!$B$2:$I$1048576,COLUMN(Données_différentes_sur_!P871)-10,FALSE))</f>
        <v/>
      </c>
      <c r="Q871" s="46" t="str">
        <f>IF($K871="","",VLOOKUP($K871,'f2'!$B$2:$I$1048576,COLUMN(Données_différentes_sur_!Q871)-10,FALSE))</f>
        <v/>
      </c>
    </row>
    <row r="872" spans="1:17" x14ac:dyDescent="0.2">
      <c r="A872" s="42">
        <v>870</v>
      </c>
      <c r="B872" s="41" t="str">
        <f>IF(C872="","",VLOOKUP(A872,'f1'!$B$2:$D$1778,2,FALSE))</f>
        <v/>
      </c>
      <c r="C872" s="43" t="str">
        <f>IF(A872&lt;SUM('f1'!A871:A2647),VLOOKUP(A872,'f1'!$B$2:$D$1778,3,FALSE),"")</f>
        <v/>
      </c>
      <c r="D872" s="45" t="str">
        <f>IF($C872="","",VLOOKUP($C872,'f1'!$D$2:$J$1048576,COLUMN(Données_différentes_sur_!D872)-2,FALSE))</f>
        <v/>
      </c>
      <c r="E872" s="45" t="str">
        <f>IF($C872="","",VLOOKUP($C872,'f1'!$D$2:$J$1048576,COLUMN(Données_différentes_sur_!E872)-2,FALSE))</f>
        <v/>
      </c>
      <c r="F872" s="48" t="str">
        <f>IF($C872="","",VLOOKUP($C872,'f1'!$D$2:$J$1048576,COLUMN(Données_différentes_sur_!F872)-2,FALSE))</f>
        <v/>
      </c>
      <c r="G872" s="44" t="str">
        <f>IF($C872="","",VLOOKUP($C872,'f1'!$D$2:$J$1048576,COLUMN(Données_différentes_sur_!G872)-2,FALSE))</f>
        <v/>
      </c>
      <c r="H872" s="44" t="str">
        <f>IF($C872="","",VLOOKUP($C872,'f1'!$D$2:$J$1048576,COLUMN(Données_différentes_sur_!H872)-2,FALSE))</f>
        <v/>
      </c>
      <c r="I872" s="45" t="str">
        <f>IF($C872="","",VLOOKUP($C872,'f1'!$D$2:$J$1048576,COLUMN(Données_différentes_sur_!I872)-2,FALSE))</f>
        <v/>
      </c>
      <c r="J872" s="41" t="str">
        <f>IF(K872="","",VLOOKUP(K872,'f2'!$B$2:$I$1048576,8,FALSE))</f>
        <v/>
      </c>
      <c r="K872" s="43" t="str">
        <f t="shared" si="13"/>
        <v/>
      </c>
      <c r="L872" s="45" t="str">
        <f>IF($K872="","",VLOOKUP($K872,'f2'!$B$2:$I$1048576,COLUMN(Données_différentes_sur_!L872)-10,FALSE))</f>
        <v/>
      </c>
      <c r="M872" s="45" t="str">
        <f>IF($K872="","",VLOOKUP($K872,'f2'!$B$2:$I$1048576,COLUMN(Données_différentes_sur_!M872)-10,FALSE))</f>
        <v/>
      </c>
      <c r="N872" s="48" t="str">
        <f>IF($K872="","",VLOOKUP($K872,'f2'!$B$2:$I$1048576,COLUMN(Données_différentes_sur_!N872)-10,FALSE))</f>
        <v/>
      </c>
      <c r="O872" s="44" t="str">
        <f>IF($K872="","",VLOOKUP($K872,'f2'!$B$2:$I$1048576,COLUMN(Données_différentes_sur_!O872)-10,FALSE))</f>
        <v/>
      </c>
      <c r="P872" s="44" t="str">
        <f>IF($K872="","",VLOOKUP($K872,'f2'!$B$2:$I$1048576,COLUMN(Données_différentes_sur_!P872)-10,FALSE))</f>
        <v/>
      </c>
      <c r="Q872" s="46" t="str">
        <f>IF($K872="","",VLOOKUP($K872,'f2'!$B$2:$I$1048576,COLUMN(Données_différentes_sur_!Q872)-10,FALSE))</f>
        <v/>
      </c>
    </row>
    <row r="873" spans="1:17" x14ac:dyDescent="0.2">
      <c r="A873" s="42">
        <v>871</v>
      </c>
      <c r="B873" s="41" t="str">
        <f>IF(C873="","",VLOOKUP(A873,'f1'!$B$2:$D$1778,2,FALSE))</f>
        <v/>
      </c>
      <c r="C873" s="43" t="str">
        <f>IF(A873&lt;SUM('f1'!A872:A2648),VLOOKUP(A873,'f1'!$B$2:$D$1778,3,FALSE),"")</f>
        <v/>
      </c>
      <c r="D873" s="45" t="str">
        <f>IF($C873="","",VLOOKUP($C873,'f1'!$D$2:$J$1048576,COLUMN(Données_différentes_sur_!D873)-2,FALSE))</f>
        <v/>
      </c>
      <c r="E873" s="45" t="str">
        <f>IF($C873="","",VLOOKUP($C873,'f1'!$D$2:$J$1048576,COLUMN(Données_différentes_sur_!E873)-2,FALSE))</f>
        <v/>
      </c>
      <c r="F873" s="48" t="str">
        <f>IF($C873="","",VLOOKUP($C873,'f1'!$D$2:$J$1048576,COLUMN(Données_différentes_sur_!F873)-2,FALSE))</f>
        <v/>
      </c>
      <c r="G873" s="44" t="str">
        <f>IF($C873="","",VLOOKUP($C873,'f1'!$D$2:$J$1048576,COLUMN(Données_différentes_sur_!G873)-2,FALSE))</f>
        <v/>
      </c>
      <c r="H873" s="44" t="str">
        <f>IF($C873="","",VLOOKUP($C873,'f1'!$D$2:$J$1048576,COLUMN(Données_différentes_sur_!H873)-2,FALSE))</f>
        <v/>
      </c>
      <c r="I873" s="45" t="str">
        <f>IF($C873="","",VLOOKUP($C873,'f1'!$D$2:$J$1048576,COLUMN(Données_différentes_sur_!I873)-2,FALSE))</f>
        <v/>
      </c>
      <c r="J873" s="41" t="str">
        <f>IF(K873="","",VLOOKUP(K873,'f2'!$B$2:$I$1048576,8,FALSE))</f>
        <v/>
      </c>
      <c r="K873" s="43" t="str">
        <f t="shared" si="13"/>
        <v/>
      </c>
      <c r="L873" s="45" t="str">
        <f>IF($K873="","",VLOOKUP($K873,'f2'!$B$2:$I$1048576,COLUMN(Données_différentes_sur_!L873)-10,FALSE))</f>
        <v/>
      </c>
      <c r="M873" s="45" t="str">
        <f>IF($K873="","",VLOOKUP($K873,'f2'!$B$2:$I$1048576,COLUMN(Données_différentes_sur_!M873)-10,FALSE))</f>
        <v/>
      </c>
      <c r="N873" s="48" t="str">
        <f>IF($K873="","",VLOOKUP($K873,'f2'!$B$2:$I$1048576,COLUMN(Données_différentes_sur_!N873)-10,FALSE))</f>
        <v/>
      </c>
      <c r="O873" s="44" t="str">
        <f>IF($K873="","",VLOOKUP($K873,'f2'!$B$2:$I$1048576,COLUMN(Données_différentes_sur_!O873)-10,FALSE))</f>
        <v/>
      </c>
      <c r="P873" s="44" t="str">
        <f>IF($K873="","",VLOOKUP($K873,'f2'!$B$2:$I$1048576,COLUMN(Données_différentes_sur_!P873)-10,FALSE))</f>
        <v/>
      </c>
      <c r="Q873" s="46" t="str">
        <f>IF($K873="","",VLOOKUP($K873,'f2'!$B$2:$I$1048576,COLUMN(Données_différentes_sur_!Q873)-10,FALSE))</f>
        <v/>
      </c>
    </row>
    <row r="874" spans="1:17" x14ac:dyDescent="0.2">
      <c r="A874" s="42">
        <v>872</v>
      </c>
      <c r="B874" s="41" t="str">
        <f>IF(C874="","",VLOOKUP(A874,'f1'!$B$2:$D$1778,2,FALSE))</f>
        <v/>
      </c>
      <c r="C874" s="43" t="str">
        <f>IF(A874&lt;SUM('f1'!A873:A2649),VLOOKUP(A874,'f1'!$B$2:$D$1778,3,FALSE),"")</f>
        <v/>
      </c>
      <c r="D874" s="45" t="str">
        <f>IF($C874="","",VLOOKUP($C874,'f1'!$D$2:$J$1048576,COLUMN(Données_différentes_sur_!D874)-2,FALSE))</f>
        <v/>
      </c>
      <c r="E874" s="45" t="str">
        <f>IF($C874="","",VLOOKUP($C874,'f1'!$D$2:$J$1048576,COLUMN(Données_différentes_sur_!E874)-2,FALSE))</f>
        <v/>
      </c>
      <c r="F874" s="48" t="str">
        <f>IF($C874="","",VLOOKUP($C874,'f1'!$D$2:$J$1048576,COLUMN(Données_différentes_sur_!F874)-2,FALSE))</f>
        <v/>
      </c>
      <c r="G874" s="44" t="str">
        <f>IF($C874="","",VLOOKUP($C874,'f1'!$D$2:$J$1048576,COLUMN(Données_différentes_sur_!G874)-2,FALSE))</f>
        <v/>
      </c>
      <c r="H874" s="44" t="str">
        <f>IF($C874="","",VLOOKUP($C874,'f1'!$D$2:$J$1048576,COLUMN(Données_différentes_sur_!H874)-2,FALSE))</f>
        <v/>
      </c>
      <c r="I874" s="45" t="str">
        <f>IF($C874="","",VLOOKUP($C874,'f1'!$D$2:$J$1048576,COLUMN(Données_différentes_sur_!I874)-2,FALSE))</f>
        <v/>
      </c>
      <c r="J874" s="41" t="str">
        <f>IF(K874="","",VLOOKUP(K874,'f2'!$B$2:$I$1048576,8,FALSE))</f>
        <v/>
      </c>
      <c r="K874" s="43" t="str">
        <f t="shared" si="13"/>
        <v/>
      </c>
      <c r="L874" s="45" t="str">
        <f>IF($K874="","",VLOOKUP($K874,'f2'!$B$2:$I$1048576,COLUMN(Données_différentes_sur_!L874)-10,FALSE))</f>
        <v/>
      </c>
      <c r="M874" s="45" t="str">
        <f>IF($K874="","",VLOOKUP($K874,'f2'!$B$2:$I$1048576,COLUMN(Données_différentes_sur_!M874)-10,FALSE))</f>
        <v/>
      </c>
      <c r="N874" s="48" t="str">
        <f>IF($K874="","",VLOOKUP($K874,'f2'!$B$2:$I$1048576,COLUMN(Données_différentes_sur_!N874)-10,FALSE))</f>
        <v/>
      </c>
      <c r="O874" s="44" t="str">
        <f>IF($K874="","",VLOOKUP($K874,'f2'!$B$2:$I$1048576,COLUMN(Données_différentes_sur_!O874)-10,FALSE))</f>
        <v/>
      </c>
      <c r="P874" s="44" t="str">
        <f>IF($K874="","",VLOOKUP($K874,'f2'!$B$2:$I$1048576,COLUMN(Données_différentes_sur_!P874)-10,FALSE))</f>
        <v/>
      </c>
      <c r="Q874" s="46" t="str">
        <f>IF($K874="","",VLOOKUP($K874,'f2'!$B$2:$I$1048576,COLUMN(Données_différentes_sur_!Q874)-10,FALSE))</f>
        <v/>
      </c>
    </row>
    <row r="875" spans="1:17" x14ac:dyDescent="0.2">
      <c r="A875" s="42">
        <v>873</v>
      </c>
      <c r="B875" s="41" t="str">
        <f>IF(C875="","",VLOOKUP(A875,'f1'!$B$2:$D$1778,2,FALSE))</f>
        <v/>
      </c>
      <c r="C875" s="43" t="str">
        <f>IF(A875&lt;SUM('f1'!A874:A2650),VLOOKUP(A875,'f1'!$B$2:$D$1778,3,FALSE),"")</f>
        <v/>
      </c>
      <c r="D875" s="45" t="str">
        <f>IF($C875="","",VLOOKUP($C875,'f1'!$D$2:$J$1048576,COLUMN(Données_différentes_sur_!D875)-2,FALSE))</f>
        <v/>
      </c>
      <c r="E875" s="45" t="str">
        <f>IF($C875="","",VLOOKUP($C875,'f1'!$D$2:$J$1048576,COLUMN(Données_différentes_sur_!E875)-2,FALSE))</f>
        <v/>
      </c>
      <c r="F875" s="48" t="str">
        <f>IF($C875="","",VLOOKUP($C875,'f1'!$D$2:$J$1048576,COLUMN(Données_différentes_sur_!F875)-2,FALSE))</f>
        <v/>
      </c>
      <c r="G875" s="44" t="str">
        <f>IF($C875="","",VLOOKUP($C875,'f1'!$D$2:$J$1048576,COLUMN(Données_différentes_sur_!G875)-2,FALSE))</f>
        <v/>
      </c>
      <c r="H875" s="44" t="str">
        <f>IF($C875="","",VLOOKUP($C875,'f1'!$D$2:$J$1048576,COLUMN(Données_différentes_sur_!H875)-2,FALSE))</f>
        <v/>
      </c>
      <c r="I875" s="45" t="str">
        <f>IF($C875="","",VLOOKUP($C875,'f1'!$D$2:$J$1048576,COLUMN(Données_différentes_sur_!I875)-2,FALSE))</f>
        <v/>
      </c>
      <c r="J875" s="41" t="str">
        <f>IF(K875="","",VLOOKUP(K875,'f2'!$B$2:$I$1048576,8,FALSE))</f>
        <v/>
      </c>
      <c r="K875" s="43" t="str">
        <f t="shared" si="13"/>
        <v/>
      </c>
      <c r="L875" s="45" t="str">
        <f>IF($K875="","",VLOOKUP($K875,'f2'!$B$2:$I$1048576,COLUMN(Données_différentes_sur_!L875)-10,FALSE))</f>
        <v/>
      </c>
      <c r="M875" s="45" t="str">
        <f>IF($K875="","",VLOOKUP($K875,'f2'!$B$2:$I$1048576,COLUMN(Données_différentes_sur_!M875)-10,FALSE))</f>
        <v/>
      </c>
      <c r="N875" s="48" t="str">
        <f>IF($K875="","",VLOOKUP($K875,'f2'!$B$2:$I$1048576,COLUMN(Données_différentes_sur_!N875)-10,FALSE))</f>
        <v/>
      </c>
      <c r="O875" s="44" t="str">
        <f>IF($K875="","",VLOOKUP($K875,'f2'!$B$2:$I$1048576,COLUMN(Données_différentes_sur_!O875)-10,FALSE))</f>
        <v/>
      </c>
      <c r="P875" s="44" t="str">
        <f>IF($K875="","",VLOOKUP($K875,'f2'!$B$2:$I$1048576,COLUMN(Données_différentes_sur_!P875)-10,FALSE))</f>
        <v/>
      </c>
      <c r="Q875" s="46" t="str">
        <f>IF($K875="","",VLOOKUP($K875,'f2'!$B$2:$I$1048576,COLUMN(Données_différentes_sur_!Q875)-10,FALSE))</f>
        <v/>
      </c>
    </row>
    <row r="876" spans="1:17" x14ac:dyDescent="0.2">
      <c r="A876" s="42">
        <v>874</v>
      </c>
      <c r="B876" s="41" t="str">
        <f>IF(C876="","",VLOOKUP(A876,'f1'!$B$2:$D$1778,2,FALSE))</f>
        <v/>
      </c>
      <c r="C876" s="43" t="str">
        <f>IF(A876&lt;SUM('f1'!A875:A2651),VLOOKUP(A876,'f1'!$B$2:$D$1778,3,FALSE),"")</f>
        <v/>
      </c>
      <c r="D876" s="45" t="str">
        <f>IF($C876="","",VLOOKUP($C876,'f1'!$D$2:$J$1048576,COLUMN(Données_différentes_sur_!D876)-2,FALSE))</f>
        <v/>
      </c>
      <c r="E876" s="45" t="str">
        <f>IF($C876="","",VLOOKUP($C876,'f1'!$D$2:$J$1048576,COLUMN(Données_différentes_sur_!E876)-2,FALSE))</f>
        <v/>
      </c>
      <c r="F876" s="48" t="str">
        <f>IF($C876="","",VLOOKUP($C876,'f1'!$D$2:$J$1048576,COLUMN(Données_différentes_sur_!F876)-2,FALSE))</f>
        <v/>
      </c>
      <c r="G876" s="44" t="str">
        <f>IF($C876="","",VLOOKUP($C876,'f1'!$D$2:$J$1048576,COLUMN(Données_différentes_sur_!G876)-2,FALSE))</f>
        <v/>
      </c>
      <c r="H876" s="44" t="str">
        <f>IF($C876="","",VLOOKUP($C876,'f1'!$D$2:$J$1048576,COLUMN(Données_différentes_sur_!H876)-2,FALSE))</f>
        <v/>
      </c>
      <c r="I876" s="45" t="str">
        <f>IF($C876="","",VLOOKUP($C876,'f1'!$D$2:$J$1048576,COLUMN(Données_différentes_sur_!I876)-2,FALSE))</f>
        <v/>
      </c>
      <c r="J876" s="41" t="str">
        <f>IF(K876="","",VLOOKUP(K876,'f2'!$B$2:$I$1048576,8,FALSE))</f>
        <v/>
      </c>
      <c r="K876" s="43" t="str">
        <f t="shared" si="13"/>
        <v/>
      </c>
      <c r="L876" s="45" t="str">
        <f>IF($K876="","",VLOOKUP($K876,'f2'!$B$2:$I$1048576,COLUMN(Données_différentes_sur_!L876)-10,FALSE))</f>
        <v/>
      </c>
      <c r="M876" s="45" t="str">
        <f>IF($K876="","",VLOOKUP($K876,'f2'!$B$2:$I$1048576,COLUMN(Données_différentes_sur_!M876)-10,FALSE))</f>
        <v/>
      </c>
      <c r="N876" s="48" t="str">
        <f>IF($K876="","",VLOOKUP($K876,'f2'!$B$2:$I$1048576,COLUMN(Données_différentes_sur_!N876)-10,FALSE))</f>
        <v/>
      </c>
      <c r="O876" s="44" t="str">
        <f>IF($K876="","",VLOOKUP($K876,'f2'!$B$2:$I$1048576,COLUMN(Données_différentes_sur_!O876)-10,FALSE))</f>
        <v/>
      </c>
      <c r="P876" s="44" t="str">
        <f>IF($K876="","",VLOOKUP($K876,'f2'!$B$2:$I$1048576,COLUMN(Données_différentes_sur_!P876)-10,FALSE))</f>
        <v/>
      </c>
      <c r="Q876" s="46" t="str">
        <f>IF($K876="","",VLOOKUP($K876,'f2'!$B$2:$I$1048576,COLUMN(Données_différentes_sur_!Q876)-10,FALSE))</f>
        <v/>
      </c>
    </row>
    <row r="877" spans="1:17" x14ac:dyDescent="0.2">
      <c r="A877" s="42">
        <v>875</v>
      </c>
      <c r="B877" s="41" t="str">
        <f>IF(C877="","",VLOOKUP(A877,'f1'!$B$2:$D$1778,2,FALSE))</f>
        <v/>
      </c>
      <c r="C877" s="43" t="str">
        <f>IF(A877&lt;SUM('f1'!A876:A2652),VLOOKUP(A877,'f1'!$B$2:$D$1778,3,FALSE),"")</f>
        <v/>
      </c>
      <c r="D877" s="45" t="str">
        <f>IF($C877="","",VLOOKUP($C877,'f1'!$D$2:$J$1048576,COLUMN(Données_différentes_sur_!D877)-2,FALSE))</f>
        <v/>
      </c>
      <c r="E877" s="45" t="str">
        <f>IF($C877="","",VLOOKUP($C877,'f1'!$D$2:$J$1048576,COLUMN(Données_différentes_sur_!E877)-2,FALSE))</f>
        <v/>
      </c>
      <c r="F877" s="48" t="str">
        <f>IF($C877="","",VLOOKUP($C877,'f1'!$D$2:$J$1048576,COLUMN(Données_différentes_sur_!F877)-2,FALSE))</f>
        <v/>
      </c>
      <c r="G877" s="44" t="str">
        <f>IF($C877="","",VLOOKUP($C877,'f1'!$D$2:$J$1048576,COLUMN(Données_différentes_sur_!G877)-2,FALSE))</f>
        <v/>
      </c>
      <c r="H877" s="44" t="str">
        <f>IF($C877="","",VLOOKUP($C877,'f1'!$D$2:$J$1048576,COLUMN(Données_différentes_sur_!H877)-2,FALSE))</f>
        <v/>
      </c>
      <c r="I877" s="45" t="str">
        <f>IF($C877="","",VLOOKUP($C877,'f1'!$D$2:$J$1048576,COLUMN(Données_différentes_sur_!I877)-2,FALSE))</f>
        <v/>
      </c>
      <c r="J877" s="41" t="str">
        <f>IF(K877="","",VLOOKUP(K877,'f2'!$B$2:$I$1048576,8,FALSE))</f>
        <v/>
      </c>
      <c r="K877" s="43" t="str">
        <f t="shared" si="13"/>
        <v/>
      </c>
      <c r="L877" s="45" t="str">
        <f>IF($K877="","",VLOOKUP($K877,'f2'!$B$2:$I$1048576,COLUMN(Données_différentes_sur_!L877)-10,FALSE))</f>
        <v/>
      </c>
      <c r="M877" s="45" t="str">
        <f>IF($K877="","",VLOOKUP($K877,'f2'!$B$2:$I$1048576,COLUMN(Données_différentes_sur_!M877)-10,FALSE))</f>
        <v/>
      </c>
      <c r="N877" s="48" t="str">
        <f>IF($K877="","",VLOOKUP($K877,'f2'!$B$2:$I$1048576,COLUMN(Données_différentes_sur_!N877)-10,FALSE))</f>
        <v/>
      </c>
      <c r="O877" s="44" t="str">
        <f>IF($K877="","",VLOOKUP($K877,'f2'!$B$2:$I$1048576,COLUMN(Données_différentes_sur_!O877)-10,FALSE))</f>
        <v/>
      </c>
      <c r="P877" s="44" t="str">
        <f>IF($K877="","",VLOOKUP($K877,'f2'!$B$2:$I$1048576,COLUMN(Données_différentes_sur_!P877)-10,FALSE))</f>
        <v/>
      </c>
      <c r="Q877" s="46" t="str">
        <f>IF($K877="","",VLOOKUP($K877,'f2'!$B$2:$I$1048576,COLUMN(Données_différentes_sur_!Q877)-10,FALSE))</f>
        <v/>
      </c>
    </row>
    <row r="878" spans="1:17" x14ac:dyDescent="0.2">
      <c r="A878" s="42">
        <v>876</v>
      </c>
      <c r="B878" s="41" t="str">
        <f>IF(C878="","",VLOOKUP(A878,'f1'!$B$2:$D$1778,2,FALSE))</f>
        <v/>
      </c>
      <c r="C878" s="43" t="str">
        <f>IF(A878&lt;SUM('f1'!A877:A2653),VLOOKUP(A878,'f1'!$B$2:$D$1778,3,FALSE),"")</f>
        <v/>
      </c>
      <c r="D878" s="45" t="str">
        <f>IF($C878="","",VLOOKUP($C878,'f1'!$D$2:$J$1048576,COLUMN(Données_différentes_sur_!D878)-2,FALSE))</f>
        <v/>
      </c>
      <c r="E878" s="45" t="str">
        <f>IF($C878="","",VLOOKUP($C878,'f1'!$D$2:$J$1048576,COLUMN(Données_différentes_sur_!E878)-2,FALSE))</f>
        <v/>
      </c>
      <c r="F878" s="48" t="str">
        <f>IF($C878="","",VLOOKUP($C878,'f1'!$D$2:$J$1048576,COLUMN(Données_différentes_sur_!F878)-2,FALSE))</f>
        <v/>
      </c>
      <c r="G878" s="44" t="str">
        <f>IF($C878="","",VLOOKUP($C878,'f1'!$D$2:$J$1048576,COLUMN(Données_différentes_sur_!G878)-2,FALSE))</f>
        <v/>
      </c>
      <c r="H878" s="44" t="str">
        <f>IF($C878="","",VLOOKUP($C878,'f1'!$D$2:$J$1048576,COLUMN(Données_différentes_sur_!H878)-2,FALSE))</f>
        <v/>
      </c>
      <c r="I878" s="45" t="str">
        <f>IF($C878="","",VLOOKUP($C878,'f1'!$D$2:$J$1048576,COLUMN(Données_différentes_sur_!I878)-2,FALSE))</f>
        <v/>
      </c>
      <c r="J878" s="41" t="str">
        <f>IF(K878="","",VLOOKUP(K878,'f2'!$B$2:$I$1048576,8,FALSE))</f>
        <v/>
      </c>
      <c r="K878" s="43" t="str">
        <f t="shared" si="13"/>
        <v/>
      </c>
      <c r="L878" s="45" t="str">
        <f>IF($K878="","",VLOOKUP($K878,'f2'!$B$2:$I$1048576,COLUMN(Données_différentes_sur_!L878)-10,FALSE))</f>
        <v/>
      </c>
      <c r="M878" s="45" t="str">
        <f>IF($K878="","",VLOOKUP($K878,'f2'!$B$2:$I$1048576,COLUMN(Données_différentes_sur_!M878)-10,FALSE))</f>
        <v/>
      </c>
      <c r="N878" s="48" t="str">
        <f>IF($K878="","",VLOOKUP($K878,'f2'!$B$2:$I$1048576,COLUMN(Données_différentes_sur_!N878)-10,FALSE))</f>
        <v/>
      </c>
      <c r="O878" s="44" t="str">
        <f>IF($K878="","",VLOOKUP($K878,'f2'!$B$2:$I$1048576,COLUMN(Données_différentes_sur_!O878)-10,FALSE))</f>
        <v/>
      </c>
      <c r="P878" s="44" t="str">
        <f>IF($K878="","",VLOOKUP($K878,'f2'!$B$2:$I$1048576,COLUMN(Données_différentes_sur_!P878)-10,FALSE))</f>
        <v/>
      </c>
      <c r="Q878" s="46" t="str">
        <f>IF($K878="","",VLOOKUP($K878,'f2'!$B$2:$I$1048576,COLUMN(Données_différentes_sur_!Q878)-10,FALSE))</f>
        <v/>
      </c>
    </row>
    <row r="879" spans="1:17" x14ac:dyDescent="0.2">
      <c r="A879" s="42">
        <v>877</v>
      </c>
      <c r="B879" s="41" t="str">
        <f>IF(C879="","",VLOOKUP(A879,'f1'!$B$2:$D$1778,2,FALSE))</f>
        <v/>
      </c>
      <c r="C879" s="43" t="str">
        <f>IF(A879&lt;SUM('f1'!A878:A2654),VLOOKUP(A879,'f1'!$B$2:$D$1778,3,FALSE),"")</f>
        <v/>
      </c>
      <c r="D879" s="45" t="str">
        <f>IF($C879="","",VLOOKUP($C879,'f1'!$D$2:$J$1048576,COLUMN(Données_différentes_sur_!D879)-2,FALSE))</f>
        <v/>
      </c>
      <c r="E879" s="45" t="str">
        <f>IF($C879="","",VLOOKUP($C879,'f1'!$D$2:$J$1048576,COLUMN(Données_différentes_sur_!E879)-2,FALSE))</f>
        <v/>
      </c>
      <c r="F879" s="48" t="str">
        <f>IF($C879="","",VLOOKUP($C879,'f1'!$D$2:$J$1048576,COLUMN(Données_différentes_sur_!F879)-2,FALSE))</f>
        <v/>
      </c>
      <c r="G879" s="44" t="str">
        <f>IF($C879="","",VLOOKUP($C879,'f1'!$D$2:$J$1048576,COLUMN(Données_différentes_sur_!G879)-2,FALSE))</f>
        <v/>
      </c>
      <c r="H879" s="44" t="str">
        <f>IF($C879="","",VLOOKUP($C879,'f1'!$D$2:$J$1048576,COLUMN(Données_différentes_sur_!H879)-2,FALSE))</f>
        <v/>
      </c>
      <c r="I879" s="45" t="str">
        <f>IF($C879="","",VLOOKUP($C879,'f1'!$D$2:$J$1048576,COLUMN(Données_différentes_sur_!I879)-2,FALSE))</f>
        <v/>
      </c>
      <c r="J879" s="41" t="str">
        <f>IF(K879="","",VLOOKUP(K879,'f2'!$B$2:$I$1048576,8,FALSE))</f>
        <v/>
      </c>
      <c r="K879" s="43" t="str">
        <f t="shared" si="13"/>
        <v/>
      </c>
      <c r="L879" s="45" t="str">
        <f>IF($K879="","",VLOOKUP($K879,'f2'!$B$2:$I$1048576,COLUMN(Données_différentes_sur_!L879)-10,FALSE))</f>
        <v/>
      </c>
      <c r="M879" s="45" t="str">
        <f>IF($K879="","",VLOOKUP($K879,'f2'!$B$2:$I$1048576,COLUMN(Données_différentes_sur_!M879)-10,FALSE))</f>
        <v/>
      </c>
      <c r="N879" s="48" t="str">
        <f>IF($K879="","",VLOOKUP($K879,'f2'!$B$2:$I$1048576,COLUMN(Données_différentes_sur_!N879)-10,FALSE))</f>
        <v/>
      </c>
      <c r="O879" s="44" t="str">
        <f>IF($K879="","",VLOOKUP($K879,'f2'!$B$2:$I$1048576,COLUMN(Données_différentes_sur_!O879)-10,FALSE))</f>
        <v/>
      </c>
      <c r="P879" s="44" t="str">
        <f>IF($K879="","",VLOOKUP($K879,'f2'!$B$2:$I$1048576,COLUMN(Données_différentes_sur_!P879)-10,FALSE))</f>
        <v/>
      </c>
      <c r="Q879" s="46" t="str">
        <f>IF($K879="","",VLOOKUP($K879,'f2'!$B$2:$I$1048576,COLUMN(Données_différentes_sur_!Q879)-10,FALSE))</f>
        <v/>
      </c>
    </row>
    <row r="880" spans="1:17" x14ac:dyDescent="0.2">
      <c r="A880" s="42">
        <v>878</v>
      </c>
      <c r="B880" s="41" t="str">
        <f>IF(C880="","",VLOOKUP(A880,'f1'!$B$2:$D$1778,2,FALSE))</f>
        <v/>
      </c>
      <c r="C880" s="43" t="str">
        <f>IF(A880&lt;SUM('f1'!A879:A2655),VLOOKUP(A880,'f1'!$B$2:$D$1778,3,FALSE),"")</f>
        <v/>
      </c>
      <c r="D880" s="45" t="str">
        <f>IF($C880="","",VLOOKUP($C880,'f1'!$D$2:$J$1048576,COLUMN(Données_différentes_sur_!D880)-2,FALSE))</f>
        <v/>
      </c>
      <c r="E880" s="45" t="str">
        <f>IF($C880="","",VLOOKUP($C880,'f1'!$D$2:$J$1048576,COLUMN(Données_différentes_sur_!E880)-2,FALSE))</f>
        <v/>
      </c>
      <c r="F880" s="48" t="str">
        <f>IF($C880="","",VLOOKUP($C880,'f1'!$D$2:$J$1048576,COLUMN(Données_différentes_sur_!F880)-2,FALSE))</f>
        <v/>
      </c>
      <c r="G880" s="44" t="str">
        <f>IF($C880="","",VLOOKUP($C880,'f1'!$D$2:$J$1048576,COLUMN(Données_différentes_sur_!G880)-2,FALSE))</f>
        <v/>
      </c>
      <c r="H880" s="44" t="str">
        <f>IF($C880="","",VLOOKUP($C880,'f1'!$D$2:$J$1048576,COLUMN(Données_différentes_sur_!H880)-2,FALSE))</f>
        <v/>
      </c>
      <c r="I880" s="45" t="str">
        <f>IF($C880="","",VLOOKUP($C880,'f1'!$D$2:$J$1048576,COLUMN(Données_différentes_sur_!I880)-2,FALSE))</f>
        <v/>
      </c>
      <c r="J880" s="41" t="str">
        <f>IF(K880="","",VLOOKUP(K880,'f2'!$B$2:$I$1048576,8,FALSE))</f>
        <v/>
      </c>
      <c r="K880" s="43" t="str">
        <f t="shared" si="13"/>
        <v/>
      </c>
      <c r="L880" s="45" t="str">
        <f>IF($K880="","",VLOOKUP($K880,'f2'!$B$2:$I$1048576,COLUMN(Données_différentes_sur_!L880)-10,FALSE))</f>
        <v/>
      </c>
      <c r="M880" s="45" t="str">
        <f>IF($K880="","",VLOOKUP($K880,'f2'!$B$2:$I$1048576,COLUMN(Données_différentes_sur_!M880)-10,FALSE))</f>
        <v/>
      </c>
      <c r="N880" s="48" t="str">
        <f>IF($K880="","",VLOOKUP($K880,'f2'!$B$2:$I$1048576,COLUMN(Données_différentes_sur_!N880)-10,FALSE))</f>
        <v/>
      </c>
      <c r="O880" s="44" t="str">
        <f>IF($K880="","",VLOOKUP($K880,'f2'!$B$2:$I$1048576,COLUMN(Données_différentes_sur_!O880)-10,FALSE))</f>
        <v/>
      </c>
      <c r="P880" s="44" t="str">
        <f>IF($K880="","",VLOOKUP($K880,'f2'!$B$2:$I$1048576,COLUMN(Données_différentes_sur_!P880)-10,FALSE))</f>
        <v/>
      </c>
      <c r="Q880" s="46" t="str">
        <f>IF($K880="","",VLOOKUP($K880,'f2'!$B$2:$I$1048576,COLUMN(Données_différentes_sur_!Q880)-10,FALSE))</f>
        <v/>
      </c>
    </row>
    <row r="881" spans="1:17" x14ac:dyDescent="0.2">
      <c r="A881" s="42">
        <v>879</v>
      </c>
      <c r="B881" s="41" t="str">
        <f>IF(C881="","",VLOOKUP(A881,'f1'!$B$2:$D$1778,2,FALSE))</f>
        <v/>
      </c>
      <c r="C881" s="43" t="str">
        <f>IF(A881&lt;SUM('f1'!A880:A2656),VLOOKUP(A881,'f1'!$B$2:$D$1778,3,FALSE),"")</f>
        <v/>
      </c>
      <c r="D881" s="45" t="str">
        <f>IF($C881="","",VLOOKUP($C881,'f1'!$D$2:$J$1048576,COLUMN(Données_différentes_sur_!D881)-2,FALSE))</f>
        <v/>
      </c>
      <c r="E881" s="45" t="str">
        <f>IF($C881="","",VLOOKUP($C881,'f1'!$D$2:$J$1048576,COLUMN(Données_différentes_sur_!E881)-2,FALSE))</f>
        <v/>
      </c>
      <c r="F881" s="48" t="str">
        <f>IF($C881="","",VLOOKUP($C881,'f1'!$D$2:$J$1048576,COLUMN(Données_différentes_sur_!F881)-2,FALSE))</f>
        <v/>
      </c>
      <c r="G881" s="44" t="str">
        <f>IF($C881="","",VLOOKUP($C881,'f1'!$D$2:$J$1048576,COLUMN(Données_différentes_sur_!G881)-2,FALSE))</f>
        <v/>
      </c>
      <c r="H881" s="44" t="str">
        <f>IF($C881="","",VLOOKUP($C881,'f1'!$D$2:$J$1048576,COLUMN(Données_différentes_sur_!H881)-2,FALSE))</f>
        <v/>
      </c>
      <c r="I881" s="45" t="str">
        <f>IF($C881="","",VLOOKUP($C881,'f1'!$D$2:$J$1048576,COLUMN(Données_différentes_sur_!I881)-2,FALSE))</f>
        <v/>
      </c>
      <c r="J881" s="41" t="str">
        <f>IF(K881="","",VLOOKUP(K881,'f2'!$B$2:$I$1048576,8,FALSE))</f>
        <v/>
      </c>
      <c r="K881" s="43" t="str">
        <f t="shared" si="13"/>
        <v/>
      </c>
      <c r="L881" s="45" t="str">
        <f>IF($K881="","",VLOOKUP($K881,'f2'!$B$2:$I$1048576,COLUMN(Données_différentes_sur_!L881)-10,FALSE))</f>
        <v/>
      </c>
      <c r="M881" s="45" t="str">
        <f>IF($K881="","",VLOOKUP($K881,'f2'!$B$2:$I$1048576,COLUMN(Données_différentes_sur_!M881)-10,FALSE))</f>
        <v/>
      </c>
      <c r="N881" s="48" t="str">
        <f>IF($K881="","",VLOOKUP($K881,'f2'!$B$2:$I$1048576,COLUMN(Données_différentes_sur_!N881)-10,FALSE))</f>
        <v/>
      </c>
      <c r="O881" s="44" t="str">
        <f>IF($K881="","",VLOOKUP($K881,'f2'!$B$2:$I$1048576,COLUMN(Données_différentes_sur_!O881)-10,FALSE))</f>
        <v/>
      </c>
      <c r="P881" s="44" t="str">
        <f>IF($K881="","",VLOOKUP($K881,'f2'!$B$2:$I$1048576,COLUMN(Données_différentes_sur_!P881)-10,FALSE))</f>
        <v/>
      </c>
      <c r="Q881" s="46" t="str">
        <f>IF($K881="","",VLOOKUP($K881,'f2'!$B$2:$I$1048576,COLUMN(Données_différentes_sur_!Q881)-10,FALSE))</f>
        <v/>
      </c>
    </row>
    <row r="882" spans="1:17" x14ac:dyDescent="0.2">
      <c r="A882" s="42">
        <v>880</v>
      </c>
      <c r="B882" s="41" t="str">
        <f>IF(C882="","",VLOOKUP(A882,'f1'!$B$2:$D$1778,2,FALSE))</f>
        <v/>
      </c>
      <c r="C882" s="43" t="str">
        <f>IF(A882&lt;SUM('f1'!A881:A2657),VLOOKUP(A882,'f1'!$B$2:$D$1778,3,FALSE),"")</f>
        <v/>
      </c>
      <c r="D882" s="45" t="str">
        <f>IF($C882="","",VLOOKUP($C882,'f1'!$D$2:$J$1048576,COLUMN(Données_différentes_sur_!D882)-2,FALSE))</f>
        <v/>
      </c>
      <c r="E882" s="45" t="str">
        <f>IF($C882="","",VLOOKUP($C882,'f1'!$D$2:$J$1048576,COLUMN(Données_différentes_sur_!E882)-2,FALSE))</f>
        <v/>
      </c>
      <c r="F882" s="48" t="str">
        <f>IF($C882="","",VLOOKUP($C882,'f1'!$D$2:$J$1048576,COLUMN(Données_différentes_sur_!F882)-2,FALSE))</f>
        <v/>
      </c>
      <c r="G882" s="44" t="str">
        <f>IF($C882="","",VLOOKUP($C882,'f1'!$D$2:$J$1048576,COLUMN(Données_différentes_sur_!G882)-2,FALSE))</f>
        <v/>
      </c>
      <c r="H882" s="44" t="str">
        <f>IF($C882="","",VLOOKUP($C882,'f1'!$D$2:$J$1048576,COLUMN(Données_différentes_sur_!H882)-2,FALSE))</f>
        <v/>
      </c>
      <c r="I882" s="45" t="str">
        <f>IF($C882="","",VLOOKUP($C882,'f1'!$D$2:$J$1048576,COLUMN(Données_différentes_sur_!I882)-2,FALSE))</f>
        <v/>
      </c>
      <c r="J882" s="41" t="str">
        <f>IF(K882="","",VLOOKUP(K882,'f2'!$B$2:$I$1048576,8,FALSE))</f>
        <v/>
      </c>
      <c r="K882" s="43" t="str">
        <f t="shared" si="13"/>
        <v/>
      </c>
      <c r="L882" s="45" t="str">
        <f>IF($K882="","",VLOOKUP($K882,'f2'!$B$2:$I$1048576,COLUMN(Données_différentes_sur_!L882)-10,FALSE))</f>
        <v/>
      </c>
      <c r="M882" s="45" t="str">
        <f>IF($K882="","",VLOOKUP($K882,'f2'!$B$2:$I$1048576,COLUMN(Données_différentes_sur_!M882)-10,FALSE))</f>
        <v/>
      </c>
      <c r="N882" s="48" t="str">
        <f>IF($K882="","",VLOOKUP($K882,'f2'!$B$2:$I$1048576,COLUMN(Données_différentes_sur_!N882)-10,FALSE))</f>
        <v/>
      </c>
      <c r="O882" s="44" t="str">
        <f>IF($K882="","",VLOOKUP($K882,'f2'!$B$2:$I$1048576,COLUMN(Données_différentes_sur_!O882)-10,FALSE))</f>
        <v/>
      </c>
      <c r="P882" s="44" t="str">
        <f>IF($K882="","",VLOOKUP($K882,'f2'!$B$2:$I$1048576,COLUMN(Données_différentes_sur_!P882)-10,FALSE))</f>
        <v/>
      </c>
      <c r="Q882" s="46" t="str">
        <f>IF($K882="","",VLOOKUP($K882,'f2'!$B$2:$I$1048576,COLUMN(Données_différentes_sur_!Q882)-10,FALSE))</f>
        <v/>
      </c>
    </row>
    <row r="883" spans="1:17" x14ac:dyDescent="0.2">
      <c r="A883" s="42">
        <v>881</v>
      </c>
      <c r="B883" s="41" t="str">
        <f>IF(C883="","",VLOOKUP(A883,'f1'!$B$2:$D$1778,2,FALSE))</f>
        <v/>
      </c>
      <c r="C883" s="43" t="str">
        <f>IF(A883&lt;SUM('f1'!A882:A2658),VLOOKUP(A883,'f1'!$B$2:$D$1778,3,FALSE),"")</f>
        <v/>
      </c>
      <c r="D883" s="45" t="str">
        <f>IF($C883="","",VLOOKUP($C883,'f1'!$D$2:$J$1048576,COLUMN(Données_différentes_sur_!D883)-2,FALSE))</f>
        <v/>
      </c>
      <c r="E883" s="45" t="str">
        <f>IF($C883="","",VLOOKUP($C883,'f1'!$D$2:$J$1048576,COLUMN(Données_différentes_sur_!E883)-2,FALSE))</f>
        <v/>
      </c>
      <c r="F883" s="48" t="str">
        <f>IF($C883="","",VLOOKUP($C883,'f1'!$D$2:$J$1048576,COLUMN(Données_différentes_sur_!F883)-2,FALSE))</f>
        <v/>
      </c>
      <c r="G883" s="44" t="str">
        <f>IF($C883="","",VLOOKUP($C883,'f1'!$D$2:$J$1048576,COLUMN(Données_différentes_sur_!G883)-2,FALSE))</f>
        <v/>
      </c>
      <c r="H883" s="44" t="str">
        <f>IF($C883="","",VLOOKUP($C883,'f1'!$D$2:$J$1048576,COLUMN(Données_différentes_sur_!H883)-2,FALSE))</f>
        <v/>
      </c>
      <c r="I883" s="45" t="str">
        <f>IF($C883="","",VLOOKUP($C883,'f1'!$D$2:$J$1048576,COLUMN(Données_différentes_sur_!I883)-2,FALSE))</f>
        <v/>
      </c>
      <c r="J883" s="41" t="str">
        <f>IF(K883="","",VLOOKUP(K883,'f2'!$B$2:$I$1048576,8,FALSE))</f>
        <v/>
      </c>
      <c r="K883" s="43" t="str">
        <f t="shared" si="13"/>
        <v/>
      </c>
      <c r="L883" s="45" t="str">
        <f>IF($K883="","",VLOOKUP($K883,'f2'!$B$2:$I$1048576,COLUMN(Données_différentes_sur_!L883)-10,FALSE))</f>
        <v/>
      </c>
      <c r="M883" s="45" t="str">
        <f>IF($K883="","",VLOOKUP($K883,'f2'!$B$2:$I$1048576,COLUMN(Données_différentes_sur_!M883)-10,FALSE))</f>
        <v/>
      </c>
      <c r="N883" s="48" t="str">
        <f>IF($K883="","",VLOOKUP($K883,'f2'!$B$2:$I$1048576,COLUMN(Données_différentes_sur_!N883)-10,FALSE))</f>
        <v/>
      </c>
      <c r="O883" s="44" t="str">
        <f>IF($K883="","",VLOOKUP($K883,'f2'!$B$2:$I$1048576,COLUMN(Données_différentes_sur_!O883)-10,FALSE))</f>
        <v/>
      </c>
      <c r="P883" s="44" t="str">
        <f>IF($K883="","",VLOOKUP($K883,'f2'!$B$2:$I$1048576,COLUMN(Données_différentes_sur_!P883)-10,FALSE))</f>
        <v/>
      </c>
      <c r="Q883" s="46" t="str">
        <f>IF($K883="","",VLOOKUP($K883,'f2'!$B$2:$I$1048576,COLUMN(Données_différentes_sur_!Q883)-10,FALSE))</f>
        <v/>
      </c>
    </row>
    <row r="884" spans="1:17" x14ac:dyDescent="0.2">
      <c r="A884" s="42">
        <v>882</v>
      </c>
      <c r="B884" s="41" t="str">
        <f>IF(C884="","",VLOOKUP(A884,'f1'!$B$2:$D$1778,2,FALSE))</f>
        <v/>
      </c>
      <c r="C884" s="43" t="str">
        <f>IF(A884&lt;SUM('f1'!A883:A2659),VLOOKUP(A884,'f1'!$B$2:$D$1778,3,FALSE),"")</f>
        <v/>
      </c>
      <c r="D884" s="45" t="str">
        <f>IF($C884="","",VLOOKUP($C884,'f1'!$D$2:$J$1048576,COLUMN(Données_différentes_sur_!D884)-2,FALSE))</f>
        <v/>
      </c>
      <c r="E884" s="45" t="str">
        <f>IF($C884="","",VLOOKUP($C884,'f1'!$D$2:$J$1048576,COLUMN(Données_différentes_sur_!E884)-2,FALSE))</f>
        <v/>
      </c>
      <c r="F884" s="48" t="str">
        <f>IF($C884="","",VLOOKUP($C884,'f1'!$D$2:$J$1048576,COLUMN(Données_différentes_sur_!F884)-2,FALSE))</f>
        <v/>
      </c>
      <c r="G884" s="44" t="str">
        <f>IF($C884="","",VLOOKUP($C884,'f1'!$D$2:$J$1048576,COLUMN(Données_différentes_sur_!G884)-2,FALSE))</f>
        <v/>
      </c>
      <c r="H884" s="44" t="str">
        <f>IF($C884="","",VLOOKUP($C884,'f1'!$D$2:$J$1048576,COLUMN(Données_différentes_sur_!H884)-2,FALSE))</f>
        <v/>
      </c>
      <c r="I884" s="45" t="str">
        <f>IF($C884="","",VLOOKUP($C884,'f1'!$D$2:$J$1048576,COLUMN(Données_différentes_sur_!I884)-2,FALSE))</f>
        <v/>
      </c>
      <c r="J884" s="41" t="str">
        <f>IF(K884="","",VLOOKUP(K884,'f2'!$B$2:$I$1048576,8,FALSE))</f>
        <v/>
      </c>
      <c r="K884" s="43" t="str">
        <f t="shared" si="13"/>
        <v/>
      </c>
      <c r="L884" s="45" t="str">
        <f>IF($K884="","",VLOOKUP($K884,'f2'!$B$2:$I$1048576,COLUMN(Données_différentes_sur_!L884)-10,FALSE))</f>
        <v/>
      </c>
      <c r="M884" s="45" t="str">
        <f>IF($K884="","",VLOOKUP($K884,'f2'!$B$2:$I$1048576,COLUMN(Données_différentes_sur_!M884)-10,FALSE))</f>
        <v/>
      </c>
      <c r="N884" s="48" t="str">
        <f>IF($K884="","",VLOOKUP($K884,'f2'!$B$2:$I$1048576,COLUMN(Données_différentes_sur_!N884)-10,FALSE))</f>
        <v/>
      </c>
      <c r="O884" s="44" t="str">
        <f>IF($K884="","",VLOOKUP($K884,'f2'!$B$2:$I$1048576,COLUMN(Données_différentes_sur_!O884)-10,FALSE))</f>
        <v/>
      </c>
      <c r="P884" s="44" t="str">
        <f>IF($K884="","",VLOOKUP($K884,'f2'!$B$2:$I$1048576,COLUMN(Données_différentes_sur_!P884)-10,FALSE))</f>
        <v/>
      </c>
      <c r="Q884" s="46" t="str">
        <f>IF($K884="","",VLOOKUP($K884,'f2'!$B$2:$I$1048576,COLUMN(Données_différentes_sur_!Q884)-10,FALSE))</f>
        <v/>
      </c>
    </row>
    <row r="885" spans="1:17" x14ac:dyDescent="0.2">
      <c r="A885" s="42">
        <v>883</v>
      </c>
      <c r="B885" s="41" t="str">
        <f>IF(C885="","",VLOOKUP(A885,'f1'!$B$2:$D$1778,2,FALSE))</f>
        <v/>
      </c>
      <c r="C885" s="43" t="str">
        <f>IF(A885&lt;SUM('f1'!A884:A2660),VLOOKUP(A885,'f1'!$B$2:$D$1778,3,FALSE),"")</f>
        <v/>
      </c>
      <c r="D885" s="45" t="str">
        <f>IF($C885="","",VLOOKUP($C885,'f1'!$D$2:$J$1048576,COLUMN(Données_différentes_sur_!D885)-2,FALSE))</f>
        <v/>
      </c>
      <c r="E885" s="45" t="str">
        <f>IF($C885="","",VLOOKUP($C885,'f1'!$D$2:$J$1048576,COLUMN(Données_différentes_sur_!E885)-2,FALSE))</f>
        <v/>
      </c>
      <c r="F885" s="48" t="str">
        <f>IF($C885="","",VLOOKUP($C885,'f1'!$D$2:$J$1048576,COLUMN(Données_différentes_sur_!F885)-2,FALSE))</f>
        <v/>
      </c>
      <c r="G885" s="44" t="str">
        <f>IF($C885="","",VLOOKUP($C885,'f1'!$D$2:$J$1048576,COLUMN(Données_différentes_sur_!G885)-2,FALSE))</f>
        <v/>
      </c>
      <c r="H885" s="44" t="str">
        <f>IF($C885="","",VLOOKUP($C885,'f1'!$D$2:$J$1048576,COLUMN(Données_différentes_sur_!H885)-2,FALSE))</f>
        <v/>
      </c>
      <c r="I885" s="45" t="str">
        <f>IF($C885="","",VLOOKUP($C885,'f1'!$D$2:$J$1048576,COLUMN(Données_différentes_sur_!I885)-2,FALSE))</f>
        <v/>
      </c>
      <c r="J885" s="41" t="str">
        <f>IF(K885="","",VLOOKUP(K885,'f2'!$B$2:$I$1048576,8,FALSE))</f>
        <v/>
      </c>
      <c r="K885" s="43" t="str">
        <f t="shared" si="13"/>
        <v/>
      </c>
      <c r="L885" s="45" t="str">
        <f>IF($K885="","",VLOOKUP($K885,'f2'!$B$2:$I$1048576,COLUMN(Données_différentes_sur_!L885)-10,FALSE))</f>
        <v/>
      </c>
      <c r="M885" s="45" t="str">
        <f>IF($K885="","",VLOOKUP($K885,'f2'!$B$2:$I$1048576,COLUMN(Données_différentes_sur_!M885)-10,FALSE))</f>
        <v/>
      </c>
      <c r="N885" s="48" t="str">
        <f>IF($K885="","",VLOOKUP($K885,'f2'!$B$2:$I$1048576,COLUMN(Données_différentes_sur_!N885)-10,FALSE))</f>
        <v/>
      </c>
      <c r="O885" s="44" t="str">
        <f>IF($K885="","",VLOOKUP($K885,'f2'!$B$2:$I$1048576,COLUMN(Données_différentes_sur_!O885)-10,FALSE))</f>
        <v/>
      </c>
      <c r="P885" s="44" t="str">
        <f>IF($K885="","",VLOOKUP($K885,'f2'!$B$2:$I$1048576,COLUMN(Données_différentes_sur_!P885)-10,FALSE))</f>
        <v/>
      </c>
      <c r="Q885" s="46" t="str">
        <f>IF($K885="","",VLOOKUP($K885,'f2'!$B$2:$I$1048576,COLUMN(Données_différentes_sur_!Q885)-10,FALSE))</f>
        <v/>
      </c>
    </row>
    <row r="886" spans="1:17" x14ac:dyDescent="0.2">
      <c r="A886" s="42">
        <v>884</v>
      </c>
      <c r="B886" s="41" t="str">
        <f>IF(C886="","",VLOOKUP(A886,'f1'!$B$2:$D$1778,2,FALSE))</f>
        <v/>
      </c>
      <c r="C886" s="43" t="str">
        <f>IF(A886&lt;SUM('f1'!A885:A2661),VLOOKUP(A886,'f1'!$B$2:$D$1778,3,FALSE),"")</f>
        <v/>
      </c>
      <c r="D886" s="45" t="str">
        <f>IF($C886="","",VLOOKUP($C886,'f1'!$D$2:$J$1048576,COLUMN(Données_différentes_sur_!D886)-2,FALSE))</f>
        <v/>
      </c>
      <c r="E886" s="45" t="str">
        <f>IF($C886="","",VLOOKUP($C886,'f1'!$D$2:$J$1048576,COLUMN(Données_différentes_sur_!E886)-2,FALSE))</f>
        <v/>
      </c>
      <c r="F886" s="48" t="str">
        <f>IF($C886="","",VLOOKUP($C886,'f1'!$D$2:$J$1048576,COLUMN(Données_différentes_sur_!F886)-2,FALSE))</f>
        <v/>
      </c>
      <c r="G886" s="44" t="str">
        <f>IF($C886="","",VLOOKUP($C886,'f1'!$D$2:$J$1048576,COLUMN(Données_différentes_sur_!G886)-2,FALSE))</f>
        <v/>
      </c>
      <c r="H886" s="44" t="str">
        <f>IF($C886="","",VLOOKUP($C886,'f1'!$D$2:$J$1048576,COLUMN(Données_différentes_sur_!H886)-2,FALSE))</f>
        <v/>
      </c>
      <c r="I886" s="45" t="str">
        <f>IF($C886="","",VLOOKUP($C886,'f1'!$D$2:$J$1048576,COLUMN(Données_différentes_sur_!I886)-2,FALSE))</f>
        <v/>
      </c>
      <c r="J886" s="41" t="str">
        <f>IF(K886="","",VLOOKUP(K886,'f2'!$B$2:$I$1048576,8,FALSE))</f>
        <v/>
      </c>
      <c r="K886" s="43" t="str">
        <f t="shared" si="13"/>
        <v/>
      </c>
      <c r="L886" s="45" t="str">
        <f>IF($K886="","",VLOOKUP($K886,'f2'!$B$2:$I$1048576,COLUMN(Données_différentes_sur_!L886)-10,FALSE))</f>
        <v/>
      </c>
      <c r="M886" s="45" t="str">
        <f>IF($K886="","",VLOOKUP($K886,'f2'!$B$2:$I$1048576,COLUMN(Données_différentes_sur_!M886)-10,FALSE))</f>
        <v/>
      </c>
      <c r="N886" s="48" t="str">
        <f>IF($K886="","",VLOOKUP($K886,'f2'!$B$2:$I$1048576,COLUMN(Données_différentes_sur_!N886)-10,FALSE))</f>
        <v/>
      </c>
      <c r="O886" s="44" t="str">
        <f>IF($K886="","",VLOOKUP($K886,'f2'!$B$2:$I$1048576,COLUMN(Données_différentes_sur_!O886)-10,FALSE))</f>
        <v/>
      </c>
      <c r="P886" s="44" t="str">
        <f>IF($K886="","",VLOOKUP($K886,'f2'!$B$2:$I$1048576,COLUMN(Données_différentes_sur_!P886)-10,FALSE))</f>
        <v/>
      </c>
      <c r="Q886" s="46" t="str">
        <f>IF($K886="","",VLOOKUP($K886,'f2'!$B$2:$I$1048576,COLUMN(Données_différentes_sur_!Q886)-10,FALSE))</f>
        <v/>
      </c>
    </row>
    <row r="887" spans="1:17" x14ac:dyDescent="0.2">
      <c r="A887" s="42">
        <v>885</v>
      </c>
      <c r="B887" s="41" t="str">
        <f>IF(C887="","",VLOOKUP(A887,'f1'!$B$2:$D$1778,2,FALSE))</f>
        <v/>
      </c>
      <c r="C887" s="43" t="str">
        <f>IF(A887&lt;SUM('f1'!A886:A2662),VLOOKUP(A887,'f1'!$B$2:$D$1778,3,FALSE),"")</f>
        <v/>
      </c>
      <c r="D887" s="45" t="str">
        <f>IF($C887="","",VLOOKUP($C887,'f1'!$D$2:$J$1048576,COLUMN(Données_différentes_sur_!D887)-2,FALSE))</f>
        <v/>
      </c>
      <c r="E887" s="45" t="str">
        <f>IF($C887="","",VLOOKUP($C887,'f1'!$D$2:$J$1048576,COLUMN(Données_différentes_sur_!E887)-2,FALSE))</f>
        <v/>
      </c>
      <c r="F887" s="48" t="str">
        <f>IF($C887="","",VLOOKUP($C887,'f1'!$D$2:$J$1048576,COLUMN(Données_différentes_sur_!F887)-2,FALSE))</f>
        <v/>
      </c>
      <c r="G887" s="44" t="str">
        <f>IF($C887="","",VLOOKUP($C887,'f1'!$D$2:$J$1048576,COLUMN(Données_différentes_sur_!G887)-2,FALSE))</f>
        <v/>
      </c>
      <c r="H887" s="44" t="str">
        <f>IF($C887="","",VLOOKUP($C887,'f1'!$D$2:$J$1048576,COLUMN(Données_différentes_sur_!H887)-2,FALSE))</f>
        <v/>
      </c>
      <c r="I887" s="45" t="str">
        <f>IF($C887="","",VLOOKUP($C887,'f1'!$D$2:$J$1048576,COLUMN(Données_différentes_sur_!I887)-2,FALSE))</f>
        <v/>
      </c>
      <c r="J887" s="41" t="str">
        <f>IF(K887="","",VLOOKUP(K887,'f2'!$B$2:$I$1048576,8,FALSE))</f>
        <v/>
      </c>
      <c r="K887" s="43" t="str">
        <f t="shared" si="13"/>
        <v/>
      </c>
      <c r="L887" s="45" t="str">
        <f>IF($K887="","",VLOOKUP($K887,'f2'!$B$2:$I$1048576,COLUMN(Données_différentes_sur_!L887)-10,FALSE))</f>
        <v/>
      </c>
      <c r="M887" s="45" t="str">
        <f>IF($K887="","",VLOOKUP($K887,'f2'!$B$2:$I$1048576,COLUMN(Données_différentes_sur_!M887)-10,FALSE))</f>
        <v/>
      </c>
      <c r="N887" s="48" t="str">
        <f>IF($K887="","",VLOOKUP($K887,'f2'!$B$2:$I$1048576,COLUMN(Données_différentes_sur_!N887)-10,FALSE))</f>
        <v/>
      </c>
      <c r="O887" s="44" t="str">
        <f>IF($K887="","",VLOOKUP($K887,'f2'!$B$2:$I$1048576,COLUMN(Données_différentes_sur_!O887)-10,FALSE))</f>
        <v/>
      </c>
      <c r="P887" s="44" t="str">
        <f>IF($K887="","",VLOOKUP($K887,'f2'!$B$2:$I$1048576,COLUMN(Données_différentes_sur_!P887)-10,FALSE))</f>
        <v/>
      </c>
      <c r="Q887" s="46" t="str">
        <f>IF($K887="","",VLOOKUP($K887,'f2'!$B$2:$I$1048576,COLUMN(Données_différentes_sur_!Q887)-10,FALSE))</f>
        <v/>
      </c>
    </row>
    <row r="888" spans="1:17" x14ac:dyDescent="0.2">
      <c r="A888" s="42">
        <v>886</v>
      </c>
      <c r="B888" s="41" t="str">
        <f>IF(C888="","",VLOOKUP(A888,'f1'!$B$2:$D$1778,2,FALSE))</f>
        <v/>
      </c>
      <c r="C888" s="43" t="str">
        <f>IF(A888&lt;SUM('f1'!A887:A2663),VLOOKUP(A888,'f1'!$B$2:$D$1778,3,FALSE),"")</f>
        <v/>
      </c>
      <c r="D888" s="45" t="str">
        <f>IF($C888="","",VLOOKUP($C888,'f1'!$D$2:$J$1048576,COLUMN(Données_différentes_sur_!D888)-2,FALSE))</f>
        <v/>
      </c>
      <c r="E888" s="45" t="str">
        <f>IF($C888="","",VLOOKUP($C888,'f1'!$D$2:$J$1048576,COLUMN(Données_différentes_sur_!E888)-2,FALSE))</f>
        <v/>
      </c>
      <c r="F888" s="48" t="str">
        <f>IF($C888="","",VLOOKUP($C888,'f1'!$D$2:$J$1048576,COLUMN(Données_différentes_sur_!F888)-2,FALSE))</f>
        <v/>
      </c>
      <c r="G888" s="44" t="str">
        <f>IF($C888="","",VLOOKUP($C888,'f1'!$D$2:$J$1048576,COLUMN(Données_différentes_sur_!G888)-2,FALSE))</f>
        <v/>
      </c>
      <c r="H888" s="44" t="str">
        <f>IF($C888="","",VLOOKUP($C888,'f1'!$D$2:$J$1048576,COLUMN(Données_différentes_sur_!H888)-2,FALSE))</f>
        <v/>
      </c>
      <c r="I888" s="45" t="str">
        <f>IF($C888="","",VLOOKUP($C888,'f1'!$D$2:$J$1048576,COLUMN(Données_différentes_sur_!I888)-2,FALSE))</f>
        <v/>
      </c>
      <c r="J888" s="41" t="str">
        <f>IF(K888="","",VLOOKUP(K888,'f2'!$B$2:$I$1048576,8,FALSE))</f>
        <v/>
      </c>
      <c r="K888" s="43" t="str">
        <f t="shared" si="13"/>
        <v/>
      </c>
      <c r="L888" s="45" t="str">
        <f>IF($K888="","",VLOOKUP($K888,'f2'!$B$2:$I$1048576,COLUMN(Données_différentes_sur_!L888)-10,FALSE))</f>
        <v/>
      </c>
      <c r="M888" s="45" t="str">
        <f>IF($K888="","",VLOOKUP($K888,'f2'!$B$2:$I$1048576,COLUMN(Données_différentes_sur_!M888)-10,FALSE))</f>
        <v/>
      </c>
      <c r="N888" s="48" t="str">
        <f>IF($K888="","",VLOOKUP($K888,'f2'!$B$2:$I$1048576,COLUMN(Données_différentes_sur_!N888)-10,FALSE))</f>
        <v/>
      </c>
      <c r="O888" s="44" t="str">
        <f>IF($K888="","",VLOOKUP($K888,'f2'!$B$2:$I$1048576,COLUMN(Données_différentes_sur_!O888)-10,FALSE))</f>
        <v/>
      </c>
      <c r="P888" s="44" t="str">
        <f>IF($K888="","",VLOOKUP($K888,'f2'!$B$2:$I$1048576,COLUMN(Données_différentes_sur_!P888)-10,FALSE))</f>
        <v/>
      </c>
      <c r="Q888" s="46" t="str">
        <f>IF($K888="","",VLOOKUP($K888,'f2'!$B$2:$I$1048576,COLUMN(Données_différentes_sur_!Q888)-10,FALSE))</f>
        <v/>
      </c>
    </row>
    <row r="889" spans="1:17" x14ac:dyDescent="0.2">
      <c r="A889" s="42">
        <v>887</v>
      </c>
      <c r="B889" s="41" t="str">
        <f>IF(C889="","",VLOOKUP(A889,'f1'!$B$2:$D$1778,2,FALSE))</f>
        <v/>
      </c>
      <c r="C889" s="43" t="str">
        <f>IF(A889&lt;SUM('f1'!A888:A2664),VLOOKUP(A889,'f1'!$B$2:$D$1778,3,FALSE),"")</f>
        <v/>
      </c>
      <c r="D889" s="45" t="str">
        <f>IF($C889="","",VLOOKUP($C889,'f1'!$D$2:$J$1048576,COLUMN(Données_différentes_sur_!D889)-2,FALSE))</f>
        <v/>
      </c>
      <c r="E889" s="45" t="str">
        <f>IF($C889="","",VLOOKUP($C889,'f1'!$D$2:$J$1048576,COLUMN(Données_différentes_sur_!E889)-2,FALSE))</f>
        <v/>
      </c>
      <c r="F889" s="48" t="str">
        <f>IF($C889="","",VLOOKUP($C889,'f1'!$D$2:$J$1048576,COLUMN(Données_différentes_sur_!F889)-2,FALSE))</f>
        <v/>
      </c>
      <c r="G889" s="44" t="str">
        <f>IF($C889="","",VLOOKUP($C889,'f1'!$D$2:$J$1048576,COLUMN(Données_différentes_sur_!G889)-2,FALSE))</f>
        <v/>
      </c>
      <c r="H889" s="44" t="str">
        <f>IF($C889="","",VLOOKUP($C889,'f1'!$D$2:$J$1048576,COLUMN(Données_différentes_sur_!H889)-2,FALSE))</f>
        <v/>
      </c>
      <c r="I889" s="45" t="str">
        <f>IF($C889="","",VLOOKUP($C889,'f1'!$D$2:$J$1048576,COLUMN(Données_différentes_sur_!I889)-2,FALSE))</f>
        <v/>
      </c>
      <c r="J889" s="41" t="str">
        <f>IF(K889="","",VLOOKUP(K889,'f2'!$B$2:$I$1048576,8,FALSE))</f>
        <v/>
      </c>
      <c r="K889" s="43" t="str">
        <f t="shared" si="13"/>
        <v/>
      </c>
      <c r="L889" s="45" t="str">
        <f>IF($K889="","",VLOOKUP($K889,'f2'!$B$2:$I$1048576,COLUMN(Données_différentes_sur_!L889)-10,FALSE))</f>
        <v/>
      </c>
      <c r="M889" s="45" t="str">
        <f>IF($K889="","",VLOOKUP($K889,'f2'!$B$2:$I$1048576,COLUMN(Données_différentes_sur_!M889)-10,FALSE))</f>
        <v/>
      </c>
      <c r="N889" s="48" t="str">
        <f>IF($K889="","",VLOOKUP($K889,'f2'!$B$2:$I$1048576,COLUMN(Données_différentes_sur_!N889)-10,FALSE))</f>
        <v/>
      </c>
      <c r="O889" s="44" t="str">
        <f>IF($K889="","",VLOOKUP($K889,'f2'!$B$2:$I$1048576,COLUMN(Données_différentes_sur_!O889)-10,FALSE))</f>
        <v/>
      </c>
      <c r="P889" s="44" t="str">
        <f>IF($K889="","",VLOOKUP($K889,'f2'!$B$2:$I$1048576,COLUMN(Données_différentes_sur_!P889)-10,FALSE))</f>
        <v/>
      </c>
      <c r="Q889" s="46" t="str">
        <f>IF($K889="","",VLOOKUP($K889,'f2'!$B$2:$I$1048576,COLUMN(Données_différentes_sur_!Q889)-10,FALSE))</f>
        <v/>
      </c>
    </row>
    <row r="890" spans="1:17" x14ac:dyDescent="0.2">
      <c r="A890" s="42">
        <v>888</v>
      </c>
      <c r="B890" s="41" t="str">
        <f>IF(C890="","",VLOOKUP(A890,'f1'!$B$2:$D$1778,2,FALSE))</f>
        <v/>
      </c>
      <c r="C890" s="43" t="str">
        <f>IF(A890&lt;SUM('f1'!A889:A2665),VLOOKUP(A890,'f1'!$B$2:$D$1778,3,FALSE),"")</f>
        <v/>
      </c>
      <c r="D890" s="45" t="str">
        <f>IF($C890="","",VLOOKUP($C890,'f1'!$D$2:$J$1048576,COLUMN(Données_différentes_sur_!D890)-2,FALSE))</f>
        <v/>
      </c>
      <c r="E890" s="45" t="str">
        <f>IF($C890="","",VLOOKUP($C890,'f1'!$D$2:$J$1048576,COLUMN(Données_différentes_sur_!E890)-2,FALSE))</f>
        <v/>
      </c>
      <c r="F890" s="48" t="str">
        <f>IF($C890="","",VLOOKUP($C890,'f1'!$D$2:$J$1048576,COLUMN(Données_différentes_sur_!F890)-2,FALSE))</f>
        <v/>
      </c>
      <c r="G890" s="44" t="str">
        <f>IF($C890="","",VLOOKUP($C890,'f1'!$D$2:$J$1048576,COLUMN(Données_différentes_sur_!G890)-2,FALSE))</f>
        <v/>
      </c>
      <c r="H890" s="44" t="str">
        <f>IF($C890="","",VLOOKUP($C890,'f1'!$D$2:$J$1048576,COLUMN(Données_différentes_sur_!H890)-2,FALSE))</f>
        <v/>
      </c>
      <c r="I890" s="45" t="str">
        <f>IF($C890="","",VLOOKUP($C890,'f1'!$D$2:$J$1048576,COLUMN(Données_différentes_sur_!I890)-2,FALSE))</f>
        <v/>
      </c>
      <c r="J890" s="41" t="str">
        <f>IF(K890="","",VLOOKUP(K890,'f2'!$B$2:$I$1048576,8,FALSE))</f>
        <v/>
      </c>
      <c r="K890" s="43" t="str">
        <f t="shared" si="13"/>
        <v/>
      </c>
      <c r="L890" s="45" t="str">
        <f>IF($K890="","",VLOOKUP($K890,'f2'!$B$2:$I$1048576,COLUMN(Données_différentes_sur_!L890)-10,FALSE))</f>
        <v/>
      </c>
      <c r="M890" s="45" t="str">
        <f>IF($K890="","",VLOOKUP($K890,'f2'!$B$2:$I$1048576,COLUMN(Données_différentes_sur_!M890)-10,FALSE))</f>
        <v/>
      </c>
      <c r="N890" s="48" t="str">
        <f>IF($K890="","",VLOOKUP($K890,'f2'!$B$2:$I$1048576,COLUMN(Données_différentes_sur_!N890)-10,FALSE))</f>
        <v/>
      </c>
      <c r="O890" s="44" t="str">
        <f>IF($K890="","",VLOOKUP($K890,'f2'!$B$2:$I$1048576,COLUMN(Données_différentes_sur_!O890)-10,FALSE))</f>
        <v/>
      </c>
      <c r="P890" s="44" t="str">
        <f>IF($K890="","",VLOOKUP($K890,'f2'!$B$2:$I$1048576,COLUMN(Données_différentes_sur_!P890)-10,FALSE))</f>
        <v/>
      </c>
      <c r="Q890" s="46" t="str">
        <f>IF($K890="","",VLOOKUP($K890,'f2'!$B$2:$I$1048576,COLUMN(Données_différentes_sur_!Q890)-10,FALSE))</f>
        <v/>
      </c>
    </row>
    <row r="891" spans="1:17" x14ac:dyDescent="0.2">
      <c r="A891" s="42">
        <v>889</v>
      </c>
      <c r="B891" s="41" t="str">
        <f>IF(C891="","",VLOOKUP(A891,'f1'!$B$2:$D$1778,2,FALSE))</f>
        <v/>
      </c>
      <c r="C891" s="43" t="str">
        <f>IF(A891&lt;SUM('f1'!A890:A2666),VLOOKUP(A891,'f1'!$B$2:$D$1778,3,FALSE),"")</f>
        <v/>
      </c>
      <c r="D891" s="45" t="str">
        <f>IF($C891="","",VLOOKUP($C891,'f1'!$D$2:$J$1048576,COLUMN(Données_différentes_sur_!D891)-2,FALSE))</f>
        <v/>
      </c>
      <c r="E891" s="45" t="str">
        <f>IF($C891="","",VLOOKUP($C891,'f1'!$D$2:$J$1048576,COLUMN(Données_différentes_sur_!E891)-2,FALSE))</f>
        <v/>
      </c>
      <c r="F891" s="48" t="str">
        <f>IF($C891="","",VLOOKUP($C891,'f1'!$D$2:$J$1048576,COLUMN(Données_différentes_sur_!F891)-2,FALSE))</f>
        <v/>
      </c>
      <c r="G891" s="44" t="str">
        <f>IF($C891="","",VLOOKUP($C891,'f1'!$D$2:$J$1048576,COLUMN(Données_différentes_sur_!G891)-2,FALSE))</f>
        <v/>
      </c>
      <c r="H891" s="44" t="str">
        <f>IF($C891="","",VLOOKUP($C891,'f1'!$D$2:$J$1048576,COLUMN(Données_différentes_sur_!H891)-2,FALSE))</f>
        <v/>
      </c>
      <c r="I891" s="45" t="str">
        <f>IF($C891="","",VLOOKUP($C891,'f1'!$D$2:$J$1048576,COLUMN(Données_différentes_sur_!I891)-2,FALSE))</f>
        <v/>
      </c>
      <c r="J891" s="41" t="str">
        <f>IF(K891="","",VLOOKUP(K891,'f2'!$B$2:$I$1048576,8,FALSE))</f>
        <v/>
      </c>
      <c r="K891" s="43" t="str">
        <f t="shared" si="13"/>
        <v/>
      </c>
      <c r="L891" s="45" t="str">
        <f>IF($K891="","",VLOOKUP($K891,'f2'!$B$2:$I$1048576,COLUMN(Données_différentes_sur_!L891)-10,FALSE))</f>
        <v/>
      </c>
      <c r="M891" s="45" t="str">
        <f>IF($K891="","",VLOOKUP($K891,'f2'!$B$2:$I$1048576,COLUMN(Données_différentes_sur_!M891)-10,FALSE))</f>
        <v/>
      </c>
      <c r="N891" s="48" t="str">
        <f>IF($K891="","",VLOOKUP($K891,'f2'!$B$2:$I$1048576,COLUMN(Données_différentes_sur_!N891)-10,FALSE))</f>
        <v/>
      </c>
      <c r="O891" s="44" t="str">
        <f>IF($K891="","",VLOOKUP($K891,'f2'!$B$2:$I$1048576,COLUMN(Données_différentes_sur_!O891)-10,FALSE))</f>
        <v/>
      </c>
      <c r="P891" s="44" t="str">
        <f>IF($K891="","",VLOOKUP($K891,'f2'!$B$2:$I$1048576,COLUMN(Données_différentes_sur_!P891)-10,FALSE))</f>
        <v/>
      </c>
      <c r="Q891" s="46" t="str">
        <f>IF($K891="","",VLOOKUP($K891,'f2'!$B$2:$I$1048576,COLUMN(Données_différentes_sur_!Q891)-10,FALSE))</f>
        <v/>
      </c>
    </row>
    <row r="892" spans="1:17" x14ac:dyDescent="0.2">
      <c r="A892" s="42">
        <v>890</v>
      </c>
      <c r="B892" s="41" t="str">
        <f>IF(C892="","",VLOOKUP(A892,'f1'!$B$2:$D$1778,2,FALSE))</f>
        <v/>
      </c>
      <c r="C892" s="43" t="str">
        <f>IF(A892&lt;SUM('f1'!A891:A2667),VLOOKUP(A892,'f1'!$B$2:$D$1778,3,FALSE),"")</f>
        <v/>
      </c>
      <c r="D892" s="45" t="str">
        <f>IF($C892="","",VLOOKUP($C892,'f1'!$D$2:$J$1048576,COLUMN(Données_différentes_sur_!D892)-2,FALSE))</f>
        <v/>
      </c>
      <c r="E892" s="45" t="str">
        <f>IF($C892="","",VLOOKUP($C892,'f1'!$D$2:$J$1048576,COLUMN(Données_différentes_sur_!E892)-2,FALSE))</f>
        <v/>
      </c>
      <c r="F892" s="48" t="str">
        <f>IF($C892="","",VLOOKUP($C892,'f1'!$D$2:$J$1048576,COLUMN(Données_différentes_sur_!F892)-2,FALSE))</f>
        <v/>
      </c>
      <c r="G892" s="44" t="str">
        <f>IF($C892="","",VLOOKUP($C892,'f1'!$D$2:$J$1048576,COLUMN(Données_différentes_sur_!G892)-2,FALSE))</f>
        <v/>
      </c>
      <c r="H892" s="44" t="str">
        <f>IF($C892="","",VLOOKUP($C892,'f1'!$D$2:$J$1048576,COLUMN(Données_différentes_sur_!H892)-2,FALSE))</f>
        <v/>
      </c>
      <c r="I892" s="45" t="str">
        <f>IF($C892="","",VLOOKUP($C892,'f1'!$D$2:$J$1048576,COLUMN(Données_différentes_sur_!I892)-2,FALSE))</f>
        <v/>
      </c>
      <c r="J892" s="41" t="str">
        <f>IF(K892="","",VLOOKUP(K892,'f2'!$B$2:$I$1048576,8,FALSE))</f>
        <v/>
      </c>
      <c r="K892" s="43" t="str">
        <f t="shared" si="13"/>
        <v/>
      </c>
      <c r="L892" s="45" t="str">
        <f>IF($K892="","",VLOOKUP($K892,'f2'!$B$2:$I$1048576,COLUMN(Données_différentes_sur_!L892)-10,FALSE))</f>
        <v/>
      </c>
      <c r="M892" s="45" t="str">
        <f>IF($K892="","",VLOOKUP($K892,'f2'!$B$2:$I$1048576,COLUMN(Données_différentes_sur_!M892)-10,FALSE))</f>
        <v/>
      </c>
      <c r="N892" s="48" t="str">
        <f>IF($K892="","",VLOOKUP($K892,'f2'!$B$2:$I$1048576,COLUMN(Données_différentes_sur_!N892)-10,FALSE))</f>
        <v/>
      </c>
      <c r="O892" s="44" t="str">
        <f>IF($K892="","",VLOOKUP($K892,'f2'!$B$2:$I$1048576,COLUMN(Données_différentes_sur_!O892)-10,FALSE))</f>
        <v/>
      </c>
      <c r="P892" s="44" t="str">
        <f>IF($K892="","",VLOOKUP($K892,'f2'!$B$2:$I$1048576,COLUMN(Données_différentes_sur_!P892)-10,FALSE))</f>
        <v/>
      </c>
      <c r="Q892" s="46" t="str">
        <f>IF($K892="","",VLOOKUP($K892,'f2'!$B$2:$I$1048576,COLUMN(Données_différentes_sur_!Q892)-10,FALSE))</f>
        <v/>
      </c>
    </row>
    <row r="893" spans="1:17" x14ac:dyDescent="0.2">
      <c r="A893" s="42">
        <v>891</v>
      </c>
      <c r="B893" s="41" t="str">
        <f>IF(C893="","",VLOOKUP(A893,'f1'!$B$2:$D$1778,2,FALSE))</f>
        <v/>
      </c>
      <c r="C893" s="43" t="str">
        <f>IF(A893&lt;SUM('f1'!A892:A2668),VLOOKUP(A893,'f1'!$B$2:$D$1778,3,FALSE),"")</f>
        <v/>
      </c>
      <c r="D893" s="45" t="str">
        <f>IF($C893="","",VLOOKUP($C893,'f1'!$D$2:$J$1048576,COLUMN(Données_différentes_sur_!D893)-2,FALSE))</f>
        <v/>
      </c>
      <c r="E893" s="45" t="str">
        <f>IF($C893="","",VLOOKUP($C893,'f1'!$D$2:$J$1048576,COLUMN(Données_différentes_sur_!E893)-2,FALSE))</f>
        <v/>
      </c>
      <c r="F893" s="48" t="str">
        <f>IF($C893="","",VLOOKUP($C893,'f1'!$D$2:$J$1048576,COLUMN(Données_différentes_sur_!F893)-2,FALSE))</f>
        <v/>
      </c>
      <c r="G893" s="44" t="str">
        <f>IF($C893="","",VLOOKUP($C893,'f1'!$D$2:$J$1048576,COLUMN(Données_différentes_sur_!G893)-2,FALSE))</f>
        <v/>
      </c>
      <c r="H893" s="44" t="str">
        <f>IF($C893="","",VLOOKUP($C893,'f1'!$D$2:$J$1048576,COLUMN(Données_différentes_sur_!H893)-2,FALSE))</f>
        <v/>
      </c>
      <c r="I893" s="45" t="str">
        <f>IF($C893="","",VLOOKUP($C893,'f1'!$D$2:$J$1048576,COLUMN(Données_différentes_sur_!I893)-2,FALSE))</f>
        <v/>
      </c>
      <c r="J893" s="41" t="str">
        <f>IF(K893="","",VLOOKUP(K893,'f2'!$B$2:$I$1048576,8,FALSE))</f>
        <v/>
      </c>
      <c r="K893" s="43" t="str">
        <f t="shared" si="13"/>
        <v/>
      </c>
      <c r="L893" s="45" t="str">
        <f>IF($K893="","",VLOOKUP($K893,'f2'!$B$2:$I$1048576,COLUMN(Données_différentes_sur_!L893)-10,FALSE))</f>
        <v/>
      </c>
      <c r="M893" s="45" t="str">
        <f>IF($K893="","",VLOOKUP($K893,'f2'!$B$2:$I$1048576,COLUMN(Données_différentes_sur_!M893)-10,FALSE))</f>
        <v/>
      </c>
      <c r="N893" s="48" t="str">
        <f>IF($K893="","",VLOOKUP($K893,'f2'!$B$2:$I$1048576,COLUMN(Données_différentes_sur_!N893)-10,FALSE))</f>
        <v/>
      </c>
      <c r="O893" s="44" t="str">
        <f>IF($K893="","",VLOOKUP($K893,'f2'!$B$2:$I$1048576,COLUMN(Données_différentes_sur_!O893)-10,FALSE))</f>
        <v/>
      </c>
      <c r="P893" s="44" t="str">
        <f>IF($K893="","",VLOOKUP($K893,'f2'!$B$2:$I$1048576,COLUMN(Données_différentes_sur_!P893)-10,FALSE))</f>
        <v/>
      </c>
      <c r="Q893" s="46" t="str">
        <f>IF($K893="","",VLOOKUP($K893,'f2'!$B$2:$I$1048576,COLUMN(Données_différentes_sur_!Q893)-10,FALSE))</f>
        <v/>
      </c>
    </row>
    <row r="894" spans="1:17" x14ac:dyDescent="0.2">
      <c r="A894" s="42">
        <v>892</v>
      </c>
      <c r="B894" s="41" t="str">
        <f>IF(C894="","",VLOOKUP(A894,'f1'!$B$2:$D$1778,2,FALSE))</f>
        <v/>
      </c>
      <c r="C894" s="43" t="str">
        <f>IF(A894&lt;SUM('f1'!A893:A2669),VLOOKUP(A894,'f1'!$B$2:$D$1778,3,FALSE),"")</f>
        <v/>
      </c>
      <c r="D894" s="45" t="str">
        <f>IF($C894="","",VLOOKUP($C894,'f1'!$D$2:$J$1048576,COLUMN(Données_différentes_sur_!D894)-2,FALSE))</f>
        <v/>
      </c>
      <c r="E894" s="45" t="str">
        <f>IF($C894="","",VLOOKUP($C894,'f1'!$D$2:$J$1048576,COLUMN(Données_différentes_sur_!E894)-2,FALSE))</f>
        <v/>
      </c>
      <c r="F894" s="48" t="str">
        <f>IF($C894="","",VLOOKUP($C894,'f1'!$D$2:$J$1048576,COLUMN(Données_différentes_sur_!F894)-2,FALSE))</f>
        <v/>
      </c>
      <c r="G894" s="44" t="str">
        <f>IF($C894="","",VLOOKUP($C894,'f1'!$D$2:$J$1048576,COLUMN(Données_différentes_sur_!G894)-2,FALSE))</f>
        <v/>
      </c>
      <c r="H894" s="44" t="str">
        <f>IF($C894="","",VLOOKUP($C894,'f1'!$D$2:$J$1048576,COLUMN(Données_différentes_sur_!H894)-2,FALSE))</f>
        <v/>
      </c>
      <c r="I894" s="45" t="str">
        <f>IF($C894="","",VLOOKUP($C894,'f1'!$D$2:$J$1048576,COLUMN(Données_différentes_sur_!I894)-2,FALSE))</f>
        <v/>
      </c>
      <c r="J894" s="41" t="str">
        <f>IF(K894="","",VLOOKUP(K894,'f2'!$B$2:$I$1048576,8,FALSE))</f>
        <v/>
      </c>
      <c r="K894" s="43" t="str">
        <f t="shared" si="13"/>
        <v/>
      </c>
      <c r="L894" s="45" t="str">
        <f>IF($K894="","",VLOOKUP($K894,'f2'!$B$2:$I$1048576,COLUMN(Données_différentes_sur_!L894)-10,FALSE))</f>
        <v/>
      </c>
      <c r="M894" s="45" t="str">
        <f>IF($K894="","",VLOOKUP($K894,'f2'!$B$2:$I$1048576,COLUMN(Données_différentes_sur_!M894)-10,FALSE))</f>
        <v/>
      </c>
      <c r="N894" s="48" t="str">
        <f>IF($K894="","",VLOOKUP($K894,'f2'!$B$2:$I$1048576,COLUMN(Données_différentes_sur_!N894)-10,FALSE))</f>
        <v/>
      </c>
      <c r="O894" s="44" t="str">
        <f>IF($K894="","",VLOOKUP($K894,'f2'!$B$2:$I$1048576,COLUMN(Données_différentes_sur_!O894)-10,FALSE))</f>
        <v/>
      </c>
      <c r="P894" s="44" t="str">
        <f>IF($K894="","",VLOOKUP($K894,'f2'!$B$2:$I$1048576,COLUMN(Données_différentes_sur_!P894)-10,FALSE))</f>
        <v/>
      </c>
      <c r="Q894" s="46" t="str">
        <f>IF($K894="","",VLOOKUP($K894,'f2'!$B$2:$I$1048576,COLUMN(Données_différentes_sur_!Q894)-10,FALSE))</f>
        <v/>
      </c>
    </row>
    <row r="895" spans="1:17" x14ac:dyDescent="0.2">
      <c r="A895" s="42">
        <v>893</v>
      </c>
      <c r="B895" s="41" t="str">
        <f>IF(C895="","",VLOOKUP(A895,'f1'!$B$2:$D$1778,2,FALSE))</f>
        <v/>
      </c>
      <c r="C895" s="43" t="str">
        <f>IF(A895&lt;SUM('f1'!A894:A2670),VLOOKUP(A895,'f1'!$B$2:$D$1778,3,FALSE),"")</f>
        <v/>
      </c>
      <c r="D895" s="45" t="str">
        <f>IF($C895="","",VLOOKUP($C895,'f1'!$D$2:$J$1048576,COLUMN(Données_différentes_sur_!D895)-2,FALSE))</f>
        <v/>
      </c>
      <c r="E895" s="45" t="str">
        <f>IF($C895="","",VLOOKUP($C895,'f1'!$D$2:$J$1048576,COLUMN(Données_différentes_sur_!E895)-2,FALSE))</f>
        <v/>
      </c>
      <c r="F895" s="48" t="str">
        <f>IF($C895="","",VLOOKUP($C895,'f1'!$D$2:$J$1048576,COLUMN(Données_différentes_sur_!F895)-2,FALSE))</f>
        <v/>
      </c>
      <c r="G895" s="44" t="str">
        <f>IF($C895="","",VLOOKUP($C895,'f1'!$D$2:$J$1048576,COLUMN(Données_différentes_sur_!G895)-2,FALSE))</f>
        <v/>
      </c>
      <c r="H895" s="44" t="str">
        <f>IF($C895="","",VLOOKUP($C895,'f1'!$D$2:$J$1048576,COLUMN(Données_différentes_sur_!H895)-2,FALSE))</f>
        <v/>
      </c>
      <c r="I895" s="45" t="str">
        <f>IF($C895="","",VLOOKUP($C895,'f1'!$D$2:$J$1048576,COLUMN(Données_différentes_sur_!I895)-2,FALSE))</f>
        <v/>
      </c>
      <c r="J895" s="41" t="str">
        <f>IF(K895="","",VLOOKUP(K895,'f2'!$B$2:$I$1048576,8,FALSE))</f>
        <v/>
      </c>
      <c r="K895" s="43" t="str">
        <f t="shared" si="13"/>
        <v/>
      </c>
      <c r="L895" s="45" t="str">
        <f>IF($K895="","",VLOOKUP($K895,'f2'!$B$2:$I$1048576,COLUMN(Données_différentes_sur_!L895)-10,FALSE))</f>
        <v/>
      </c>
      <c r="M895" s="45" t="str">
        <f>IF($K895="","",VLOOKUP($K895,'f2'!$B$2:$I$1048576,COLUMN(Données_différentes_sur_!M895)-10,FALSE))</f>
        <v/>
      </c>
      <c r="N895" s="48" t="str">
        <f>IF($K895="","",VLOOKUP($K895,'f2'!$B$2:$I$1048576,COLUMN(Données_différentes_sur_!N895)-10,FALSE))</f>
        <v/>
      </c>
      <c r="O895" s="44" t="str">
        <f>IF($K895="","",VLOOKUP($K895,'f2'!$B$2:$I$1048576,COLUMN(Données_différentes_sur_!O895)-10,FALSE))</f>
        <v/>
      </c>
      <c r="P895" s="44" t="str">
        <f>IF($K895="","",VLOOKUP($K895,'f2'!$B$2:$I$1048576,COLUMN(Données_différentes_sur_!P895)-10,FALSE))</f>
        <v/>
      </c>
      <c r="Q895" s="46" t="str">
        <f>IF($K895="","",VLOOKUP($K895,'f2'!$B$2:$I$1048576,COLUMN(Données_différentes_sur_!Q895)-10,FALSE))</f>
        <v/>
      </c>
    </row>
    <row r="896" spans="1:17" x14ac:dyDescent="0.2">
      <c r="A896" s="42">
        <v>894</v>
      </c>
      <c r="B896" s="41" t="str">
        <f>IF(C896="","",VLOOKUP(A896,'f1'!$B$2:$D$1778,2,FALSE))</f>
        <v/>
      </c>
      <c r="C896" s="43" t="str">
        <f>IF(A896&lt;SUM('f1'!A895:A2671),VLOOKUP(A896,'f1'!$B$2:$D$1778,3,FALSE),"")</f>
        <v/>
      </c>
      <c r="D896" s="45" t="str">
        <f>IF($C896="","",VLOOKUP($C896,'f1'!$D$2:$J$1048576,COLUMN(Données_différentes_sur_!D896)-2,FALSE))</f>
        <v/>
      </c>
      <c r="E896" s="45" t="str">
        <f>IF($C896="","",VLOOKUP($C896,'f1'!$D$2:$J$1048576,COLUMN(Données_différentes_sur_!E896)-2,FALSE))</f>
        <v/>
      </c>
      <c r="F896" s="48" t="str">
        <f>IF($C896="","",VLOOKUP($C896,'f1'!$D$2:$J$1048576,COLUMN(Données_différentes_sur_!F896)-2,FALSE))</f>
        <v/>
      </c>
      <c r="G896" s="44" t="str">
        <f>IF($C896="","",VLOOKUP($C896,'f1'!$D$2:$J$1048576,COLUMN(Données_différentes_sur_!G896)-2,FALSE))</f>
        <v/>
      </c>
      <c r="H896" s="44" t="str">
        <f>IF($C896="","",VLOOKUP($C896,'f1'!$D$2:$J$1048576,COLUMN(Données_différentes_sur_!H896)-2,FALSE))</f>
        <v/>
      </c>
      <c r="I896" s="45" t="str">
        <f>IF($C896="","",VLOOKUP($C896,'f1'!$D$2:$J$1048576,COLUMN(Données_différentes_sur_!I896)-2,FALSE))</f>
        <v/>
      </c>
      <c r="J896" s="41" t="str">
        <f>IF(K896="","",VLOOKUP(K896,'f2'!$B$2:$I$1048576,8,FALSE))</f>
        <v/>
      </c>
      <c r="K896" s="43" t="str">
        <f t="shared" si="13"/>
        <v/>
      </c>
      <c r="L896" s="45" t="str">
        <f>IF($K896="","",VLOOKUP($K896,'f2'!$B$2:$I$1048576,COLUMN(Données_différentes_sur_!L896)-10,FALSE))</f>
        <v/>
      </c>
      <c r="M896" s="45" t="str">
        <f>IF($K896="","",VLOOKUP($K896,'f2'!$B$2:$I$1048576,COLUMN(Données_différentes_sur_!M896)-10,FALSE))</f>
        <v/>
      </c>
      <c r="N896" s="48" t="str">
        <f>IF($K896="","",VLOOKUP($K896,'f2'!$B$2:$I$1048576,COLUMN(Données_différentes_sur_!N896)-10,FALSE))</f>
        <v/>
      </c>
      <c r="O896" s="44" t="str">
        <f>IF($K896="","",VLOOKUP($K896,'f2'!$B$2:$I$1048576,COLUMN(Données_différentes_sur_!O896)-10,FALSE))</f>
        <v/>
      </c>
      <c r="P896" s="44" t="str">
        <f>IF($K896="","",VLOOKUP($K896,'f2'!$B$2:$I$1048576,COLUMN(Données_différentes_sur_!P896)-10,FALSE))</f>
        <v/>
      </c>
      <c r="Q896" s="46" t="str">
        <f>IF($K896="","",VLOOKUP($K896,'f2'!$B$2:$I$1048576,COLUMN(Données_différentes_sur_!Q896)-10,FALSE))</f>
        <v/>
      </c>
    </row>
    <row r="897" spans="1:17" x14ac:dyDescent="0.2">
      <c r="A897" s="42">
        <v>895</v>
      </c>
      <c r="B897" s="41" t="str">
        <f>IF(C897="","",VLOOKUP(A897,'f1'!$B$2:$D$1778,2,FALSE))</f>
        <v/>
      </c>
      <c r="C897" s="43" t="str">
        <f>IF(A897&lt;SUM('f1'!A896:A2672),VLOOKUP(A897,'f1'!$B$2:$D$1778,3,FALSE),"")</f>
        <v/>
      </c>
      <c r="D897" s="45" t="str">
        <f>IF($C897="","",VLOOKUP($C897,'f1'!$D$2:$J$1048576,COLUMN(Données_différentes_sur_!D897)-2,FALSE))</f>
        <v/>
      </c>
      <c r="E897" s="45" t="str">
        <f>IF($C897="","",VLOOKUP($C897,'f1'!$D$2:$J$1048576,COLUMN(Données_différentes_sur_!E897)-2,FALSE))</f>
        <v/>
      </c>
      <c r="F897" s="48" t="str">
        <f>IF($C897="","",VLOOKUP($C897,'f1'!$D$2:$J$1048576,COLUMN(Données_différentes_sur_!F897)-2,FALSE))</f>
        <v/>
      </c>
      <c r="G897" s="44" t="str">
        <f>IF($C897="","",VLOOKUP($C897,'f1'!$D$2:$J$1048576,COLUMN(Données_différentes_sur_!G897)-2,FALSE))</f>
        <v/>
      </c>
      <c r="H897" s="44" t="str">
        <f>IF($C897="","",VLOOKUP($C897,'f1'!$D$2:$J$1048576,COLUMN(Données_différentes_sur_!H897)-2,FALSE))</f>
        <v/>
      </c>
      <c r="I897" s="45" t="str">
        <f>IF($C897="","",VLOOKUP($C897,'f1'!$D$2:$J$1048576,COLUMN(Données_différentes_sur_!I897)-2,FALSE))</f>
        <v/>
      </c>
      <c r="J897" s="41" t="str">
        <f>IF(K897="","",VLOOKUP(K897,'f2'!$B$2:$I$1048576,8,FALSE))</f>
        <v/>
      </c>
      <c r="K897" s="43" t="str">
        <f t="shared" si="13"/>
        <v/>
      </c>
      <c r="L897" s="45" t="str">
        <f>IF($K897="","",VLOOKUP($K897,'f2'!$B$2:$I$1048576,COLUMN(Données_différentes_sur_!L897)-10,FALSE))</f>
        <v/>
      </c>
      <c r="M897" s="45" t="str">
        <f>IF($K897="","",VLOOKUP($K897,'f2'!$B$2:$I$1048576,COLUMN(Données_différentes_sur_!M897)-10,FALSE))</f>
        <v/>
      </c>
      <c r="N897" s="48" t="str">
        <f>IF($K897="","",VLOOKUP($K897,'f2'!$B$2:$I$1048576,COLUMN(Données_différentes_sur_!N897)-10,FALSE))</f>
        <v/>
      </c>
      <c r="O897" s="44" t="str">
        <f>IF($K897="","",VLOOKUP($K897,'f2'!$B$2:$I$1048576,COLUMN(Données_différentes_sur_!O897)-10,FALSE))</f>
        <v/>
      </c>
      <c r="P897" s="44" t="str">
        <f>IF($K897="","",VLOOKUP($K897,'f2'!$B$2:$I$1048576,COLUMN(Données_différentes_sur_!P897)-10,FALSE))</f>
        <v/>
      </c>
      <c r="Q897" s="46" t="str">
        <f>IF($K897="","",VLOOKUP($K897,'f2'!$B$2:$I$1048576,COLUMN(Données_différentes_sur_!Q897)-10,FALSE))</f>
        <v/>
      </c>
    </row>
    <row r="898" spans="1:17" x14ac:dyDescent="0.2">
      <c r="A898" s="42">
        <v>896</v>
      </c>
      <c r="B898" s="41" t="str">
        <f>IF(C898="","",VLOOKUP(A898,'f1'!$B$2:$D$1778,2,FALSE))</f>
        <v/>
      </c>
      <c r="C898" s="43" t="str">
        <f>IF(A898&lt;SUM('f1'!A897:A2673),VLOOKUP(A898,'f1'!$B$2:$D$1778,3,FALSE),"")</f>
        <v/>
      </c>
      <c r="D898" s="45" t="str">
        <f>IF($C898="","",VLOOKUP($C898,'f1'!$D$2:$J$1048576,COLUMN(Données_différentes_sur_!D898)-2,FALSE))</f>
        <v/>
      </c>
      <c r="E898" s="45" t="str">
        <f>IF($C898="","",VLOOKUP($C898,'f1'!$D$2:$J$1048576,COLUMN(Données_différentes_sur_!E898)-2,FALSE))</f>
        <v/>
      </c>
      <c r="F898" s="48" t="str">
        <f>IF($C898="","",VLOOKUP($C898,'f1'!$D$2:$J$1048576,COLUMN(Données_différentes_sur_!F898)-2,FALSE))</f>
        <v/>
      </c>
      <c r="G898" s="44" t="str">
        <f>IF($C898="","",VLOOKUP($C898,'f1'!$D$2:$J$1048576,COLUMN(Données_différentes_sur_!G898)-2,FALSE))</f>
        <v/>
      </c>
      <c r="H898" s="44" t="str">
        <f>IF($C898="","",VLOOKUP($C898,'f1'!$D$2:$J$1048576,COLUMN(Données_différentes_sur_!H898)-2,FALSE))</f>
        <v/>
      </c>
      <c r="I898" s="45" t="str">
        <f>IF($C898="","",VLOOKUP($C898,'f1'!$D$2:$J$1048576,COLUMN(Données_différentes_sur_!I898)-2,FALSE))</f>
        <v/>
      </c>
      <c r="J898" s="41" t="str">
        <f>IF(K898="","",VLOOKUP(K898,'f2'!$B$2:$I$1048576,8,FALSE))</f>
        <v/>
      </c>
      <c r="K898" s="43" t="str">
        <f t="shared" si="13"/>
        <v/>
      </c>
      <c r="L898" s="45" t="str">
        <f>IF($K898="","",VLOOKUP($K898,'f2'!$B$2:$I$1048576,COLUMN(Données_différentes_sur_!L898)-10,FALSE))</f>
        <v/>
      </c>
      <c r="M898" s="45" t="str">
        <f>IF($K898="","",VLOOKUP($K898,'f2'!$B$2:$I$1048576,COLUMN(Données_différentes_sur_!M898)-10,FALSE))</f>
        <v/>
      </c>
      <c r="N898" s="48" t="str">
        <f>IF($K898="","",VLOOKUP($K898,'f2'!$B$2:$I$1048576,COLUMN(Données_différentes_sur_!N898)-10,FALSE))</f>
        <v/>
      </c>
      <c r="O898" s="44" t="str">
        <f>IF($K898="","",VLOOKUP($K898,'f2'!$B$2:$I$1048576,COLUMN(Données_différentes_sur_!O898)-10,FALSE))</f>
        <v/>
      </c>
      <c r="P898" s="44" t="str">
        <f>IF($K898="","",VLOOKUP($K898,'f2'!$B$2:$I$1048576,COLUMN(Données_différentes_sur_!P898)-10,FALSE))</f>
        <v/>
      </c>
      <c r="Q898" s="46" t="str">
        <f>IF($K898="","",VLOOKUP($K898,'f2'!$B$2:$I$1048576,COLUMN(Données_différentes_sur_!Q898)-10,FALSE))</f>
        <v/>
      </c>
    </row>
    <row r="899" spans="1:17" x14ac:dyDescent="0.2">
      <c r="A899" s="42">
        <v>897</v>
      </c>
      <c r="B899" s="41" t="str">
        <f>IF(C899="","",VLOOKUP(A899,'f1'!$B$2:$D$1778,2,FALSE))</f>
        <v/>
      </c>
      <c r="C899" s="43" t="str">
        <f>IF(A899&lt;SUM('f1'!A898:A2674),VLOOKUP(A899,'f1'!$B$2:$D$1778,3,FALSE),"")</f>
        <v/>
      </c>
      <c r="D899" s="45" t="str">
        <f>IF($C899="","",VLOOKUP($C899,'f1'!$D$2:$J$1048576,COLUMN(Données_différentes_sur_!D899)-2,FALSE))</f>
        <v/>
      </c>
      <c r="E899" s="45" t="str">
        <f>IF($C899="","",VLOOKUP($C899,'f1'!$D$2:$J$1048576,COLUMN(Données_différentes_sur_!E899)-2,FALSE))</f>
        <v/>
      </c>
      <c r="F899" s="48" t="str">
        <f>IF($C899="","",VLOOKUP($C899,'f1'!$D$2:$J$1048576,COLUMN(Données_différentes_sur_!F899)-2,FALSE))</f>
        <v/>
      </c>
      <c r="G899" s="44" t="str">
        <f>IF($C899="","",VLOOKUP($C899,'f1'!$D$2:$J$1048576,COLUMN(Données_différentes_sur_!G899)-2,FALSE))</f>
        <v/>
      </c>
      <c r="H899" s="44" t="str">
        <f>IF($C899="","",VLOOKUP($C899,'f1'!$D$2:$J$1048576,COLUMN(Données_différentes_sur_!H899)-2,FALSE))</f>
        <v/>
      </c>
      <c r="I899" s="45" t="str">
        <f>IF($C899="","",VLOOKUP($C899,'f1'!$D$2:$J$1048576,COLUMN(Données_différentes_sur_!I899)-2,FALSE))</f>
        <v/>
      </c>
      <c r="J899" s="41" t="str">
        <f>IF(K899="","",VLOOKUP(K899,'f2'!$B$2:$I$1048576,8,FALSE))</f>
        <v/>
      </c>
      <c r="K899" s="43" t="str">
        <f t="shared" si="13"/>
        <v/>
      </c>
      <c r="L899" s="45" t="str">
        <f>IF($K899="","",VLOOKUP($K899,'f2'!$B$2:$I$1048576,COLUMN(Données_différentes_sur_!L899)-10,FALSE))</f>
        <v/>
      </c>
      <c r="M899" s="45" t="str">
        <f>IF($K899="","",VLOOKUP($K899,'f2'!$B$2:$I$1048576,COLUMN(Données_différentes_sur_!M899)-10,FALSE))</f>
        <v/>
      </c>
      <c r="N899" s="48" t="str">
        <f>IF($K899="","",VLOOKUP($K899,'f2'!$B$2:$I$1048576,COLUMN(Données_différentes_sur_!N899)-10,FALSE))</f>
        <v/>
      </c>
      <c r="O899" s="44" t="str">
        <f>IF($K899="","",VLOOKUP($K899,'f2'!$B$2:$I$1048576,COLUMN(Données_différentes_sur_!O899)-10,FALSE))</f>
        <v/>
      </c>
      <c r="P899" s="44" t="str">
        <f>IF($K899="","",VLOOKUP($K899,'f2'!$B$2:$I$1048576,COLUMN(Données_différentes_sur_!P899)-10,FALSE))</f>
        <v/>
      </c>
      <c r="Q899" s="46" t="str">
        <f>IF($K899="","",VLOOKUP($K899,'f2'!$B$2:$I$1048576,COLUMN(Données_différentes_sur_!Q899)-10,FALSE))</f>
        <v/>
      </c>
    </row>
    <row r="900" spans="1:17" x14ac:dyDescent="0.2">
      <c r="A900" s="42">
        <v>898</v>
      </c>
      <c r="B900" s="41" t="str">
        <f>IF(C900="","",VLOOKUP(A900,'f1'!$B$2:$D$1778,2,FALSE))</f>
        <v/>
      </c>
      <c r="C900" s="43" t="str">
        <f>IF(A900&lt;SUM('f1'!A899:A2675),VLOOKUP(A900,'f1'!$B$2:$D$1778,3,FALSE),"")</f>
        <v/>
      </c>
      <c r="D900" s="45" t="str">
        <f>IF($C900="","",VLOOKUP($C900,'f1'!$D$2:$J$1048576,COLUMN(Données_différentes_sur_!D900)-2,FALSE))</f>
        <v/>
      </c>
      <c r="E900" s="45" t="str">
        <f>IF($C900="","",VLOOKUP($C900,'f1'!$D$2:$J$1048576,COLUMN(Données_différentes_sur_!E900)-2,FALSE))</f>
        <v/>
      </c>
      <c r="F900" s="48" t="str">
        <f>IF($C900="","",VLOOKUP($C900,'f1'!$D$2:$J$1048576,COLUMN(Données_différentes_sur_!F900)-2,FALSE))</f>
        <v/>
      </c>
      <c r="G900" s="44" t="str">
        <f>IF($C900="","",VLOOKUP($C900,'f1'!$D$2:$J$1048576,COLUMN(Données_différentes_sur_!G900)-2,FALSE))</f>
        <v/>
      </c>
      <c r="H900" s="44" t="str">
        <f>IF($C900="","",VLOOKUP($C900,'f1'!$D$2:$J$1048576,COLUMN(Données_différentes_sur_!H900)-2,FALSE))</f>
        <v/>
      </c>
      <c r="I900" s="45" t="str">
        <f>IF($C900="","",VLOOKUP($C900,'f1'!$D$2:$J$1048576,COLUMN(Données_différentes_sur_!I900)-2,FALSE))</f>
        <v/>
      </c>
      <c r="J900" s="41" t="str">
        <f>IF(K900="","",VLOOKUP(K900,'f2'!$B$2:$I$1048576,8,FALSE))</f>
        <v/>
      </c>
      <c r="K900" s="43" t="str">
        <f t="shared" ref="K900:K963" si="14">IF(C900="","",C900)</f>
        <v/>
      </c>
      <c r="L900" s="45" t="str">
        <f>IF($K900="","",VLOOKUP($K900,'f2'!$B$2:$I$1048576,COLUMN(Données_différentes_sur_!L900)-10,FALSE))</f>
        <v/>
      </c>
      <c r="M900" s="45" t="str">
        <f>IF($K900="","",VLOOKUP($K900,'f2'!$B$2:$I$1048576,COLUMN(Données_différentes_sur_!M900)-10,FALSE))</f>
        <v/>
      </c>
      <c r="N900" s="48" t="str">
        <f>IF($K900="","",VLOOKUP($K900,'f2'!$B$2:$I$1048576,COLUMN(Données_différentes_sur_!N900)-10,FALSE))</f>
        <v/>
      </c>
      <c r="O900" s="44" t="str">
        <f>IF($K900="","",VLOOKUP($K900,'f2'!$B$2:$I$1048576,COLUMN(Données_différentes_sur_!O900)-10,FALSE))</f>
        <v/>
      </c>
      <c r="P900" s="44" t="str">
        <f>IF($K900="","",VLOOKUP($K900,'f2'!$B$2:$I$1048576,COLUMN(Données_différentes_sur_!P900)-10,FALSE))</f>
        <v/>
      </c>
      <c r="Q900" s="46" t="str">
        <f>IF($K900="","",VLOOKUP($K900,'f2'!$B$2:$I$1048576,COLUMN(Données_différentes_sur_!Q900)-10,FALSE))</f>
        <v/>
      </c>
    </row>
    <row r="901" spans="1:17" x14ac:dyDescent="0.2">
      <c r="A901" s="42">
        <v>899</v>
      </c>
      <c r="B901" s="41" t="str">
        <f>IF(C901="","",VLOOKUP(A901,'f1'!$B$2:$D$1778,2,FALSE))</f>
        <v/>
      </c>
      <c r="C901" s="43" t="str">
        <f>IF(A901&lt;SUM('f1'!A900:A2676),VLOOKUP(A901,'f1'!$B$2:$D$1778,3,FALSE),"")</f>
        <v/>
      </c>
      <c r="D901" s="45" t="str">
        <f>IF($C901="","",VLOOKUP($C901,'f1'!$D$2:$J$1048576,COLUMN(Données_différentes_sur_!D901)-2,FALSE))</f>
        <v/>
      </c>
      <c r="E901" s="45" t="str">
        <f>IF($C901="","",VLOOKUP($C901,'f1'!$D$2:$J$1048576,COLUMN(Données_différentes_sur_!E901)-2,FALSE))</f>
        <v/>
      </c>
      <c r="F901" s="48" t="str">
        <f>IF($C901="","",VLOOKUP($C901,'f1'!$D$2:$J$1048576,COLUMN(Données_différentes_sur_!F901)-2,FALSE))</f>
        <v/>
      </c>
      <c r="G901" s="44" t="str">
        <f>IF($C901="","",VLOOKUP($C901,'f1'!$D$2:$J$1048576,COLUMN(Données_différentes_sur_!G901)-2,FALSE))</f>
        <v/>
      </c>
      <c r="H901" s="44" t="str">
        <f>IF($C901="","",VLOOKUP($C901,'f1'!$D$2:$J$1048576,COLUMN(Données_différentes_sur_!H901)-2,FALSE))</f>
        <v/>
      </c>
      <c r="I901" s="45" t="str">
        <f>IF($C901="","",VLOOKUP($C901,'f1'!$D$2:$J$1048576,COLUMN(Données_différentes_sur_!I901)-2,FALSE))</f>
        <v/>
      </c>
      <c r="J901" s="41" t="str">
        <f>IF(K901="","",VLOOKUP(K901,'f2'!$B$2:$I$1048576,8,FALSE))</f>
        <v/>
      </c>
      <c r="K901" s="43" t="str">
        <f t="shared" si="14"/>
        <v/>
      </c>
      <c r="L901" s="45" t="str">
        <f>IF($K901="","",VLOOKUP($K901,'f2'!$B$2:$I$1048576,COLUMN(Données_différentes_sur_!L901)-10,FALSE))</f>
        <v/>
      </c>
      <c r="M901" s="45" t="str">
        <f>IF($K901="","",VLOOKUP($K901,'f2'!$B$2:$I$1048576,COLUMN(Données_différentes_sur_!M901)-10,FALSE))</f>
        <v/>
      </c>
      <c r="N901" s="48" t="str">
        <f>IF($K901="","",VLOOKUP($K901,'f2'!$B$2:$I$1048576,COLUMN(Données_différentes_sur_!N901)-10,FALSE))</f>
        <v/>
      </c>
      <c r="O901" s="44" t="str">
        <f>IF($K901="","",VLOOKUP($K901,'f2'!$B$2:$I$1048576,COLUMN(Données_différentes_sur_!O901)-10,FALSE))</f>
        <v/>
      </c>
      <c r="P901" s="44" t="str">
        <f>IF($K901="","",VLOOKUP($K901,'f2'!$B$2:$I$1048576,COLUMN(Données_différentes_sur_!P901)-10,FALSE))</f>
        <v/>
      </c>
      <c r="Q901" s="46" t="str">
        <f>IF($K901="","",VLOOKUP($K901,'f2'!$B$2:$I$1048576,COLUMN(Données_différentes_sur_!Q901)-10,FALSE))</f>
        <v/>
      </c>
    </row>
    <row r="902" spans="1:17" x14ac:dyDescent="0.2">
      <c r="A902" s="42">
        <v>900</v>
      </c>
      <c r="B902" s="41" t="str">
        <f>IF(C902="","",VLOOKUP(A902,'f1'!$B$2:$D$1778,2,FALSE))</f>
        <v/>
      </c>
      <c r="C902" s="43" t="str">
        <f>IF(A902&lt;SUM('f1'!A901:A2677),VLOOKUP(A902,'f1'!$B$2:$D$1778,3,FALSE),"")</f>
        <v/>
      </c>
      <c r="D902" s="45" t="str">
        <f>IF($C902="","",VLOOKUP($C902,'f1'!$D$2:$J$1048576,COLUMN(Données_différentes_sur_!D902)-2,FALSE))</f>
        <v/>
      </c>
      <c r="E902" s="45" t="str">
        <f>IF($C902="","",VLOOKUP($C902,'f1'!$D$2:$J$1048576,COLUMN(Données_différentes_sur_!E902)-2,FALSE))</f>
        <v/>
      </c>
      <c r="F902" s="48" t="str">
        <f>IF($C902="","",VLOOKUP($C902,'f1'!$D$2:$J$1048576,COLUMN(Données_différentes_sur_!F902)-2,FALSE))</f>
        <v/>
      </c>
      <c r="G902" s="44" t="str">
        <f>IF($C902="","",VLOOKUP($C902,'f1'!$D$2:$J$1048576,COLUMN(Données_différentes_sur_!G902)-2,FALSE))</f>
        <v/>
      </c>
      <c r="H902" s="44" t="str">
        <f>IF($C902="","",VLOOKUP($C902,'f1'!$D$2:$J$1048576,COLUMN(Données_différentes_sur_!H902)-2,FALSE))</f>
        <v/>
      </c>
      <c r="I902" s="45" t="str">
        <f>IF($C902="","",VLOOKUP($C902,'f1'!$D$2:$J$1048576,COLUMN(Données_différentes_sur_!I902)-2,FALSE))</f>
        <v/>
      </c>
      <c r="J902" s="41" t="str">
        <f>IF(K902="","",VLOOKUP(K902,'f2'!$B$2:$I$1048576,8,FALSE))</f>
        <v/>
      </c>
      <c r="K902" s="43" t="str">
        <f t="shared" si="14"/>
        <v/>
      </c>
      <c r="L902" s="45" t="str">
        <f>IF($K902="","",VLOOKUP($K902,'f2'!$B$2:$I$1048576,COLUMN(Données_différentes_sur_!L902)-10,FALSE))</f>
        <v/>
      </c>
      <c r="M902" s="45" t="str">
        <f>IF($K902="","",VLOOKUP($K902,'f2'!$B$2:$I$1048576,COLUMN(Données_différentes_sur_!M902)-10,FALSE))</f>
        <v/>
      </c>
      <c r="N902" s="48" t="str">
        <f>IF($K902="","",VLOOKUP($K902,'f2'!$B$2:$I$1048576,COLUMN(Données_différentes_sur_!N902)-10,FALSE))</f>
        <v/>
      </c>
      <c r="O902" s="44" t="str">
        <f>IF($K902="","",VLOOKUP($K902,'f2'!$B$2:$I$1048576,COLUMN(Données_différentes_sur_!O902)-10,FALSE))</f>
        <v/>
      </c>
      <c r="P902" s="44" t="str">
        <f>IF($K902="","",VLOOKUP($K902,'f2'!$B$2:$I$1048576,COLUMN(Données_différentes_sur_!P902)-10,FALSE))</f>
        <v/>
      </c>
      <c r="Q902" s="46" t="str">
        <f>IF($K902="","",VLOOKUP($K902,'f2'!$B$2:$I$1048576,COLUMN(Données_différentes_sur_!Q902)-10,FALSE))</f>
        <v/>
      </c>
    </row>
    <row r="903" spans="1:17" x14ac:dyDescent="0.2">
      <c r="A903" s="42">
        <v>901</v>
      </c>
      <c r="B903" s="41" t="str">
        <f>IF(C903="","",VLOOKUP(A903,'f1'!$B$2:$D$1778,2,FALSE))</f>
        <v/>
      </c>
      <c r="C903" s="43" t="str">
        <f>IF(A903&lt;SUM('f1'!A902:A2678),VLOOKUP(A903,'f1'!$B$2:$D$1778,3,FALSE),"")</f>
        <v/>
      </c>
      <c r="D903" s="45" t="str">
        <f>IF($C903="","",VLOOKUP($C903,'f1'!$D$2:$J$1048576,COLUMN(Données_différentes_sur_!D903)-2,FALSE))</f>
        <v/>
      </c>
      <c r="E903" s="45" t="str">
        <f>IF($C903="","",VLOOKUP($C903,'f1'!$D$2:$J$1048576,COLUMN(Données_différentes_sur_!E903)-2,FALSE))</f>
        <v/>
      </c>
      <c r="F903" s="48" t="str">
        <f>IF($C903="","",VLOOKUP($C903,'f1'!$D$2:$J$1048576,COLUMN(Données_différentes_sur_!F903)-2,FALSE))</f>
        <v/>
      </c>
      <c r="G903" s="44" t="str">
        <f>IF($C903="","",VLOOKUP($C903,'f1'!$D$2:$J$1048576,COLUMN(Données_différentes_sur_!G903)-2,FALSE))</f>
        <v/>
      </c>
      <c r="H903" s="44" t="str">
        <f>IF($C903="","",VLOOKUP($C903,'f1'!$D$2:$J$1048576,COLUMN(Données_différentes_sur_!H903)-2,FALSE))</f>
        <v/>
      </c>
      <c r="I903" s="45" t="str">
        <f>IF($C903="","",VLOOKUP($C903,'f1'!$D$2:$J$1048576,COLUMN(Données_différentes_sur_!I903)-2,FALSE))</f>
        <v/>
      </c>
      <c r="J903" s="41" t="str">
        <f>IF(K903="","",VLOOKUP(K903,'f2'!$B$2:$I$1048576,8,FALSE))</f>
        <v/>
      </c>
      <c r="K903" s="43" t="str">
        <f t="shared" si="14"/>
        <v/>
      </c>
      <c r="L903" s="45" t="str">
        <f>IF($K903="","",VLOOKUP($K903,'f2'!$B$2:$I$1048576,COLUMN(Données_différentes_sur_!L903)-10,FALSE))</f>
        <v/>
      </c>
      <c r="M903" s="45" t="str">
        <f>IF($K903="","",VLOOKUP($K903,'f2'!$B$2:$I$1048576,COLUMN(Données_différentes_sur_!M903)-10,FALSE))</f>
        <v/>
      </c>
      <c r="N903" s="48" t="str">
        <f>IF($K903="","",VLOOKUP($K903,'f2'!$B$2:$I$1048576,COLUMN(Données_différentes_sur_!N903)-10,FALSE))</f>
        <v/>
      </c>
      <c r="O903" s="44" t="str">
        <f>IF($K903="","",VLOOKUP($K903,'f2'!$B$2:$I$1048576,COLUMN(Données_différentes_sur_!O903)-10,FALSE))</f>
        <v/>
      </c>
      <c r="P903" s="44" t="str">
        <f>IF($K903="","",VLOOKUP($K903,'f2'!$B$2:$I$1048576,COLUMN(Données_différentes_sur_!P903)-10,FALSE))</f>
        <v/>
      </c>
      <c r="Q903" s="46" t="str">
        <f>IF($K903="","",VLOOKUP($K903,'f2'!$B$2:$I$1048576,COLUMN(Données_différentes_sur_!Q903)-10,FALSE))</f>
        <v/>
      </c>
    </row>
    <row r="904" spans="1:17" x14ac:dyDescent="0.2">
      <c r="A904" s="42">
        <v>902</v>
      </c>
      <c r="B904" s="41" t="str">
        <f>IF(C904="","",VLOOKUP(A904,'f1'!$B$2:$D$1778,2,FALSE))</f>
        <v/>
      </c>
      <c r="C904" s="43" t="str">
        <f>IF(A904&lt;SUM('f1'!A903:A2679),VLOOKUP(A904,'f1'!$B$2:$D$1778,3,FALSE),"")</f>
        <v/>
      </c>
      <c r="D904" s="45" t="str">
        <f>IF($C904="","",VLOOKUP($C904,'f1'!$D$2:$J$1048576,COLUMN(Données_différentes_sur_!D904)-2,FALSE))</f>
        <v/>
      </c>
      <c r="E904" s="45" t="str">
        <f>IF($C904="","",VLOOKUP($C904,'f1'!$D$2:$J$1048576,COLUMN(Données_différentes_sur_!E904)-2,FALSE))</f>
        <v/>
      </c>
      <c r="F904" s="48" t="str">
        <f>IF($C904="","",VLOOKUP($C904,'f1'!$D$2:$J$1048576,COLUMN(Données_différentes_sur_!F904)-2,FALSE))</f>
        <v/>
      </c>
      <c r="G904" s="44" t="str">
        <f>IF($C904="","",VLOOKUP($C904,'f1'!$D$2:$J$1048576,COLUMN(Données_différentes_sur_!G904)-2,FALSE))</f>
        <v/>
      </c>
      <c r="H904" s="44" t="str">
        <f>IF($C904="","",VLOOKUP($C904,'f1'!$D$2:$J$1048576,COLUMN(Données_différentes_sur_!H904)-2,FALSE))</f>
        <v/>
      </c>
      <c r="I904" s="45" t="str">
        <f>IF($C904="","",VLOOKUP($C904,'f1'!$D$2:$J$1048576,COLUMN(Données_différentes_sur_!I904)-2,FALSE))</f>
        <v/>
      </c>
      <c r="J904" s="41" t="str">
        <f>IF(K904="","",VLOOKUP(K904,'f2'!$B$2:$I$1048576,8,FALSE))</f>
        <v/>
      </c>
      <c r="K904" s="43" t="str">
        <f t="shared" si="14"/>
        <v/>
      </c>
      <c r="L904" s="45" t="str">
        <f>IF($K904="","",VLOOKUP($K904,'f2'!$B$2:$I$1048576,COLUMN(Données_différentes_sur_!L904)-10,FALSE))</f>
        <v/>
      </c>
      <c r="M904" s="45" t="str">
        <f>IF($K904="","",VLOOKUP($K904,'f2'!$B$2:$I$1048576,COLUMN(Données_différentes_sur_!M904)-10,FALSE))</f>
        <v/>
      </c>
      <c r="N904" s="48" t="str">
        <f>IF($K904="","",VLOOKUP($K904,'f2'!$B$2:$I$1048576,COLUMN(Données_différentes_sur_!N904)-10,FALSE))</f>
        <v/>
      </c>
      <c r="O904" s="44" t="str">
        <f>IF($K904="","",VLOOKUP($K904,'f2'!$B$2:$I$1048576,COLUMN(Données_différentes_sur_!O904)-10,FALSE))</f>
        <v/>
      </c>
      <c r="P904" s="44" t="str">
        <f>IF($K904="","",VLOOKUP($K904,'f2'!$B$2:$I$1048576,COLUMN(Données_différentes_sur_!P904)-10,FALSE))</f>
        <v/>
      </c>
      <c r="Q904" s="46" t="str">
        <f>IF($K904="","",VLOOKUP($K904,'f2'!$B$2:$I$1048576,COLUMN(Données_différentes_sur_!Q904)-10,FALSE))</f>
        <v/>
      </c>
    </row>
    <row r="905" spans="1:17" x14ac:dyDescent="0.2">
      <c r="A905" s="42">
        <v>903</v>
      </c>
      <c r="B905" s="41" t="str">
        <f>IF(C905="","",VLOOKUP(A905,'f1'!$B$2:$D$1778,2,FALSE))</f>
        <v/>
      </c>
      <c r="C905" s="43" t="str">
        <f>IF(A905&lt;SUM('f1'!A904:A2680),VLOOKUP(A905,'f1'!$B$2:$D$1778,3,FALSE),"")</f>
        <v/>
      </c>
      <c r="D905" s="45" t="str">
        <f>IF($C905="","",VLOOKUP($C905,'f1'!$D$2:$J$1048576,COLUMN(Données_différentes_sur_!D905)-2,FALSE))</f>
        <v/>
      </c>
      <c r="E905" s="45" t="str">
        <f>IF($C905="","",VLOOKUP($C905,'f1'!$D$2:$J$1048576,COLUMN(Données_différentes_sur_!E905)-2,FALSE))</f>
        <v/>
      </c>
      <c r="F905" s="48" t="str">
        <f>IF($C905="","",VLOOKUP($C905,'f1'!$D$2:$J$1048576,COLUMN(Données_différentes_sur_!F905)-2,FALSE))</f>
        <v/>
      </c>
      <c r="G905" s="44" t="str">
        <f>IF($C905="","",VLOOKUP($C905,'f1'!$D$2:$J$1048576,COLUMN(Données_différentes_sur_!G905)-2,FALSE))</f>
        <v/>
      </c>
      <c r="H905" s="44" t="str">
        <f>IF($C905="","",VLOOKUP($C905,'f1'!$D$2:$J$1048576,COLUMN(Données_différentes_sur_!H905)-2,FALSE))</f>
        <v/>
      </c>
      <c r="I905" s="45" t="str">
        <f>IF($C905="","",VLOOKUP($C905,'f1'!$D$2:$J$1048576,COLUMN(Données_différentes_sur_!I905)-2,FALSE))</f>
        <v/>
      </c>
      <c r="J905" s="41" t="str">
        <f>IF(K905="","",VLOOKUP(K905,'f2'!$B$2:$I$1048576,8,FALSE))</f>
        <v/>
      </c>
      <c r="K905" s="43" t="str">
        <f t="shared" si="14"/>
        <v/>
      </c>
      <c r="L905" s="45" t="str">
        <f>IF($K905="","",VLOOKUP($K905,'f2'!$B$2:$I$1048576,COLUMN(Données_différentes_sur_!L905)-10,FALSE))</f>
        <v/>
      </c>
      <c r="M905" s="45" t="str">
        <f>IF($K905="","",VLOOKUP($K905,'f2'!$B$2:$I$1048576,COLUMN(Données_différentes_sur_!M905)-10,FALSE))</f>
        <v/>
      </c>
      <c r="N905" s="48" t="str">
        <f>IF($K905="","",VLOOKUP($K905,'f2'!$B$2:$I$1048576,COLUMN(Données_différentes_sur_!N905)-10,FALSE))</f>
        <v/>
      </c>
      <c r="O905" s="44" t="str">
        <f>IF($K905="","",VLOOKUP($K905,'f2'!$B$2:$I$1048576,COLUMN(Données_différentes_sur_!O905)-10,FALSE))</f>
        <v/>
      </c>
      <c r="P905" s="44" t="str">
        <f>IF($K905="","",VLOOKUP($K905,'f2'!$B$2:$I$1048576,COLUMN(Données_différentes_sur_!P905)-10,FALSE))</f>
        <v/>
      </c>
      <c r="Q905" s="46" t="str">
        <f>IF($K905="","",VLOOKUP($K905,'f2'!$B$2:$I$1048576,COLUMN(Données_différentes_sur_!Q905)-10,FALSE))</f>
        <v/>
      </c>
    </row>
    <row r="906" spans="1:17" x14ac:dyDescent="0.2">
      <c r="A906" s="42">
        <v>904</v>
      </c>
      <c r="B906" s="41" t="str">
        <f>IF(C906="","",VLOOKUP(A906,'f1'!$B$2:$D$1778,2,FALSE))</f>
        <v/>
      </c>
      <c r="C906" s="43" t="str">
        <f>IF(A906&lt;SUM('f1'!A905:A2681),VLOOKUP(A906,'f1'!$B$2:$D$1778,3,FALSE),"")</f>
        <v/>
      </c>
      <c r="D906" s="45" t="str">
        <f>IF($C906="","",VLOOKUP($C906,'f1'!$D$2:$J$1048576,COLUMN(Données_différentes_sur_!D906)-2,FALSE))</f>
        <v/>
      </c>
      <c r="E906" s="45" t="str">
        <f>IF($C906="","",VLOOKUP($C906,'f1'!$D$2:$J$1048576,COLUMN(Données_différentes_sur_!E906)-2,FALSE))</f>
        <v/>
      </c>
      <c r="F906" s="48" t="str">
        <f>IF($C906="","",VLOOKUP($C906,'f1'!$D$2:$J$1048576,COLUMN(Données_différentes_sur_!F906)-2,FALSE))</f>
        <v/>
      </c>
      <c r="G906" s="44" t="str">
        <f>IF($C906="","",VLOOKUP($C906,'f1'!$D$2:$J$1048576,COLUMN(Données_différentes_sur_!G906)-2,FALSE))</f>
        <v/>
      </c>
      <c r="H906" s="44" t="str">
        <f>IF($C906="","",VLOOKUP($C906,'f1'!$D$2:$J$1048576,COLUMN(Données_différentes_sur_!H906)-2,FALSE))</f>
        <v/>
      </c>
      <c r="I906" s="45" t="str">
        <f>IF($C906="","",VLOOKUP($C906,'f1'!$D$2:$J$1048576,COLUMN(Données_différentes_sur_!I906)-2,FALSE))</f>
        <v/>
      </c>
      <c r="J906" s="41" t="str">
        <f>IF(K906="","",VLOOKUP(K906,'f2'!$B$2:$I$1048576,8,FALSE))</f>
        <v/>
      </c>
      <c r="K906" s="43" t="str">
        <f t="shared" si="14"/>
        <v/>
      </c>
      <c r="L906" s="45" t="str">
        <f>IF($K906="","",VLOOKUP($K906,'f2'!$B$2:$I$1048576,COLUMN(Données_différentes_sur_!L906)-10,FALSE))</f>
        <v/>
      </c>
      <c r="M906" s="45" t="str">
        <f>IF($K906="","",VLOOKUP($K906,'f2'!$B$2:$I$1048576,COLUMN(Données_différentes_sur_!M906)-10,FALSE))</f>
        <v/>
      </c>
      <c r="N906" s="48" t="str">
        <f>IF($K906="","",VLOOKUP($K906,'f2'!$B$2:$I$1048576,COLUMN(Données_différentes_sur_!N906)-10,FALSE))</f>
        <v/>
      </c>
      <c r="O906" s="44" t="str">
        <f>IF($K906="","",VLOOKUP($K906,'f2'!$B$2:$I$1048576,COLUMN(Données_différentes_sur_!O906)-10,FALSE))</f>
        <v/>
      </c>
      <c r="P906" s="44" t="str">
        <f>IF($K906="","",VLOOKUP($K906,'f2'!$B$2:$I$1048576,COLUMN(Données_différentes_sur_!P906)-10,FALSE))</f>
        <v/>
      </c>
      <c r="Q906" s="46" t="str">
        <f>IF($K906="","",VLOOKUP($K906,'f2'!$B$2:$I$1048576,COLUMN(Données_différentes_sur_!Q906)-10,FALSE))</f>
        <v/>
      </c>
    </row>
    <row r="907" spans="1:17" x14ac:dyDescent="0.2">
      <c r="A907" s="42">
        <v>905</v>
      </c>
      <c r="B907" s="41" t="str">
        <f>IF(C907="","",VLOOKUP(A907,'f1'!$B$2:$D$1778,2,FALSE))</f>
        <v/>
      </c>
      <c r="C907" s="43" t="str">
        <f>IF(A907&lt;SUM('f1'!A906:A2682),VLOOKUP(A907,'f1'!$B$2:$D$1778,3,FALSE),"")</f>
        <v/>
      </c>
      <c r="D907" s="45" t="str">
        <f>IF($C907="","",VLOOKUP($C907,'f1'!$D$2:$J$1048576,COLUMN(Données_différentes_sur_!D907)-2,FALSE))</f>
        <v/>
      </c>
      <c r="E907" s="45" t="str">
        <f>IF($C907="","",VLOOKUP($C907,'f1'!$D$2:$J$1048576,COLUMN(Données_différentes_sur_!E907)-2,FALSE))</f>
        <v/>
      </c>
      <c r="F907" s="48" t="str">
        <f>IF($C907="","",VLOOKUP($C907,'f1'!$D$2:$J$1048576,COLUMN(Données_différentes_sur_!F907)-2,FALSE))</f>
        <v/>
      </c>
      <c r="G907" s="44" t="str">
        <f>IF($C907="","",VLOOKUP($C907,'f1'!$D$2:$J$1048576,COLUMN(Données_différentes_sur_!G907)-2,FALSE))</f>
        <v/>
      </c>
      <c r="H907" s="44" t="str">
        <f>IF($C907="","",VLOOKUP($C907,'f1'!$D$2:$J$1048576,COLUMN(Données_différentes_sur_!H907)-2,FALSE))</f>
        <v/>
      </c>
      <c r="I907" s="45" t="str">
        <f>IF($C907="","",VLOOKUP($C907,'f1'!$D$2:$J$1048576,COLUMN(Données_différentes_sur_!I907)-2,FALSE))</f>
        <v/>
      </c>
      <c r="J907" s="41" t="str">
        <f>IF(K907="","",VLOOKUP(K907,'f2'!$B$2:$I$1048576,8,FALSE))</f>
        <v/>
      </c>
      <c r="K907" s="43" t="str">
        <f t="shared" si="14"/>
        <v/>
      </c>
      <c r="L907" s="45" t="str">
        <f>IF($K907="","",VLOOKUP($K907,'f2'!$B$2:$I$1048576,COLUMN(Données_différentes_sur_!L907)-10,FALSE))</f>
        <v/>
      </c>
      <c r="M907" s="45" t="str">
        <f>IF($K907="","",VLOOKUP($K907,'f2'!$B$2:$I$1048576,COLUMN(Données_différentes_sur_!M907)-10,FALSE))</f>
        <v/>
      </c>
      <c r="N907" s="48" t="str">
        <f>IF($K907="","",VLOOKUP($K907,'f2'!$B$2:$I$1048576,COLUMN(Données_différentes_sur_!N907)-10,FALSE))</f>
        <v/>
      </c>
      <c r="O907" s="44" t="str">
        <f>IF($K907="","",VLOOKUP($K907,'f2'!$B$2:$I$1048576,COLUMN(Données_différentes_sur_!O907)-10,FALSE))</f>
        <v/>
      </c>
      <c r="P907" s="44" t="str">
        <f>IF($K907="","",VLOOKUP($K907,'f2'!$B$2:$I$1048576,COLUMN(Données_différentes_sur_!P907)-10,FALSE))</f>
        <v/>
      </c>
      <c r="Q907" s="46" t="str">
        <f>IF($K907="","",VLOOKUP($K907,'f2'!$B$2:$I$1048576,COLUMN(Données_différentes_sur_!Q907)-10,FALSE))</f>
        <v/>
      </c>
    </row>
    <row r="908" spans="1:17" x14ac:dyDescent="0.2">
      <c r="A908" s="42">
        <v>906</v>
      </c>
      <c r="B908" s="41" t="str">
        <f>IF(C908="","",VLOOKUP(A908,'f1'!$B$2:$D$1778,2,FALSE))</f>
        <v/>
      </c>
      <c r="C908" s="43" t="str">
        <f>IF(A908&lt;SUM('f1'!A907:A2683),VLOOKUP(A908,'f1'!$B$2:$D$1778,3,FALSE),"")</f>
        <v/>
      </c>
      <c r="D908" s="45" t="str">
        <f>IF($C908="","",VLOOKUP($C908,'f1'!$D$2:$J$1048576,COLUMN(Données_différentes_sur_!D908)-2,FALSE))</f>
        <v/>
      </c>
      <c r="E908" s="45" t="str">
        <f>IF($C908="","",VLOOKUP($C908,'f1'!$D$2:$J$1048576,COLUMN(Données_différentes_sur_!E908)-2,FALSE))</f>
        <v/>
      </c>
      <c r="F908" s="48" t="str">
        <f>IF($C908="","",VLOOKUP($C908,'f1'!$D$2:$J$1048576,COLUMN(Données_différentes_sur_!F908)-2,FALSE))</f>
        <v/>
      </c>
      <c r="G908" s="44" t="str">
        <f>IF($C908="","",VLOOKUP($C908,'f1'!$D$2:$J$1048576,COLUMN(Données_différentes_sur_!G908)-2,FALSE))</f>
        <v/>
      </c>
      <c r="H908" s="44" t="str">
        <f>IF($C908="","",VLOOKUP($C908,'f1'!$D$2:$J$1048576,COLUMN(Données_différentes_sur_!H908)-2,FALSE))</f>
        <v/>
      </c>
      <c r="I908" s="45" t="str">
        <f>IF($C908="","",VLOOKUP($C908,'f1'!$D$2:$J$1048576,COLUMN(Données_différentes_sur_!I908)-2,FALSE))</f>
        <v/>
      </c>
      <c r="J908" s="41" t="str">
        <f>IF(K908="","",VLOOKUP(K908,'f2'!$B$2:$I$1048576,8,FALSE))</f>
        <v/>
      </c>
      <c r="K908" s="43" t="str">
        <f t="shared" si="14"/>
        <v/>
      </c>
      <c r="L908" s="45" t="str">
        <f>IF($K908="","",VLOOKUP($K908,'f2'!$B$2:$I$1048576,COLUMN(Données_différentes_sur_!L908)-10,FALSE))</f>
        <v/>
      </c>
      <c r="M908" s="45" t="str">
        <f>IF($K908="","",VLOOKUP($K908,'f2'!$B$2:$I$1048576,COLUMN(Données_différentes_sur_!M908)-10,FALSE))</f>
        <v/>
      </c>
      <c r="N908" s="48" t="str">
        <f>IF($K908="","",VLOOKUP($K908,'f2'!$B$2:$I$1048576,COLUMN(Données_différentes_sur_!N908)-10,FALSE))</f>
        <v/>
      </c>
      <c r="O908" s="44" t="str">
        <f>IF($K908="","",VLOOKUP($K908,'f2'!$B$2:$I$1048576,COLUMN(Données_différentes_sur_!O908)-10,FALSE))</f>
        <v/>
      </c>
      <c r="P908" s="44" t="str">
        <f>IF($K908="","",VLOOKUP($K908,'f2'!$B$2:$I$1048576,COLUMN(Données_différentes_sur_!P908)-10,FALSE))</f>
        <v/>
      </c>
      <c r="Q908" s="46" t="str">
        <f>IF($K908="","",VLOOKUP($K908,'f2'!$B$2:$I$1048576,COLUMN(Données_différentes_sur_!Q908)-10,FALSE))</f>
        <v/>
      </c>
    </row>
    <row r="909" spans="1:17" x14ac:dyDescent="0.2">
      <c r="A909" s="42">
        <v>907</v>
      </c>
      <c r="B909" s="41" t="str">
        <f>IF(C909="","",VLOOKUP(A909,'f1'!$B$2:$D$1778,2,FALSE))</f>
        <v/>
      </c>
      <c r="C909" s="43" t="str">
        <f>IF(A909&lt;SUM('f1'!A908:A2684),VLOOKUP(A909,'f1'!$B$2:$D$1778,3,FALSE),"")</f>
        <v/>
      </c>
      <c r="D909" s="45" t="str">
        <f>IF($C909="","",VLOOKUP($C909,'f1'!$D$2:$J$1048576,COLUMN(Données_différentes_sur_!D909)-2,FALSE))</f>
        <v/>
      </c>
      <c r="E909" s="45" t="str">
        <f>IF($C909="","",VLOOKUP($C909,'f1'!$D$2:$J$1048576,COLUMN(Données_différentes_sur_!E909)-2,FALSE))</f>
        <v/>
      </c>
      <c r="F909" s="48" t="str">
        <f>IF($C909="","",VLOOKUP($C909,'f1'!$D$2:$J$1048576,COLUMN(Données_différentes_sur_!F909)-2,FALSE))</f>
        <v/>
      </c>
      <c r="G909" s="44" t="str">
        <f>IF($C909="","",VLOOKUP($C909,'f1'!$D$2:$J$1048576,COLUMN(Données_différentes_sur_!G909)-2,FALSE))</f>
        <v/>
      </c>
      <c r="H909" s="44" t="str">
        <f>IF($C909="","",VLOOKUP($C909,'f1'!$D$2:$J$1048576,COLUMN(Données_différentes_sur_!H909)-2,FALSE))</f>
        <v/>
      </c>
      <c r="I909" s="45" t="str">
        <f>IF($C909="","",VLOOKUP($C909,'f1'!$D$2:$J$1048576,COLUMN(Données_différentes_sur_!I909)-2,FALSE))</f>
        <v/>
      </c>
      <c r="J909" s="41" t="str">
        <f>IF(K909="","",VLOOKUP(K909,'f2'!$B$2:$I$1048576,8,FALSE))</f>
        <v/>
      </c>
      <c r="K909" s="43" t="str">
        <f t="shared" si="14"/>
        <v/>
      </c>
      <c r="L909" s="45" t="str">
        <f>IF($K909="","",VLOOKUP($K909,'f2'!$B$2:$I$1048576,COLUMN(Données_différentes_sur_!L909)-10,FALSE))</f>
        <v/>
      </c>
      <c r="M909" s="45" t="str">
        <f>IF($K909="","",VLOOKUP($K909,'f2'!$B$2:$I$1048576,COLUMN(Données_différentes_sur_!M909)-10,FALSE))</f>
        <v/>
      </c>
      <c r="N909" s="48" t="str">
        <f>IF($K909="","",VLOOKUP($K909,'f2'!$B$2:$I$1048576,COLUMN(Données_différentes_sur_!N909)-10,FALSE))</f>
        <v/>
      </c>
      <c r="O909" s="44" t="str">
        <f>IF($K909="","",VLOOKUP($K909,'f2'!$B$2:$I$1048576,COLUMN(Données_différentes_sur_!O909)-10,FALSE))</f>
        <v/>
      </c>
      <c r="P909" s="44" t="str">
        <f>IF($K909="","",VLOOKUP($K909,'f2'!$B$2:$I$1048576,COLUMN(Données_différentes_sur_!P909)-10,FALSE))</f>
        <v/>
      </c>
      <c r="Q909" s="46" t="str">
        <f>IF($K909="","",VLOOKUP($K909,'f2'!$B$2:$I$1048576,COLUMN(Données_différentes_sur_!Q909)-10,FALSE))</f>
        <v/>
      </c>
    </row>
    <row r="910" spans="1:17" x14ac:dyDescent="0.2">
      <c r="A910" s="42">
        <v>908</v>
      </c>
      <c r="B910" s="41" t="str">
        <f>IF(C910="","",VLOOKUP(A910,'f1'!$B$2:$D$1778,2,FALSE))</f>
        <v/>
      </c>
      <c r="C910" s="43" t="str">
        <f>IF(A910&lt;SUM('f1'!A909:A2685),VLOOKUP(A910,'f1'!$B$2:$D$1778,3,FALSE),"")</f>
        <v/>
      </c>
      <c r="D910" s="45" t="str">
        <f>IF($C910="","",VLOOKUP($C910,'f1'!$D$2:$J$1048576,COLUMN(Données_différentes_sur_!D910)-2,FALSE))</f>
        <v/>
      </c>
      <c r="E910" s="45" t="str">
        <f>IF($C910="","",VLOOKUP($C910,'f1'!$D$2:$J$1048576,COLUMN(Données_différentes_sur_!E910)-2,FALSE))</f>
        <v/>
      </c>
      <c r="F910" s="48" t="str">
        <f>IF($C910="","",VLOOKUP($C910,'f1'!$D$2:$J$1048576,COLUMN(Données_différentes_sur_!F910)-2,FALSE))</f>
        <v/>
      </c>
      <c r="G910" s="44" t="str">
        <f>IF($C910="","",VLOOKUP($C910,'f1'!$D$2:$J$1048576,COLUMN(Données_différentes_sur_!G910)-2,FALSE))</f>
        <v/>
      </c>
      <c r="H910" s="44" t="str">
        <f>IF($C910="","",VLOOKUP($C910,'f1'!$D$2:$J$1048576,COLUMN(Données_différentes_sur_!H910)-2,FALSE))</f>
        <v/>
      </c>
      <c r="I910" s="45" t="str">
        <f>IF($C910="","",VLOOKUP($C910,'f1'!$D$2:$J$1048576,COLUMN(Données_différentes_sur_!I910)-2,FALSE))</f>
        <v/>
      </c>
      <c r="J910" s="41" t="str">
        <f>IF(K910="","",VLOOKUP(K910,'f2'!$B$2:$I$1048576,8,FALSE))</f>
        <v/>
      </c>
      <c r="K910" s="43" t="str">
        <f t="shared" si="14"/>
        <v/>
      </c>
      <c r="L910" s="45" t="str">
        <f>IF($K910="","",VLOOKUP($K910,'f2'!$B$2:$I$1048576,COLUMN(Données_différentes_sur_!L910)-10,FALSE))</f>
        <v/>
      </c>
      <c r="M910" s="45" t="str">
        <f>IF($K910="","",VLOOKUP($K910,'f2'!$B$2:$I$1048576,COLUMN(Données_différentes_sur_!M910)-10,FALSE))</f>
        <v/>
      </c>
      <c r="N910" s="48" t="str">
        <f>IF($K910="","",VLOOKUP($K910,'f2'!$B$2:$I$1048576,COLUMN(Données_différentes_sur_!N910)-10,FALSE))</f>
        <v/>
      </c>
      <c r="O910" s="44" t="str">
        <f>IF($K910="","",VLOOKUP($K910,'f2'!$B$2:$I$1048576,COLUMN(Données_différentes_sur_!O910)-10,FALSE))</f>
        <v/>
      </c>
      <c r="P910" s="44" t="str">
        <f>IF($K910="","",VLOOKUP($K910,'f2'!$B$2:$I$1048576,COLUMN(Données_différentes_sur_!P910)-10,FALSE))</f>
        <v/>
      </c>
      <c r="Q910" s="46" t="str">
        <f>IF($K910="","",VLOOKUP($K910,'f2'!$B$2:$I$1048576,COLUMN(Données_différentes_sur_!Q910)-10,FALSE))</f>
        <v/>
      </c>
    </row>
    <row r="911" spans="1:17" x14ac:dyDescent="0.2">
      <c r="A911" s="42">
        <v>909</v>
      </c>
      <c r="B911" s="41" t="str">
        <f>IF(C911="","",VLOOKUP(A911,'f1'!$B$2:$D$1778,2,FALSE))</f>
        <v/>
      </c>
      <c r="C911" s="43" t="str">
        <f>IF(A911&lt;SUM('f1'!A910:A2686),VLOOKUP(A911,'f1'!$B$2:$D$1778,3,FALSE),"")</f>
        <v/>
      </c>
      <c r="D911" s="45" t="str">
        <f>IF($C911="","",VLOOKUP($C911,'f1'!$D$2:$J$1048576,COLUMN(Données_différentes_sur_!D911)-2,FALSE))</f>
        <v/>
      </c>
      <c r="E911" s="45" t="str">
        <f>IF($C911="","",VLOOKUP($C911,'f1'!$D$2:$J$1048576,COLUMN(Données_différentes_sur_!E911)-2,FALSE))</f>
        <v/>
      </c>
      <c r="F911" s="48" t="str">
        <f>IF($C911="","",VLOOKUP($C911,'f1'!$D$2:$J$1048576,COLUMN(Données_différentes_sur_!F911)-2,FALSE))</f>
        <v/>
      </c>
      <c r="G911" s="44" t="str">
        <f>IF($C911="","",VLOOKUP($C911,'f1'!$D$2:$J$1048576,COLUMN(Données_différentes_sur_!G911)-2,FALSE))</f>
        <v/>
      </c>
      <c r="H911" s="44" t="str">
        <f>IF($C911="","",VLOOKUP($C911,'f1'!$D$2:$J$1048576,COLUMN(Données_différentes_sur_!H911)-2,FALSE))</f>
        <v/>
      </c>
      <c r="I911" s="45" t="str">
        <f>IF($C911="","",VLOOKUP($C911,'f1'!$D$2:$J$1048576,COLUMN(Données_différentes_sur_!I911)-2,FALSE))</f>
        <v/>
      </c>
      <c r="J911" s="41" t="str">
        <f>IF(K911="","",VLOOKUP(K911,'f2'!$B$2:$I$1048576,8,FALSE))</f>
        <v/>
      </c>
      <c r="K911" s="43" t="str">
        <f t="shared" si="14"/>
        <v/>
      </c>
      <c r="L911" s="45" t="str">
        <f>IF($K911="","",VLOOKUP($K911,'f2'!$B$2:$I$1048576,COLUMN(Données_différentes_sur_!L911)-10,FALSE))</f>
        <v/>
      </c>
      <c r="M911" s="45" t="str">
        <f>IF($K911="","",VLOOKUP($K911,'f2'!$B$2:$I$1048576,COLUMN(Données_différentes_sur_!M911)-10,FALSE))</f>
        <v/>
      </c>
      <c r="N911" s="48" t="str">
        <f>IF($K911="","",VLOOKUP($K911,'f2'!$B$2:$I$1048576,COLUMN(Données_différentes_sur_!N911)-10,FALSE))</f>
        <v/>
      </c>
      <c r="O911" s="44" t="str">
        <f>IF($K911="","",VLOOKUP($K911,'f2'!$B$2:$I$1048576,COLUMN(Données_différentes_sur_!O911)-10,FALSE))</f>
        <v/>
      </c>
      <c r="P911" s="44" t="str">
        <f>IF($K911="","",VLOOKUP($K911,'f2'!$B$2:$I$1048576,COLUMN(Données_différentes_sur_!P911)-10,FALSE))</f>
        <v/>
      </c>
      <c r="Q911" s="46" t="str">
        <f>IF($K911="","",VLOOKUP($K911,'f2'!$B$2:$I$1048576,COLUMN(Données_différentes_sur_!Q911)-10,FALSE))</f>
        <v/>
      </c>
    </row>
    <row r="912" spans="1:17" x14ac:dyDescent="0.2">
      <c r="A912" s="42">
        <v>910</v>
      </c>
      <c r="B912" s="41" t="str">
        <f>IF(C912="","",VLOOKUP(A912,'f1'!$B$2:$D$1778,2,FALSE))</f>
        <v/>
      </c>
      <c r="C912" s="43" t="str">
        <f>IF(A912&lt;SUM('f1'!A911:A2687),VLOOKUP(A912,'f1'!$B$2:$D$1778,3,FALSE),"")</f>
        <v/>
      </c>
      <c r="D912" s="45" t="str">
        <f>IF($C912="","",VLOOKUP($C912,'f1'!$D$2:$J$1048576,COLUMN(Données_différentes_sur_!D912)-2,FALSE))</f>
        <v/>
      </c>
      <c r="E912" s="45" t="str">
        <f>IF($C912="","",VLOOKUP($C912,'f1'!$D$2:$J$1048576,COLUMN(Données_différentes_sur_!E912)-2,FALSE))</f>
        <v/>
      </c>
      <c r="F912" s="48" t="str">
        <f>IF($C912="","",VLOOKUP($C912,'f1'!$D$2:$J$1048576,COLUMN(Données_différentes_sur_!F912)-2,FALSE))</f>
        <v/>
      </c>
      <c r="G912" s="44" t="str">
        <f>IF($C912="","",VLOOKUP($C912,'f1'!$D$2:$J$1048576,COLUMN(Données_différentes_sur_!G912)-2,FALSE))</f>
        <v/>
      </c>
      <c r="H912" s="44" t="str">
        <f>IF($C912="","",VLOOKUP($C912,'f1'!$D$2:$J$1048576,COLUMN(Données_différentes_sur_!H912)-2,FALSE))</f>
        <v/>
      </c>
      <c r="I912" s="45" t="str">
        <f>IF($C912="","",VLOOKUP($C912,'f1'!$D$2:$J$1048576,COLUMN(Données_différentes_sur_!I912)-2,FALSE))</f>
        <v/>
      </c>
      <c r="J912" s="41" t="str">
        <f>IF(K912="","",VLOOKUP(K912,'f2'!$B$2:$I$1048576,8,FALSE))</f>
        <v/>
      </c>
      <c r="K912" s="43" t="str">
        <f t="shared" si="14"/>
        <v/>
      </c>
      <c r="L912" s="45" t="str">
        <f>IF($K912="","",VLOOKUP($K912,'f2'!$B$2:$I$1048576,COLUMN(Données_différentes_sur_!L912)-10,FALSE))</f>
        <v/>
      </c>
      <c r="M912" s="45" t="str">
        <f>IF($K912="","",VLOOKUP($K912,'f2'!$B$2:$I$1048576,COLUMN(Données_différentes_sur_!M912)-10,FALSE))</f>
        <v/>
      </c>
      <c r="N912" s="48" t="str">
        <f>IF($K912="","",VLOOKUP($K912,'f2'!$B$2:$I$1048576,COLUMN(Données_différentes_sur_!N912)-10,FALSE))</f>
        <v/>
      </c>
      <c r="O912" s="44" t="str">
        <f>IF($K912="","",VLOOKUP($K912,'f2'!$B$2:$I$1048576,COLUMN(Données_différentes_sur_!O912)-10,FALSE))</f>
        <v/>
      </c>
      <c r="P912" s="44" t="str">
        <f>IF($K912="","",VLOOKUP($K912,'f2'!$B$2:$I$1048576,COLUMN(Données_différentes_sur_!P912)-10,FALSE))</f>
        <v/>
      </c>
      <c r="Q912" s="46" t="str">
        <f>IF($K912="","",VLOOKUP($K912,'f2'!$B$2:$I$1048576,COLUMN(Données_différentes_sur_!Q912)-10,FALSE))</f>
        <v/>
      </c>
    </row>
    <row r="913" spans="1:17" x14ac:dyDescent="0.2">
      <c r="A913" s="42">
        <v>911</v>
      </c>
      <c r="B913" s="41" t="str">
        <f>IF(C913="","",VLOOKUP(A913,'f1'!$B$2:$D$1778,2,FALSE))</f>
        <v/>
      </c>
      <c r="C913" s="43" t="str">
        <f>IF(A913&lt;SUM('f1'!A912:A2688),VLOOKUP(A913,'f1'!$B$2:$D$1778,3,FALSE),"")</f>
        <v/>
      </c>
      <c r="D913" s="45" t="str">
        <f>IF($C913="","",VLOOKUP($C913,'f1'!$D$2:$J$1048576,COLUMN(Données_différentes_sur_!D913)-2,FALSE))</f>
        <v/>
      </c>
      <c r="E913" s="45" t="str">
        <f>IF($C913="","",VLOOKUP($C913,'f1'!$D$2:$J$1048576,COLUMN(Données_différentes_sur_!E913)-2,FALSE))</f>
        <v/>
      </c>
      <c r="F913" s="48" t="str">
        <f>IF($C913="","",VLOOKUP($C913,'f1'!$D$2:$J$1048576,COLUMN(Données_différentes_sur_!F913)-2,FALSE))</f>
        <v/>
      </c>
      <c r="G913" s="44" t="str">
        <f>IF($C913="","",VLOOKUP($C913,'f1'!$D$2:$J$1048576,COLUMN(Données_différentes_sur_!G913)-2,FALSE))</f>
        <v/>
      </c>
      <c r="H913" s="44" t="str">
        <f>IF($C913="","",VLOOKUP($C913,'f1'!$D$2:$J$1048576,COLUMN(Données_différentes_sur_!H913)-2,FALSE))</f>
        <v/>
      </c>
      <c r="I913" s="45" t="str">
        <f>IF($C913="","",VLOOKUP($C913,'f1'!$D$2:$J$1048576,COLUMN(Données_différentes_sur_!I913)-2,FALSE))</f>
        <v/>
      </c>
      <c r="J913" s="41" t="str">
        <f>IF(K913="","",VLOOKUP(K913,'f2'!$B$2:$I$1048576,8,FALSE))</f>
        <v/>
      </c>
      <c r="K913" s="43" t="str">
        <f t="shared" si="14"/>
        <v/>
      </c>
      <c r="L913" s="45" t="str">
        <f>IF($K913="","",VLOOKUP($K913,'f2'!$B$2:$I$1048576,COLUMN(Données_différentes_sur_!L913)-10,FALSE))</f>
        <v/>
      </c>
      <c r="M913" s="45" t="str">
        <f>IF($K913="","",VLOOKUP($K913,'f2'!$B$2:$I$1048576,COLUMN(Données_différentes_sur_!M913)-10,FALSE))</f>
        <v/>
      </c>
      <c r="N913" s="48" t="str">
        <f>IF($K913="","",VLOOKUP($K913,'f2'!$B$2:$I$1048576,COLUMN(Données_différentes_sur_!N913)-10,FALSE))</f>
        <v/>
      </c>
      <c r="O913" s="44" t="str">
        <f>IF($K913="","",VLOOKUP($K913,'f2'!$B$2:$I$1048576,COLUMN(Données_différentes_sur_!O913)-10,FALSE))</f>
        <v/>
      </c>
      <c r="P913" s="44" t="str">
        <f>IF($K913="","",VLOOKUP($K913,'f2'!$B$2:$I$1048576,COLUMN(Données_différentes_sur_!P913)-10,FALSE))</f>
        <v/>
      </c>
      <c r="Q913" s="46" t="str">
        <f>IF($K913="","",VLOOKUP($K913,'f2'!$B$2:$I$1048576,COLUMN(Données_différentes_sur_!Q913)-10,FALSE))</f>
        <v/>
      </c>
    </row>
    <row r="914" spans="1:17" x14ac:dyDescent="0.2">
      <c r="A914" s="42">
        <v>912</v>
      </c>
      <c r="B914" s="41" t="str">
        <f>IF(C914="","",VLOOKUP(A914,'f1'!$B$2:$D$1778,2,FALSE))</f>
        <v/>
      </c>
      <c r="C914" s="43" t="str">
        <f>IF(A914&lt;SUM('f1'!A913:A2689),VLOOKUP(A914,'f1'!$B$2:$D$1778,3,FALSE),"")</f>
        <v/>
      </c>
      <c r="D914" s="45" t="str">
        <f>IF($C914="","",VLOOKUP($C914,'f1'!$D$2:$J$1048576,COLUMN(Données_différentes_sur_!D914)-2,FALSE))</f>
        <v/>
      </c>
      <c r="E914" s="45" t="str">
        <f>IF($C914="","",VLOOKUP($C914,'f1'!$D$2:$J$1048576,COLUMN(Données_différentes_sur_!E914)-2,FALSE))</f>
        <v/>
      </c>
      <c r="F914" s="48" t="str">
        <f>IF($C914="","",VLOOKUP($C914,'f1'!$D$2:$J$1048576,COLUMN(Données_différentes_sur_!F914)-2,FALSE))</f>
        <v/>
      </c>
      <c r="G914" s="44" t="str">
        <f>IF($C914="","",VLOOKUP($C914,'f1'!$D$2:$J$1048576,COLUMN(Données_différentes_sur_!G914)-2,FALSE))</f>
        <v/>
      </c>
      <c r="H914" s="44" t="str">
        <f>IF($C914="","",VLOOKUP($C914,'f1'!$D$2:$J$1048576,COLUMN(Données_différentes_sur_!H914)-2,FALSE))</f>
        <v/>
      </c>
      <c r="I914" s="45" t="str">
        <f>IF($C914="","",VLOOKUP($C914,'f1'!$D$2:$J$1048576,COLUMN(Données_différentes_sur_!I914)-2,FALSE))</f>
        <v/>
      </c>
      <c r="J914" s="41" t="str">
        <f>IF(K914="","",VLOOKUP(K914,'f2'!$B$2:$I$1048576,8,FALSE))</f>
        <v/>
      </c>
      <c r="K914" s="43" t="str">
        <f t="shared" si="14"/>
        <v/>
      </c>
      <c r="L914" s="45" t="str">
        <f>IF($K914="","",VLOOKUP($K914,'f2'!$B$2:$I$1048576,COLUMN(Données_différentes_sur_!L914)-10,FALSE))</f>
        <v/>
      </c>
      <c r="M914" s="45" t="str">
        <f>IF($K914="","",VLOOKUP($K914,'f2'!$B$2:$I$1048576,COLUMN(Données_différentes_sur_!M914)-10,FALSE))</f>
        <v/>
      </c>
      <c r="N914" s="48" t="str">
        <f>IF($K914="","",VLOOKUP($K914,'f2'!$B$2:$I$1048576,COLUMN(Données_différentes_sur_!N914)-10,FALSE))</f>
        <v/>
      </c>
      <c r="O914" s="44" t="str">
        <f>IF($K914="","",VLOOKUP($K914,'f2'!$B$2:$I$1048576,COLUMN(Données_différentes_sur_!O914)-10,FALSE))</f>
        <v/>
      </c>
      <c r="P914" s="44" t="str">
        <f>IF($K914="","",VLOOKUP($K914,'f2'!$B$2:$I$1048576,COLUMN(Données_différentes_sur_!P914)-10,FALSE))</f>
        <v/>
      </c>
      <c r="Q914" s="46" t="str">
        <f>IF($K914="","",VLOOKUP($K914,'f2'!$B$2:$I$1048576,COLUMN(Données_différentes_sur_!Q914)-10,FALSE))</f>
        <v/>
      </c>
    </row>
    <row r="915" spans="1:17" x14ac:dyDescent="0.2">
      <c r="A915" s="42">
        <v>913</v>
      </c>
      <c r="B915" s="41" t="str">
        <f>IF(C915="","",VLOOKUP(A915,'f1'!$B$2:$D$1778,2,FALSE))</f>
        <v/>
      </c>
      <c r="C915" s="43" t="str">
        <f>IF(A915&lt;SUM('f1'!A914:A2690),VLOOKUP(A915,'f1'!$B$2:$D$1778,3,FALSE),"")</f>
        <v/>
      </c>
      <c r="D915" s="45" t="str">
        <f>IF($C915="","",VLOOKUP($C915,'f1'!$D$2:$J$1048576,COLUMN(Données_différentes_sur_!D915)-2,FALSE))</f>
        <v/>
      </c>
      <c r="E915" s="45" t="str">
        <f>IF($C915="","",VLOOKUP($C915,'f1'!$D$2:$J$1048576,COLUMN(Données_différentes_sur_!E915)-2,FALSE))</f>
        <v/>
      </c>
      <c r="F915" s="48" t="str">
        <f>IF($C915="","",VLOOKUP($C915,'f1'!$D$2:$J$1048576,COLUMN(Données_différentes_sur_!F915)-2,FALSE))</f>
        <v/>
      </c>
      <c r="G915" s="44" t="str">
        <f>IF($C915="","",VLOOKUP($C915,'f1'!$D$2:$J$1048576,COLUMN(Données_différentes_sur_!G915)-2,FALSE))</f>
        <v/>
      </c>
      <c r="H915" s="44" t="str">
        <f>IF($C915="","",VLOOKUP($C915,'f1'!$D$2:$J$1048576,COLUMN(Données_différentes_sur_!H915)-2,FALSE))</f>
        <v/>
      </c>
      <c r="I915" s="45" t="str">
        <f>IF($C915="","",VLOOKUP($C915,'f1'!$D$2:$J$1048576,COLUMN(Données_différentes_sur_!I915)-2,FALSE))</f>
        <v/>
      </c>
      <c r="J915" s="41" t="str">
        <f>IF(K915="","",VLOOKUP(K915,'f2'!$B$2:$I$1048576,8,FALSE))</f>
        <v/>
      </c>
      <c r="K915" s="43" t="str">
        <f t="shared" si="14"/>
        <v/>
      </c>
      <c r="L915" s="45" t="str">
        <f>IF($K915="","",VLOOKUP($K915,'f2'!$B$2:$I$1048576,COLUMN(Données_différentes_sur_!L915)-10,FALSE))</f>
        <v/>
      </c>
      <c r="M915" s="45" t="str">
        <f>IF($K915="","",VLOOKUP($K915,'f2'!$B$2:$I$1048576,COLUMN(Données_différentes_sur_!M915)-10,FALSE))</f>
        <v/>
      </c>
      <c r="N915" s="48" t="str">
        <f>IF($K915="","",VLOOKUP($K915,'f2'!$B$2:$I$1048576,COLUMN(Données_différentes_sur_!N915)-10,FALSE))</f>
        <v/>
      </c>
      <c r="O915" s="44" t="str">
        <f>IF($K915="","",VLOOKUP($K915,'f2'!$B$2:$I$1048576,COLUMN(Données_différentes_sur_!O915)-10,FALSE))</f>
        <v/>
      </c>
      <c r="P915" s="44" t="str">
        <f>IF($K915="","",VLOOKUP($K915,'f2'!$B$2:$I$1048576,COLUMN(Données_différentes_sur_!P915)-10,FALSE))</f>
        <v/>
      </c>
      <c r="Q915" s="46" t="str">
        <f>IF($K915="","",VLOOKUP($K915,'f2'!$B$2:$I$1048576,COLUMN(Données_différentes_sur_!Q915)-10,FALSE))</f>
        <v/>
      </c>
    </row>
    <row r="916" spans="1:17" x14ac:dyDescent="0.2">
      <c r="A916" s="42">
        <v>914</v>
      </c>
      <c r="B916" s="41" t="str">
        <f>IF(C916="","",VLOOKUP(A916,'f1'!$B$2:$D$1778,2,FALSE))</f>
        <v/>
      </c>
      <c r="C916" s="43" t="str">
        <f>IF(A916&lt;SUM('f1'!A915:A2691),VLOOKUP(A916,'f1'!$B$2:$D$1778,3,FALSE),"")</f>
        <v/>
      </c>
      <c r="D916" s="45" t="str">
        <f>IF($C916="","",VLOOKUP($C916,'f1'!$D$2:$J$1048576,COLUMN(Données_différentes_sur_!D916)-2,FALSE))</f>
        <v/>
      </c>
      <c r="E916" s="45" t="str">
        <f>IF($C916="","",VLOOKUP($C916,'f1'!$D$2:$J$1048576,COLUMN(Données_différentes_sur_!E916)-2,FALSE))</f>
        <v/>
      </c>
      <c r="F916" s="48" t="str">
        <f>IF($C916="","",VLOOKUP($C916,'f1'!$D$2:$J$1048576,COLUMN(Données_différentes_sur_!F916)-2,FALSE))</f>
        <v/>
      </c>
      <c r="G916" s="44" t="str">
        <f>IF($C916="","",VLOOKUP($C916,'f1'!$D$2:$J$1048576,COLUMN(Données_différentes_sur_!G916)-2,FALSE))</f>
        <v/>
      </c>
      <c r="H916" s="44" t="str">
        <f>IF($C916="","",VLOOKUP($C916,'f1'!$D$2:$J$1048576,COLUMN(Données_différentes_sur_!H916)-2,FALSE))</f>
        <v/>
      </c>
      <c r="I916" s="45" t="str">
        <f>IF($C916="","",VLOOKUP($C916,'f1'!$D$2:$J$1048576,COLUMN(Données_différentes_sur_!I916)-2,FALSE))</f>
        <v/>
      </c>
      <c r="J916" s="41" t="str">
        <f>IF(K916="","",VLOOKUP(K916,'f2'!$B$2:$I$1048576,8,FALSE))</f>
        <v/>
      </c>
      <c r="K916" s="43" t="str">
        <f t="shared" si="14"/>
        <v/>
      </c>
      <c r="L916" s="45" t="str">
        <f>IF($K916="","",VLOOKUP($K916,'f2'!$B$2:$I$1048576,COLUMN(Données_différentes_sur_!L916)-10,FALSE))</f>
        <v/>
      </c>
      <c r="M916" s="45" t="str">
        <f>IF($K916="","",VLOOKUP($K916,'f2'!$B$2:$I$1048576,COLUMN(Données_différentes_sur_!M916)-10,FALSE))</f>
        <v/>
      </c>
      <c r="N916" s="48" t="str">
        <f>IF($K916="","",VLOOKUP($K916,'f2'!$B$2:$I$1048576,COLUMN(Données_différentes_sur_!N916)-10,FALSE))</f>
        <v/>
      </c>
      <c r="O916" s="44" t="str">
        <f>IF($K916="","",VLOOKUP($K916,'f2'!$B$2:$I$1048576,COLUMN(Données_différentes_sur_!O916)-10,FALSE))</f>
        <v/>
      </c>
      <c r="P916" s="44" t="str">
        <f>IF($K916="","",VLOOKUP($K916,'f2'!$B$2:$I$1048576,COLUMN(Données_différentes_sur_!P916)-10,FALSE))</f>
        <v/>
      </c>
      <c r="Q916" s="46" t="str">
        <f>IF($K916="","",VLOOKUP($K916,'f2'!$B$2:$I$1048576,COLUMN(Données_différentes_sur_!Q916)-10,FALSE))</f>
        <v/>
      </c>
    </row>
    <row r="917" spans="1:17" x14ac:dyDescent="0.2">
      <c r="A917" s="42">
        <v>915</v>
      </c>
      <c r="B917" s="41" t="str">
        <f>IF(C917="","",VLOOKUP(A917,'f1'!$B$2:$D$1778,2,FALSE))</f>
        <v/>
      </c>
      <c r="C917" s="43" t="str">
        <f>IF(A917&lt;SUM('f1'!A916:A2692),VLOOKUP(A917,'f1'!$B$2:$D$1778,3,FALSE),"")</f>
        <v/>
      </c>
      <c r="D917" s="45" t="str">
        <f>IF($C917="","",VLOOKUP($C917,'f1'!$D$2:$J$1048576,COLUMN(Données_différentes_sur_!D917)-2,FALSE))</f>
        <v/>
      </c>
      <c r="E917" s="45" t="str">
        <f>IF($C917="","",VLOOKUP($C917,'f1'!$D$2:$J$1048576,COLUMN(Données_différentes_sur_!E917)-2,FALSE))</f>
        <v/>
      </c>
      <c r="F917" s="48" t="str">
        <f>IF($C917="","",VLOOKUP($C917,'f1'!$D$2:$J$1048576,COLUMN(Données_différentes_sur_!F917)-2,FALSE))</f>
        <v/>
      </c>
      <c r="G917" s="44" t="str">
        <f>IF($C917="","",VLOOKUP($C917,'f1'!$D$2:$J$1048576,COLUMN(Données_différentes_sur_!G917)-2,FALSE))</f>
        <v/>
      </c>
      <c r="H917" s="44" t="str">
        <f>IF($C917="","",VLOOKUP($C917,'f1'!$D$2:$J$1048576,COLUMN(Données_différentes_sur_!H917)-2,FALSE))</f>
        <v/>
      </c>
      <c r="I917" s="45" t="str">
        <f>IF($C917="","",VLOOKUP($C917,'f1'!$D$2:$J$1048576,COLUMN(Données_différentes_sur_!I917)-2,FALSE))</f>
        <v/>
      </c>
      <c r="J917" s="41" t="str">
        <f>IF(K917="","",VLOOKUP(K917,'f2'!$B$2:$I$1048576,8,FALSE))</f>
        <v/>
      </c>
      <c r="K917" s="43" t="str">
        <f t="shared" si="14"/>
        <v/>
      </c>
      <c r="L917" s="45" t="str">
        <f>IF($K917="","",VLOOKUP($K917,'f2'!$B$2:$I$1048576,COLUMN(Données_différentes_sur_!L917)-10,FALSE))</f>
        <v/>
      </c>
      <c r="M917" s="45" t="str">
        <f>IF($K917="","",VLOOKUP($K917,'f2'!$B$2:$I$1048576,COLUMN(Données_différentes_sur_!M917)-10,FALSE))</f>
        <v/>
      </c>
      <c r="N917" s="48" t="str">
        <f>IF($K917="","",VLOOKUP($K917,'f2'!$B$2:$I$1048576,COLUMN(Données_différentes_sur_!N917)-10,FALSE))</f>
        <v/>
      </c>
      <c r="O917" s="44" t="str">
        <f>IF($K917="","",VLOOKUP($K917,'f2'!$B$2:$I$1048576,COLUMN(Données_différentes_sur_!O917)-10,FALSE))</f>
        <v/>
      </c>
      <c r="P917" s="44" t="str">
        <f>IF($K917="","",VLOOKUP($K917,'f2'!$B$2:$I$1048576,COLUMN(Données_différentes_sur_!P917)-10,FALSE))</f>
        <v/>
      </c>
      <c r="Q917" s="46" t="str">
        <f>IF($K917="","",VLOOKUP($K917,'f2'!$B$2:$I$1048576,COLUMN(Données_différentes_sur_!Q917)-10,FALSE))</f>
        <v/>
      </c>
    </row>
    <row r="918" spans="1:17" x14ac:dyDescent="0.2">
      <c r="A918" s="42">
        <v>916</v>
      </c>
      <c r="B918" s="41" t="str">
        <f>IF(C918="","",VLOOKUP(A918,'f1'!$B$2:$D$1778,2,FALSE))</f>
        <v/>
      </c>
      <c r="C918" s="43" t="str">
        <f>IF(A918&lt;SUM('f1'!A917:A2693),VLOOKUP(A918,'f1'!$B$2:$D$1778,3,FALSE),"")</f>
        <v/>
      </c>
      <c r="D918" s="45" t="str">
        <f>IF($C918="","",VLOOKUP($C918,'f1'!$D$2:$J$1048576,COLUMN(Données_différentes_sur_!D918)-2,FALSE))</f>
        <v/>
      </c>
      <c r="E918" s="45" t="str">
        <f>IF($C918="","",VLOOKUP($C918,'f1'!$D$2:$J$1048576,COLUMN(Données_différentes_sur_!E918)-2,FALSE))</f>
        <v/>
      </c>
      <c r="F918" s="48" t="str">
        <f>IF($C918="","",VLOOKUP($C918,'f1'!$D$2:$J$1048576,COLUMN(Données_différentes_sur_!F918)-2,FALSE))</f>
        <v/>
      </c>
      <c r="G918" s="44" t="str">
        <f>IF($C918="","",VLOOKUP($C918,'f1'!$D$2:$J$1048576,COLUMN(Données_différentes_sur_!G918)-2,FALSE))</f>
        <v/>
      </c>
      <c r="H918" s="44" t="str">
        <f>IF($C918="","",VLOOKUP($C918,'f1'!$D$2:$J$1048576,COLUMN(Données_différentes_sur_!H918)-2,FALSE))</f>
        <v/>
      </c>
      <c r="I918" s="45" t="str">
        <f>IF($C918="","",VLOOKUP($C918,'f1'!$D$2:$J$1048576,COLUMN(Données_différentes_sur_!I918)-2,FALSE))</f>
        <v/>
      </c>
      <c r="J918" s="41" t="str">
        <f>IF(K918="","",VLOOKUP(K918,'f2'!$B$2:$I$1048576,8,FALSE))</f>
        <v/>
      </c>
      <c r="K918" s="43" t="str">
        <f t="shared" si="14"/>
        <v/>
      </c>
      <c r="L918" s="45" t="str">
        <f>IF($K918="","",VLOOKUP($K918,'f2'!$B$2:$I$1048576,COLUMN(Données_différentes_sur_!L918)-10,FALSE))</f>
        <v/>
      </c>
      <c r="M918" s="45" t="str">
        <f>IF($K918="","",VLOOKUP($K918,'f2'!$B$2:$I$1048576,COLUMN(Données_différentes_sur_!M918)-10,FALSE))</f>
        <v/>
      </c>
      <c r="N918" s="48" t="str">
        <f>IF($K918="","",VLOOKUP($K918,'f2'!$B$2:$I$1048576,COLUMN(Données_différentes_sur_!N918)-10,FALSE))</f>
        <v/>
      </c>
      <c r="O918" s="44" t="str">
        <f>IF($K918="","",VLOOKUP($K918,'f2'!$B$2:$I$1048576,COLUMN(Données_différentes_sur_!O918)-10,FALSE))</f>
        <v/>
      </c>
      <c r="P918" s="44" t="str">
        <f>IF($K918="","",VLOOKUP($K918,'f2'!$B$2:$I$1048576,COLUMN(Données_différentes_sur_!P918)-10,FALSE))</f>
        <v/>
      </c>
      <c r="Q918" s="46" t="str">
        <f>IF($K918="","",VLOOKUP($K918,'f2'!$B$2:$I$1048576,COLUMN(Données_différentes_sur_!Q918)-10,FALSE))</f>
        <v/>
      </c>
    </row>
    <row r="919" spans="1:17" x14ac:dyDescent="0.2">
      <c r="A919" s="42">
        <v>917</v>
      </c>
      <c r="B919" s="41" t="str">
        <f>IF(C919="","",VLOOKUP(A919,'f1'!$B$2:$D$1778,2,FALSE))</f>
        <v/>
      </c>
      <c r="C919" s="43" t="str">
        <f>IF(A919&lt;SUM('f1'!A918:A2694),VLOOKUP(A919,'f1'!$B$2:$D$1778,3,FALSE),"")</f>
        <v/>
      </c>
      <c r="D919" s="45" t="str">
        <f>IF($C919="","",VLOOKUP($C919,'f1'!$D$2:$J$1048576,COLUMN(Données_différentes_sur_!D919)-2,FALSE))</f>
        <v/>
      </c>
      <c r="E919" s="45" t="str">
        <f>IF($C919="","",VLOOKUP($C919,'f1'!$D$2:$J$1048576,COLUMN(Données_différentes_sur_!E919)-2,FALSE))</f>
        <v/>
      </c>
      <c r="F919" s="48" t="str">
        <f>IF($C919="","",VLOOKUP($C919,'f1'!$D$2:$J$1048576,COLUMN(Données_différentes_sur_!F919)-2,FALSE))</f>
        <v/>
      </c>
      <c r="G919" s="44" t="str">
        <f>IF($C919="","",VLOOKUP($C919,'f1'!$D$2:$J$1048576,COLUMN(Données_différentes_sur_!G919)-2,FALSE))</f>
        <v/>
      </c>
      <c r="H919" s="44" t="str">
        <f>IF($C919="","",VLOOKUP($C919,'f1'!$D$2:$J$1048576,COLUMN(Données_différentes_sur_!H919)-2,FALSE))</f>
        <v/>
      </c>
      <c r="I919" s="45" t="str">
        <f>IF($C919="","",VLOOKUP($C919,'f1'!$D$2:$J$1048576,COLUMN(Données_différentes_sur_!I919)-2,FALSE))</f>
        <v/>
      </c>
      <c r="J919" s="41" t="str">
        <f>IF(K919="","",VLOOKUP(K919,'f2'!$B$2:$I$1048576,8,FALSE))</f>
        <v/>
      </c>
      <c r="K919" s="43" t="str">
        <f t="shared" si="14"/>
        <v/>
      </c>
      <c r="L919" s="45" t="str">
        <f>IF($K919="","",VLOOKUP($K919,'f2'!$B$2:$I$1048576,COLUMN(Données_différentes_sur_!L919)-10,FALSE))</f>
        <v/>
      </c>
      <c r="M919" s="45" t="str">
        <f>IF($K919="","",VLOOKUP($K919,'f2'!$B$2:$I$1048576,COLUMN(Données_différentes_sur_!M919)-10,FALSE))</f>
        <v/>
      </c>
      <c r="N919" s="48" t="str">
        <f>IF($K919="","",VLOOKUP($K919,'f2'!$B$2:$I$1048576,COLUMN(Données_différentes_sur_!N919)-10,FALSE))</f>
        <v/>
      </c>
      <c r="O919" s="44" t="str">
        <f>IF($K919="","",VLOOKUP($K919,'f2'!$B$2:$I$1048576,COLUMN(Données_différentes_sur_!O919)-10,FALSE))</f>
        <v/>
      </c>
      <c r="P919" s="44" t="str">
        <f>IF($K919="","",VLOOKUP($K919,'f2'!$B$2:$I$1048576,COLUMN(Données_différentes_sur_!P919)-10,FALSE))</f>
        <v/>
      </c>
      <c r="Q919" s="46" t="str">
        <f>IF($K919="","",VLOOKUP($K919,'f2'!$B$2:$I$1048576,COLUMN(Données_différentes_sur_!Q919)-10,FALSE))</f>
        <v/>
      </c>
    </row>
    <row r="920" spans="1:17" x14ac:dyDescent="0.2">
      <c r="A920" s="42">
        <v>918</v>
      </c>
      <c r="B920" s="41" t="str">
        <f>IF(C920="","",VLOOKUP(A920,'f1'!$B$2:$D$1778,2,FALSE))</f>
        <v/>
      </c>
      <c r="C920" s="43" t="str">
        <f>IF(A920&lt;SUM('f1'!A919:A2695),VLOOKUP(A920,'f1'!$B$2:$D$1778,3,FALSE),"")</f>
        <v/>
      </c>
      <c r="D920" s="45" t="str">
        <f>IF($C920="","",VLOOKUP($C920,'f1'!$D$2:$J$1048576,COLUMN(Données_différentes_sur_!D920)-2,FALSE))</f>
        <v/>
      </c>
      <c r="E920" s="45" t="str">
        <f>IF($C920="","",VLOOKUP($C920,'f1'!$D$2:$J$1048576,COLUMN(Données_différentes_sur_!E920)-2,FALSE))</f>
        <v/>
      </c>
      <c r="F920" s="48" t="str">
        <f>IF($C920="","",VLOOKUP($C920,'f1'!$D$2:$J$1048576,COLUMN(Données_différentes_sur_!F920)-2,FALSE))</f>
        <v/>
      </c>
      <c r="G920" s="44" t="str">
        <f>IF($C920="","",VLOOKUP($C920,'f1'!$D$2:$J$1048576,COLUMN(Données_différentes_sur_!G920)-2,FALSE))</f>
        <v/>
      </c>
      <c r="H920" s="44" t="str">
        <f>IF($C920="","",VLOOKUP($C920,'f1'!$D$2:$J$1048576,COLUMN(Données_différentes_sur_!H920)-2,FALSE))</f>
        <v/>
      </c>
      <c r="I920" s="45" t="str">
        <f>IF($C920="","",VLOOKUP($C920,'f1'!$D$2:$J$1048576,COLUMN(Données_différentes_sur_!I920)-2,FALSE))</f>
        <v/>
      </c>
      <c r="J920" s="41" t="str">
        <f>IF(K920="","",VLOOKUP(K920,'f2'!$B$2:$I$1048576,8,FALSE))</f>
        <v/>
      </c>
      <c r="K920" s="43" t="str">
        <f t="shared" si="14"/>
        <v/>
      </c>
      <c r="L920" s="45" t="str">
        <f>IF($K920="","",VLOOKUP($K920,'f2'!$B$2:$I$1048576,COLUMN(Données_différentes_sur_!L920)-10,FALSE))</f>
        <v/>
      </c>
      <c r="M920" s="45" t="str">
        <f>IF($K920="","",VLOOKUP($K920,'f2'!$B$2:$I$1048576,COLUMN(Données_différentes_sur_!M920)-10,FALSE))</f>
        <v/>
      </c>
      <c r="N920" s="48" t="str">
        <f>IF($K920="","",VLOOKUP($K920,'f2'!$B$2:$I$1048576,COLUMN(Données_différentes_sur_!N920)-10,FALSE))</f>
        <v/>
      </c>
      <c r="O920" s="44" t="str">
        <f>IF($K920="","",VLOOKUP($K920,'f2'!$B$2:$I$1048576,COLUMN(Données_différentes_sur_!O920)-10,FALSE))</f>
        <v/>
      </c>
      <c r="P920" s="44" t="str">
        <f>IF($K920="","",VLOOKUP($K920,'f2'!$B$2:$I$1048576,COLUMN(Données_différentes_sur_!P920)-10,FALSE))</f>
        <v/>
      </c>
      <c r="Q920" s="46" t="str">
        <f>IF($K920="","",VLOOKUP($K920,'f2'!$B$2:$I$1048576,COLUMN(Données_différentes_sur_!Q920)-10,FALSE))</f>
        <v/>
      </c>
    </row>
    <row r="921" spans="1:17" x14ac:dyDescent="0.2">
      <c r="A921" s="42">
        <v>919</v>
      </c>
      <c r="B921" s="41" t="str">
        <f>IF(C921="","",VLOOKUP(A921,'f1'!$B$2:$D$1778,2,FALSE))</f>
        <v/>
      </c>
      <c r="C921" s="43" t="str">
        <f>IF(A921&lt;SUM('f1'!A920:A2696),VLOOKUP(A921,'f1'!$B$2:$D$1778,3,FALSE),"")</f>
        <v/>
      </c>
      <c r="D921" s="45" t="str">
        <f>IF($C921="","",VLOOKUP($C921,'f1'!$D$2:$J$1048576,COLUMN(Données_différentes_sur_!D921)-2,FALSE))</f>
        <v/>
      </c>
      <c r="E921" s="45" t="str">
        <f>IF($C921="","",VLOOKUP($C921,'f1'!$D$2:$J$1048576,COLUMN(Données_différentes_sur_!E921)-2,FALSE))</f>
        <v/>
      </c>
      <c r="F921" s="48" t="str">
        <f>IF($C921="","",VLOOKUP($C921,'f1'!$D$2:$J$1048576,COLUMN(Données_différentes_sur_!F921)-2,FALSE))</f>
        <v/>
      </c>
      <c r="G921" s="44" t="str">
        <f>IF($C921="","",VLOOKUP($C921,'f1'!$D$2:$J$1048576,COLUMN(Données_différentes_sur_!G921)-2,FALSE))</f>
        <v/>
      </c>
      <c r="H921" s="44" t="str">
        <f>IF($C921="","",VLOOKUP($C921,'f1'!$D$2:$J$1048576,COLUMN(Données_différentes_sur_!H921)-2,FALSE))</f>
        <v/>
      </c>
      <c r="I921" s="45" t="str">
        <f>IF($C921="","",VLOOKUP($C921,'f1'!$D$2:$J$1048576,COLUMN(Données_différentes_sur_!I921)-2,FALSE))</f>
        <v/>
      </c>
      <c r="J921" s="41" t="str">
        <f>IF(K921="","",VLOOKUP(K921,'f2'!$B$2:$I$1048576,8,FALSE))</f>
        <v/>
      </c>
      <c r="K921" s="43" t="str">
        <f t="shared" si="14"/>
        <v/>
      </c>
      <c r="L921" s="45" t="str">
        <f>IF($K921="","",VLOOKUP($K921,'f2'!$B$2:$I$1048576,COLUMN(Données_différentes_sur_!L921)-10,FALSE))</f>
        <v/>
      </c>
      <c r="M921" s="45" t="str">
        <f>IF($K921="","",VLOOKUP($K921,'f2'!$B$2:$I$1048576,COLUMN(Données_différentes_sur_!M921)-10,FALSE))</f>
        <v/>
      </c>
      <c r="N921" s="48" t="str">
        <f>IF($K921="","",VLOOKUP($K921,'f2'!$B$2:$I$1048576,COLUMN(Données_différentes_sur_!N921)-10,FALSE))</f>
        <v/>
      </c>
      <c r="O921" s="44" t="str">
        <f>IF($K921="","",VLOOKUP($K921,'f2'!$B$2:$I$1048576,COLUMN(Données_différentes_sur_!O921)-10,FALSE))</f>
        <v/>
      </c>
      <c r="P921" s="44" t="str">
        <f>IF($K921="","",VLOOKUP($K921,'f2'!$B$2:$I$1048576,COLUMN(Données_différentes_sur_!P921)-10,FALSE))</f>
        <v/>
      </c>
      <c r="Q921" s="46" t="str">
        <f>IF($K921="","",VLOOKUP($K921,'f2'!$B$2:$I$1048576,COLUMN(Données_différentes_sur_!Q921)-10,FALSE))</f>
        <v/>
      </c>
    </row>
    <row r="922" spans="1:17" x14ac:dyDescent="0.2">
      <c r="A922" s="42">
        <v>920</v>
      </c>
      <c r="B922" s="41" t="str">
        <f>IF(C922="","",VLOOKUP(A922,'f1'!$B$2:$D$1778,2,FALSE))</f>
        <v/>
      </c>
      <c r="C922" s="43" t="str">
        <f>IF(A922&lt;SUM('f1'!A921:A2697),VLOOKUP(A922,'f1'!$B$2:$D$1778,3,FALSE),"")</f>
        <v/>
      </c>
      <c r="D922" s="45" t="str">
        <f>IF($C922="","",VLOOKUP($C922,'f1'!$D$2:$J$1048576,COLUMN(Données_différentes_sur_!D922)-2,FALSE))</f>
        <v/>
      </c>
      <c r="E922" s="45" t="str">
        <f>IF($C922="","",VLOOKUP($C922,'f1'!$D$2:$J$1048576,COLUMN(Données_différentes_sur_!E922)-2,FALSE))</f>
        <v/>
      </c>
      <c r="F922" s="48" t="str">
        <f>IF($C922="","",VLOOKUP($C922,'f1'!$D$2:$J$1048576,COLUMN(Données_différentes_sur_!F922)-2,FALSE))</f>
        <v/>
      </c>
      <c r="G922" s="44" t="str">
        <f>IF($C922="","",VLOOKUP($C922,'f1'!$D$2:$J$1048576,COLUMN(Données_différentes_sur_!G922)-2,FALSE))</f>
        <v/>
      </c>
      <c r="H922" s="44" t="str">
        <f>IF($C922="","",VLOOKUP($C922,'f1'!$D$2:$J$1048576,COLUMN(Données_différentes_sur_!H922)-2,FALSE))</f>
        <v/>
      </c>
      <c r="I922" s="45" t="str">
        <f>IF($C922="","",VLOOKUP($C922,'f1'!$D$2:$J$1048576,COLUMN(Données_différentes_sur_!I922)-2,FALSE))</f>
        <v/>
      </c>
      <c r="J922" s="41" t="str">
        <f>IF(K922="","",VLOOKUP(K922,'f2'!$B$2:$I$1048576,8,FALSE))</f>
        <v/>
      </c>
      <c r="K922" s="43" t="str">
        <f t="shared" si="14"/>
        <v/>
      </c>
      <c r="L922" s="45" t="str">
        <f>IF($K922="","",VLOOKUP($K922,'f2'!$B$2:$I$1048576,COLUMN(Données_différentes_sur_!L922)-10,FALSE))</f>
        <v/>
      </c>
      <c r="M922" s="45" t="str">
        <f>IF($K922="","",VLOOKUP($K922,'f2'!$B$2:$I$1048576,COLUMN(Données_différentes_sur_!M922)-10,FALSE))</f>
        <v/>
      </c>
      <c r="N922" s="48" t="str">
        <f>IF($K922="","",VLOOKUP($K922,'f2'!$B$2:$I$1048576,COLUMN(Données_différentes_sur_!N922)-10,FALSE))</f>
        <v/>
      </c>
      <c r="O922" s="44" t="str">
        <f>IF($K922="","",VLOOKUP($K922,'f2'!$B$2:$I$1048576,COLUMN(Données_différentes_sur_!O922)-10,FALSE))</f>
        <v/>
      </c>
      <c r="P922" s="44" t="str">
        <f>IF($K922="","",VLOOKUP($K922,'f2'!$B$2:$I$1048576,COLUMN(Données_différentes_sur_!P922)-10,FALSE))</f>
        <v/>
      </c>
      <c r="Q922" s="46" t="str">
        <f>IF($K922="","",VLOOKUP($K922,'f2'!$B$2:$I$1048576,COLUMN(Données_différentes_sur_!Q922)-10,FALSE))</f>
        <v/>
      </c>
    </row>
    <row r="923" spans="1:17" x14ac:dyDescent="0.2">
      <c r="A923" s="42">
        <v>921</v>
      </c>
      <c r="B923" s="41" t="str">
        <f>IF(C923="","",VLOOKUP(A923,'f1'!$B$2:$D$1778,2,FALSE))</f>
        <v/>
      </c>
      <c r="C923" s="43" t="str">
        <f>IF(A923&lt;SUM('f1'!A922:A2698),VLOOKUP(A923,'f1'!$B$2:$D$1778,3,FALSE),"")</f>
        <v/>
      </c>
      <c r="D923" s="45" t="str">
        <f>IF($C923="","",VLOOKUP($C923,'f1'!$D$2:$J$1048576,COLUMN(Données_différentes_sur_!D923)-2,FALSE))</f>
        <v/>
      </c>
      <c r="E923" s="45" t="str">
        <f>IF($C923="","",VLOOKUP($C923,'f1'!$D$2:$J$1048576,COLUMN(Données_différentes_sur_!E923)-2,FALSE))</f>
        <v/>
      </c>
      <c r="F923" s="48" t="str">
        <f>IF($C923="","",VLOOKUP($C923,'f1'!$D$2:$J$1048576,COLUMN(Données_différentes_sur_!F923)-2,FALSE))</f>
        <v/>
      </c>
      <c r="G923" s="44" t="str">
        <f>IF($C923="","",VLOOKUP($C923,'f1'!$D$2:$J$1048576,COLUMN(Données_différentes_sur_!G923)-2,FALSE))</f>
        <v/>
      </c>
      <c r="H923" s="44" t="str">
        <f>IF($C923="","",VLOOKUP($C923,'f1'!$D$2:$J$1048576,COLUMN(Données_différentes_sur_!H923)-2,FALSE))</f>
        <v/>
      </c>
      <c r="I923" s="45" t="str">
        <f>IF($C923="","",VLOOKUP($C923,'f1'!$D$2:$J$1048576,COLUMN(Données_différentes_sur_!I923)-2,FALSE))</f>
        <v/>
      </c>
      <c r="J923" s="41" t="str">
        <f>IF(K923="","",VLOOKUP(K923,'f2'!$B$2:$I$1048576,8,FALSE))</f>
        <v/>
      </c>
      <c r="K923" s="43" t="str">
        <f t="shared" si="14"/>
        <v/>
      </c>
      <c r="L923" s="45" t="str">
        <f>IF($K923="","",VLOOKUP($K923,'f2'!$B$2:$I$1048576,COLUMN(Données_différentes_sur_!L923)-10,FALSE))</f>
        <v/>
      </c>
      <c r="M923" s="45" t="str">
        <f>IF($K923="","",VLOOKUP($K923,'f2'!$B$2:$I$1048576,COLUMN(Données_différentes_sur_!M923)-10,FALSE))</f>
        <v/>
      </c>
      <c r="N923" s="48" t="str">
        <f>IF($K923="","",VLOOKUP($K923,'f2'!$B$2:$I$1048576,COLUMN(Données_différentes_sur_!N923)-10,FALSE))</f>
        <v/>
      </c>
      <c r="O923" s="44" t="str">
        <f>IF($K923="","",VLOOKUP($K923,'f2'!$B$2:$I$1048576,COLUMN(Données_différentes_sur_!O923)-10,FALSE))</f>
        <v/>
      </c>
      <c r="P923" s="44" t="str">
        <f>IF($K923="","",VLOOKUP($K923,'f2'!$B$2:$I$1048576,COLUMN(Données_différentes_sur_!P923)-10,FALSE))</f>
        <v/>
      </c>
      <c r="Q923" s="46" t="str">
        <f>IF($K923="","",VLOOKUP($K923,'f2'!$B$2:$I$1048576,COLUMN(Données_différentes_sur_!Q923)-10,FALSE))</f>
        <v/>
      </c>
    </row>
    <row r="924" spans="1:17" x14ac:dyDescent="0.2">
      <c r="A924" s="42">
        <v>922</v>
      </c>
      <c r="B924" s="41" t="str">
        <f>IF(C924="","",VLOOKUP(A924,'f1'!$B$2:$D$1778,2,FALSE))</f>
        <v/>
      </c>
      <c r="C924" s="43" t="str">
        <f>IF(A924&lt;SUM('f1'!A923:A2699),VLOOKUP(A924,'f1'!$B$2:$D$1778,3,FALSE),"")</f>
        <v/>
      </c>
      <c r="D924" s="45" t="str">
        <f>IF($C924="","",VLOOKUP($C924,'f1'!$D$2:$J$1048576,COLUMN(Données_différentes_sur_!D924)-2,FALSE))</f>
        <v/>
      </c>
      <c r="E924" s="45" t="str">
        <f>IF($C924="","",VLOOKUP($C924,'f1'!$D$2:$J$1048576,COLUMN(Données_différentes_sur_!E924)-2,FALSE))</f>
        <v/>
      </c>
      <c r="F924" s="48" t="str">
        <f>IF($C924="","",VLOOKUP($C924,'f1'!$D$2:$J$1048576,COLUMN(Données_différentes_sur_!F924)-2,FALSE))</f>
        <v/>
      </c>
      <c r="G924" s="44" t="str">
        <f>IF($C924="","",VLOOKUP($C924,'f1'!$D$2:$J$1048576,COLUMN(Données_différentes_sur_!G924)-2,FALSE))</f>
        <v/>
      </c>
      <c r="H924" s="44" t="str">
        <f>IF($C924="","",VLOOKUP($C924,'f1'!$D$2:$J$1048576,COLUMN(Données_différentes_sur_!H924)-2,FALSE))</f>
        <v/>
      </c>
      <c r="I924" s="45" t="str">
        <f>IF($C924="","",VLOOKUP($C924,'f1'!$D$2:$J$1048576,COLUMN(Données_différentes_sur_!I924)-2,FALSE))</f>
        <v/>
      </c>
      <c r="J924" s="41" t="str">
        <f>IF(K924="","",VLOOKUP(K924,'f2'!$B$2:$I$1048576,8,FALSE))</f>
        <v/>
      </c>
      <c r="K924" s="43" t="str">
        <f t="shared" si="14"/>
        <v/>
      </c>
      <c r="L924" s="45" t="str">
        <f>IF($K924="","",VLOOKUP($K924,'f2'!$B$2:$I$1048576,COLUMN(Données_différentes_sur_!L924)-10,FALSE))</f>
        <v/>
      </c>
      <c r="M924" s="45" t="str">
        <f>IF($K924="","",VLOOKUP($K924,'f2'!$B$2:$I$1048576,COLUMN(Données_différentes_sur_!M924)-10,FALSE))</f>
        <v/>
      </c>
      <c r="N924" s="48" t="str">
        <f>IF($K924="","",VLOOKUP($K924,'f2'!$B$2:$I$1048576,COLUMN(Données_différentes_sur_!N924)-10,FALSE))</f>
        <v/>
      </c>
      <c r="O924" s="44" t="str">
        <f>IF($K924="","",VLOOKUP($K924,'f2'!$B$2:$I$1048576,COLUMN(Données_différentes_sur_!O924)-10,FALSE))</f>
        <v/>
      </c>
      <c r="P924" s="44" t="str">
        <f>IF($K924="","",VLOOKUP($K924,'f2'!$B$2:$I$1048576,COLUMN(Données_différentes_sur_!P924)-10,FALSE))</f>
        <v/>
      </c>
      <c r="Q924" s="46" t="str">
        <f>IF($K924="","",VLOOKUP($K924,'f2'!$B$2:$I$1048576,COLUMN(Données_différentes_sur_!Q924)-10,FALSE))</f>
        <v/>
      </c>
    </row>
    <row r="925" spans="1:17" x14ac:dyDescent="0.2">
      <c r="A925" s="42">
        <v>923</v>
      </c>
      <c r="B925" s="41" t="str">
        <f>IF(C925="","",VLOOKUP(A925,'f1'!$B$2:$D$1778,2,FALSE))</f>
        <v/>
      </c>
      <c r="C925" s="43" t="str">
        <f>IF(A925&lt;SUM('f1'!A924:A2700),VLOOKUP(A925,'f1'!$B$2:$D$1778,3,FALSE),"")</f>
        <v/>
      </c>
      <c r="D925" s="45" t="str">
        <f>IF($C925="","",VLOOKUP($C925,'f1'!$D$2:$J$1048576,COLUMN(Données_différentes_sur_!D925)-2,FALSE))</f>
        <v/>
      </c>
      <c r="E925" s="45" t="str">
        <f>IF($C925="","",VLOOKUP($C925,'f1'!$D$2:$J$1048576,COLUMN(Données_différentes_sur_!E925)-2,FALSE))</f>
        <v/>
      </c>
      <c r="F925" s="48" t="str">
        <f>IF($C925="","",VLOOKUP($C925,'f1'!$D$2:$J$1048576,COLUMN(Données_différentes_sur_!F925)-2,FALSE))</f>
        <v/>
      </c>
      <c r="G925" s="44" t="str">
        <f>IF($C925="","",VLOOKUP($C925,'f1'!$D$2:$J$1048576,COLUMN(Données_différentes_sur_!G925)-2,FALSE))</f>
        <v/>
      </c>
      <c r="H925" s="44" t="str">
        <f>IF($C925="","",VLOOKUP($C925,'f1'!$D$2:$J$1048576,COLUMN(Données_différentes_sur_!H925)-2,FALSE))</f>
        <v/>
      </c>
      <c r="I925" s="45" t="str">
        <f>IF($C925="","",VLOOKUP($C925,'f1'!$D$2:$J$1048576,COLUMN(Données_différentes_sur_!I925)-2,FALSE))</f>
        <v/>
      </c>
      <c r="J925" s="41" t="str">
        <f>IF(K925="","",VLOOKUP(K925,'f2'!$B$2:$I$1048576,8,FALSE))</f>
        <v/>
      </c>
      <c r="K925" s="43" t="str">
        <f t="shared" si="14"/>
        <v/>
      </c>
      <c r="L925" s="45" t="str">
        <f>IF($K925="","",VLOOKUP($K925,'f2'!$B$2:$I$1048576,COLUMN(Données_différentes_sur_!L925)-10,FALSE))</f>
        <v/>
      </c>
      <c r="M925" s="45" t="str">
        <f>IF($K925="","",VLOOKUP($K925,'f2'!$B$2:$I$1048576,COLUMN(Données_différentes_sur_!M925)-10,FALSE))</f>
        <v/>
      </c>
      <c r="N925" s="48" t="str">
        <f>IF($K925="","",VLOOKUP($K925,'f2'!$B$2:$I$1048576,COLUMN(Données_différentes_sur_!N925)-10,FALSE))</f>
        <v/>
      </c>
      <c r="O925" s="44" t="str">
        <f>IF($K925="","",VLOOKUP($K925,'f2'!$B$2:$I$1048576,COLUMN(Données_différentes_sur_!O925)-10,FALSE))</f>
        <v/>
      </c>
      <c r="P925" s="44" t="str">
        <f>IF($K925="","",VLOOKUP($K925,'f2'!$B$2:$I$1048576,COLUMN(Données_différentes_sur_!P925)-10,FALSE))</f>
        <v/>
      </c>
      <c r="Q925" s="46" t="str">
        <f>IF($K925="","",VLOOKUP($K925,'f2'!$B$2:$I$1048576,COLUMN(Données_différentes_sur_!Q925)-10,FALSE))</f>
        <v/>
      </c>
    </row>
    <row r="926" spans="1:17" x14ac:dyDescent="0.2">
      <c r="A926" s="42">
        <v>924</v>
      </c>
      <c r="B926" s="41" t="str">
        <f>IF(C926="","",VLOOKUP(A926,'f1'!$B$2:$D$1778,2,FALSE))</f>
        <v/>
      </c>
      <c r="C926" s="43" t="str">
        <f>IF(A926&lt;SUM('f1'!A925:A2701),VLOOKUP(A926,'f1'!$B$2:$D$1778,3,FALSE),"")</f>
        <v/>
      </c>
      <c r="D926" s="45" t="str">
        <f>IF($C926="","",VLOOKUP($C926,'f1'!$D$2:$J$1048576,COLUMN(Données_différentes_sur_!D926)-2,FALSE))</f>
        <v/>
      </c>
      <c r="E926" s="45" t="str">
        <f>IF($C926="","",VLOOKUP($C926,'f1'!$D$2:$J$1048576,COLUMN(Données_différentes_sur_!E926)-2,FALSE))</f>
        <v/>
      </c>
      <c r="F926" s="48" t="str">
        <f>IF($C926="","",VLOOKUP($C926,'f1'!$D$2:$J$1048576,COLUMN(Données_différentes_sur_!F926)-2,FALSE))</f>
        <v/>
      </c>
      <c r="G926" s="44" t="str">
        <f>IF($C926="","",VLOOKUP($C926,'f1'!$D$2:$J$1048576,COLUMN(Données_différentes_sur_!G926)-2,FALSE))</f>
        <v/>
      </c>
      <c r="H926" s="44" t="str">
        <f>IF($C926="","",VLOOKUP($C926,'f1'!$D$2:$J$1048576,COLUMN(Données_différentes_sur_!H926)-2,FALSE))</f>
        <v/>
      </c>
      <c r="I926" s="45" t="str">
        <f>IF($C926="","",VLOOKUP($C926,'f1'!$D$2:$J$1048576,COLUMN(Données_différentes_sur_!I926)-2,FALSE))</f>
        <v/>
      </c>
      <c r="J926" s="41" t="str">
        <f>IF(K926="","",VLOOKUP(K926,'f2'!$B$2:$I$1048576,8,FALSE))</f>
        <v/>
      </c>
      <c r="K926" s="43" t="str">
        <f t="shared" si="14"/>
        <v/>
      </c>
      <c r="L926" s="45" t="str">
        <f>IF($K926="","",VLOOKUP($K926,'f2'!$B$2:$I$1048576,COLUMN(Données_différentes_sur_!L926)-10,FALSE))</f>
        <v/>
      </c>
      <c r="M926" s="45" t="str">
        <f>IF($K926="","",VLOOKUP($K926,'f2'!$B$2:$I$1048576,COLUMN(Données_différentes_sur_!M926)-10,FALSE))</f>
        <v/>
      </c>
      <c r="N926" s="48" t="str">
        <f>IF($K926="","",VLOOKUP($K926,'f2'!$B$2:$I$1048576,COLUMN(Données_différentes_sur_!N926)-10,FALSE))</f>
        <v/>
      </c>
      <c r="O926" s="44" t="str">
        <f>IF($K926="","",VLOOKUP($K926,'f2'!$B$2:$I$1048576,COLUMN(Données_différentes_sur_!O926)-10,FALSE))</f>
        <v/>
      </c>
      <c r="P926" s="44" t="str">
        <f>IF($K926="","",VLOOKUP($K926,'f2'!$B$2:$I$1048576,COLUMN(Données_différentes_sur_!P926)-10,FALSE))</f>
        <v/>
      </c>
      <c r="Q926" s="46" t="str">
        <f>IF($K926="","",VLOOKUP($K926,'f2'!$B$2:$I$1048576,COLUMN(Données_différentes_sur_!Q926)-10,FALSE))</f>
        <v/>
      </c>
    </row>
    <row r="927" spans="1:17" x14ac:dyDescent="0.2">
      <c r="A927" s="42">
        <v>925</v>
      </c>
      <c r="B927" s="41" t="str">
        <f>IF(C927="","",VLOOKUP(A927,'f1'!$B$2:$D$1778,2,FALSE))</f>
        <v/>
      </c>
      <c r="C927" s="43" t="str">
        <f>IF(A927&lt;SUM('f1'!A926:A2702),VLOOKUP(A927,'f1'!$B$2:$D$1778,3,FALSE),"")</f>
        <v/>
      </c>
      <c r="D927" s="45" t="str">
        <f>IF($C927="","",VLOOKUP($C927,'f1'!$D$2:$J$1048576,COLUMN(Données_différentes_sur_!D927)-2,FALSE))</f>
        <v/>
      </c>
      <c r="E927" s="45" t="str">
        <f>IF($C927="","",VLOOKUP($C927,'f1'!$D$2:$J$1048576,COLUMN(Données_différentes_sur_!E927)-2,FALSE))</f>
        <v/>
      </c>
      <c r="F927" s="48" t="str">
        <f>IF($C927="","",VLOOKUP($C927,'f1'!$D$2:$J$1048576,COLUMN(Données_différentes_sur_!F927)-2,FALSE))</f>
        <v/>
      </c>
      <c r="G927" s="44" t="str">
        <f>IF($C927="","",VLOOKUP($C927,'f1'!$D$2:$J$1048576,COLUMN(Données_différentes_sur_!G927)-2,FALSE))</f>
        <v/>
      </c>
      <c r="H927" s="44" t="str">
        <f>IF($C927="","",VLOOKUP($C927,'f1'!$D$2:$J$1048576,COLUMN(Données_différentes_sur_!H927)-2,FALSE))</f>
        <v/>
      </c>
      <c r="I927" s="45" t="str">
        <f>IF($C927="","",VLOOKUP($C927,'f1'!$D$2:$J$1048576,COLUMN(Données_différentes_sur_!I927)-2,FALSE))</f>
        <v/>
      </c>
      <c r="J927" s="41" t="str">
        <f>IF(K927="","",VLOOKUP(K927,'f2'!$B$2:$I$1048576,8,FALSE))</f>
        <v/>
      </c>
      <c r="K927" s="43" t="str">
        <f t="shared" si="14"/>
        <v/>
      </c>
      <c r="L927" s="45" t="str">
        <f>IF($K927="","",VLOOKUP($K927,'f2'!$B$2:$I$1048576,COLUMN(Données_différentes_sur_!L927)-10,FALSE))</f>
        <v/>
      </c>
      <c r="M927" s="45" t="str">
        <f>IF($K927="","",VLOOKUP($K927,'f2'!$B$2:$I$1048576,COLUMN(Données_différentes_sur_!M927)-10,FALSE))</f>
        <v/>
      </c>
      <c r="N927" s="48" t="str">
        <f>IF($K927="","",VLOOKUP($K927,'f2'!$B$2:$I$1048576,COLUMN(Données_différentes_sur_!N927)-10,FALSE))</f>
        <v/>
      </c>
      <c r="O927" s="44" t="str">
        <f>IF($K927="","",VLOOKUP($K927,'f2'!$B$2:$I$1048576,COLUMN(Données_différentes_sur_!O927)-10,FALSE))</f>
        <v/>
      </c>
      <c r="P927" s="44" t="str">
        <f>IF($K927="","",VLOOKUP($K927,'f2'!$B$2:$I$1048576,COLUMN(Données_différentes_sur_!P927)-10,FALSE))</f>
        <v/>
      </c>
      <c r="Q927" s="46" t="str">
        <f>IF($K927="","",VLOOKUP($K927,'f2'!$B$2:$I$1048576,COLUMN(Données_différentes_sur_!Q927)-10,FALSE))</f>
        <v/>
      </c>
    </row>
    <row r="928" spans="1:17" x14ac:dyDescent="0.2">
      <c r="A928" s="42">
        <v>926</v>
      </c>
      <c r="B928" s="41" t="str">
        <f>IF(C928="","",VLOOKUP(A928,'f1'!$B$2:$D$1778,2,FALSE))</f>
        <v/>
      </c>
      <c r="C928" s="43" t="str">
        <f>IF(A928&lt;SUM('f1'!A927:A2703),VLOOKUP(A928,'f1'!$B$2:$D$1778,3,FALSE),"")</f>
        <v/>
      </c>
      <c r="D928" s="45" t="str">
        <f>IF($C928="","",VLOOKUP($C928,'f1'!$D$2:$J$1048576,COLUMN(Données_différentes_sur_!D928)-2,FALSE))</f>
        <v/>
      </c>
      <c r="E928" s="45" t="str">
        <f>IF($C928="","",VLOOKUP($C928,'f1'!$D$2:$J$1048576,COLUMN(Données_différentes_sur_!E928)-2,FALSE))</f>
        <v/>
      </c>
      <c r="F928" s="48" t="str">
        <f>IF($C928="","",VLOOKUP($C928,'f1'!$D$2:$J$1048576,COLUMN(Données_différentes_sur_!F928)-2,FALSE))</f>
        <v/>
      </c>
      <c r="G928" s="44" t="str">
        <f>IF($C928="","",VLOOKUP($C928,'f1'!$D$2:$J$1048576,COLUMN(Données_différentes_sur_!G928)-2,FALSE))</f>
        <v/>
      </c>
      <c r="H928" s="44" t="str">
        <f>IF($C928="","",VLOOKUP($C928,'f1'!$D$2:$J$1048576,COLUMN(Données_différentes_sur_!H928)-2,FALSE))</f>
        <v/>
      </c>
      <c r="I928" s="45" t="str">
        <f>IF($C928="","",VLOOKUP($C928,'f1'!$D$2:$J$1048576,COLUMN(Données_différentes_sur_!I928)-2,FALSE))</f>
        <v/>
      </c>
      <c r="J928" s="41" t="str">
        <f>IF(K928="","",VLOOKUP(K928,'f2'!$B$2:$I$1048576,8,FALSE))</f>
        <v/>
      </c>
      <c r="K928" s="43" t="str">
        <f t="shared" si="14"/>
        <v/>
      </c>
      <c r="L928" s="45" t="str">
        <f>IF($K928="","",VLOOKUP($K928,'f2'!$B$2:$I$1048576,COLUMN(Données_différentes_sur_!L928)-10,FALSE))</f>
        <v/>
      </c>
      <c r="M928" s="45" t="str">
        <f>IF($K928="","",VLOOKUP($K928,'f2'!$B$2:$I$1048576,COLUMN(Données_différentes_sur_!M928)-10,FALSE))</f>
        <v/>
      </c>
      <c r="N928" s="48" t="str">
        <f>IF($K928="","",VLOOKUP($K928,'f2'!$B$2:$I$1048576,COLUMN(Données_différentes_sur_!N928)-10,FALSE))</f>
        <v/>
      </c>
      <c r="O928" s="44" t="str">
        <f>IF($K928="","",VLOOKUP($K928,'f2'!$B$2:$I$1048576,COLUMN(Données_différentes_sur_!O928)-10,FALSE))</f>
        <v/>
      </c>
      <c r="P928" s="44" t="str">
        <f>IF($K928="","",VLOOKUP($K928,'f2'!$B$2:$I$1048576,COLUMN(Données_différentes_sur_!P928)-10,FALSE))</f>
        <v/>
      </c>
      <c r="Q928" s="46" t="str">
        <f>IF($K928="","",VLOOKUP($K928,'f2'!$B$2:$I$1048576,COLUMN(Données_différentes_sur_!Q928)-10,FALSE))</f>
        <v/>
      </c>
    </row>
    <row r="929" spans="1:17" x14ac:dyDescent="0.2">
      <c r="A929" s="42">
        <v>927</v>
      </c>
      <c r="B929" s="41" t="str">
        <f>IF(C929="","",VLOOKUP(A929,'f1'!$B$2:$D$1778,2,FALSE))</f>
        <v/>
      </c>
      <c r="C929" s="43" t="str">
        <f>IF(A929&lt;SUM('f1'!A928:A2704),VLOOKUP(A929,'f1'!$B$2:$D$1778,3,FALSE),"")</f>
        <v/>
      </c>
      <c r="D929" s="45" t="str">
        <f>IF($C929="","",VLOOKUP($C929,'f1'!$D$2:$J$1048576,COLUMN(Données_différentes_sur_!D929)-2,FALSE))</f>
        <v/>
      </c>
      <c r="E929" s="45" t="str">
        <f>IF($C929="","",VLOOKUP($C929,'f1'!$D$2:$J$1048576,COLUMN(Données_différentes_sur_!E929)-2,FALSE))</f>
        <v/>
      </c>
      <c r="F929" s="48" t="str">
        <f>IF($C929="","",VLOOKUP($C929,'f1'!$D$2:$J$1048576,COLUMN(Données_différentes_sur_!F929)-2,FALSE))</f>
        <v/>
      </c>
      <c r="G929" s="44" t="str">
        <f>IF($C929="","",VLOOKUP($C929,'f1'!$D$2:$J$1048576,COLUMN(Données_différentes_sur_!G929)-2,FALSE))</f>
        <v/>
      </c>
      <c r="H929" s="44" t="str">
        <f>IF($C929="","",VLOOKUP($C929,'f1'!$D$2:$J$1048576,COLUMN(Données_différentes_sur_!H929)-2,FALSE))</f>
        <v/>
      </c>
      <c r="I929" s="45" t="str">
        <f>IF($C929="","",VLOOKUP($C929,'f1'!$D$2:$J$1048576,COLUMN(Données_différentes_sur_!I929)-2,FALSE))</f>
        <v/>
      </c>
      <c r="J929" s="41" t="str">
        <f>IF(K929="","",VLOOKUP(K929,'f2'!$B$2:$I$1048576,8,FALSE))</f>
        <v/>
      </c>
      <c r="K929" s="43" t="str">
        <f t="shared" si="14"/>
        <v/>
      </c>
      <c r="L929" s="45" t="str">
        <f>IF($K929="","",VLOOKUP($K929,'f2'!$B$2:$I$1048576,COLUMN(Données_différentes_sur_!L929)-10,FALSE))</f>
        <v/>
      </c>
      <c r="M929" s="45" t="str">
        <f>IF($K929="","",VLOOKUP($K929,'f2'!$B$2:$I$1048576,COLUMN(Données_différentes_sur_!M929)-10,FALSE))</f>
        <v/>
      </c>
      <c r="N929" s="48" t="str">
        <f>IF($K929="","",VLOOKUP($K929,'f2'!$B$2:$I$1048576,COLUMN(Données_différentes_sur_!N929)-10,FALSE))</f>
        <v/>
      </c>
      <c r="O929" s="44" t="str">
        <f>IF($K929="","",VLOOKUP($K929,'f2'!$B$2:$I$1048576,COLUMN(Données_différentes_sur_!O929)-10,FALSE))</f>
        <v/>
      </c>
      <c r="P929" s="44" t="str">
        <f>IF($K929="","",VLOOKUP($K929,'f2'!$B$2:$I$1048576,COLUMN(Données_différentes_sur_!P929)-10,FALSE))</f>
        <v/>
      </c>
      <c r="Q929" s="46" t="str">
        <f>IF($K929="","",VLOOKUP($K929,'f2'!$B$2:$I$1048576,COLUMN(Données_différentes_sur_!Q929)-10,FALSE))</f>
        <v/>
      </c>
    </row>
    <row r="930" spans="1:17" x14ac:dyDescent="0.2">
      <c r="A930" s="42">
        <v>928</v>
      </c>
      <c r="B930" s="41" t="str">
        <f>IF(C930="","",VLOOKUP(A930,'f1'!$B$2:$D$1778,2,FALSE))</f>
        <v/>
      </c>
      <c r="C930" s="43" t="str">
        <f>IF(A930&lt;SUM('f1'!A929:A2705),VLOOKUP(A930,'f1'!$B$2:$D$1778,3,FALSE),"")</f>
        <v/>
      </c>
      <c r="D930" s="45" t="str">
        <f>IF($C930="","",VLOOKUP($C930,'f1'!$D$2:$J$1048576,COLUMN(Données_différentes_sur_!D930)-2,FALSE))</f>
        <v/>
      </c>
      <c r="E930" s="45" t="str">
        <f>IF($C930="","",VLOOKUP($C930,'f1'!$D$2:$J$1048576,COLUMN(Données_différentes_sur_!E930)-2,FALSE))</f>
        <v/>
      </c>
      <c r="F930" s="48" t="str">
        <f>IF($C930="","",VLOOKUP($C930,'f1'!$D$2:$J$1048576,COLUMN(Données_différentes_sur_!F930)-2,FALSE))</f>
        <v/>
      </c>
      <c r="G930" s="44" t="str">
        <f>IF($C930="","",VLOOKUP($C930,'f1'!$D$2:$J$1048576,COLUMN(Données_différentes_sur_!G930)-2,FALSE))</f>
        <v/>
      </c>
      <c r="H930" s="44" t="str">
        <f>IF($C930="","",VLOOKUP($C930,'f1'!$D$2:$J$1048576,COLUMN(Données_différentes_sur_!H930)-2,FALSE))</f>
        <v/>
      </c>
      <c r="I930" s="45" t="str">
        <f>IF($C930="","",VLOOKUP($C930,'f1'!$D$2:$J$1048576,COLUMN(Données_différentes_sur_!I930)-2,FALSE))</f>
        <v/>
      </c>
      <c r="J930" s="41" t="str">
        <f>IF(K930="","",VLOOKUP(K930,'f2'!$B$2:$I$1048576,8,FALSE))</f>
        <v/>
      </c>
      <c r="K930" s="43" t="str">
        <f t="shared" si="14"/>
        <v/>
      </c>
      <c r="L930" s="45" t="str">
        <f>IF($K930="","",VLOOKUP($K930,'f2'!$B$2:$I$1048576,COLUMN(Données_différentes_sur_!L930)-10,FALSE))</f>
        <v/>
      </c>
      <c r="M930" s="45" t="str">
        <f>IF($K930="","",VLOOKUP($K930,'f2'!$B$2:$I$1048576,COLUMN(Données_différentes_sur_!M930)-10,FALSE))</f>
        <v/>
      </c>
      <c r="N930" s="48" t="str">
        <f>IF($K930="","",VLOOKUP($K930,'f2'!$B$2:$I$1048576,COLUMN(Données_différentes_sur_!N930)-10,FALSE))</f>
        <v/>
      </c>
      <c r="O930" s="44" t="str">
        <f>IF($K930="","",VLOOKUP($K930,'f2'!$B$2:$I$1048576,COLUMN(Données_différentes_sur_!O930)-10,FALSE))</f>
        <v/>
      </c>
      <c r="P930" s="44" t="str">
        <f>IF($K930="","",VLOOKUP($K930,'f2'!$B$2:$I$1048576,COLUMN(Données_différentes_sur_!P930)-10,FALSE))</f>
        <v/>
      </c>
      <c r="Q930" s="46" t="str">
        <f>IF($K930="","",VLOOKUP($K930,'f2'!$B$2:$I$1048576,COLUMN(Données_différentes_sur_!Q930)-10,FALSE))</f>
        <v/>
      </c>
    </row>
    <row r="931" spans="1:17" x14ac:dyDescent="0.2">
      <c r="A931" s="42">
        <v>929</v>
      </c>
      <c r="B931" s="41" t="str">
        <f>IF(C931="","",VLOOKUP(A931,'f1'!$B$2:$D$1778,2,FALSE))</f>
        <v/>
      </c>
      <c r="C931" s="43" t="str">
        <f>IF(A931&lt;SUM('f1'!A930:A2706),VLOOKUP(A931,'f1'!$B$2:$D$1778,3,FALSE),"")</f>
        <v/>
      </c>
      <c r="D931" s="45" t="str">
        <f>IF($C931="","",VLOOKUP($C931,'f1'!$D$2:$J$1048576,COLUMN(Données_différentes_sur_!D931)-2,FALSE))</f>
        <v/>
      </c>
      <c r="E931" s="45" t="str">
        <f>IF($C931="","",VLOOKUP($C931,'f1'!$D$2:$J$1048576,COLUMN(Données_différentes_sur_!E931)-2,FALSE))</f>
        <v/>
      </c>
      <c r="F931" s="48" t="str">
        <f>IF($C931="","",VLOOKUP($C931,'f1'!$D$2:$J$1048576,COLUMN(Données_différentes_sur_!F931)-2,FALSE))</f>
        <v/>
      </c>
      <c r="G931" s="44" t="str">
        <f>IF($C931="","",VLOOKUP($C931,'f1'!$D$2:$J$1048576,COLUMN(Données_différentes_sur_!G931)-2,FALSE))</f>
        <v/>
      </c>
      <c r="H931" s="44" t="str">
        <f>IF($C931="","",VLOOKUP($C931,'f1'!$D$2:$J$1048576,COLUMN(Données_différentes_sur_!H931)-2,FALSE))</f>
        <v/>
      </c>
      <c r="I931" s="45" t="str">
        <f>IF($C931="","",VLOOKUP($C931,'f1'!$D$2:$J$1048576,COLUMN(Données_différentes_sur_!I931)-2,FALSE))</f>
        <v/>
      </c>
      <c r="J931" s="41" t="str">
        <f>IF(K931="","",VLOOKUP(K931,'f2'!$B$2:$I$1048576,8,FALSE))</f>
        <v/>
      </c>
      <c r="K931" s="43" t="str">
        <f t="shared" si="14"/>
        <v/>
      </c>
      <c r="L931" s="45" t="str">
        <f>IF($K931="","",VLOOKUP($K931,'f2'!$B$2:$I$1048576,COLUMN(Données_différentes_sur_!L931)-10,FALSE))</f>
        <v/>
      </c>
      <c r="M931" s="45" t="str">
        <f>IF($K931="","",VLOOKUP($K931,'f2'!$B$2:$I$1048576,COLUMN(Données_différentes_sur_!M931)-10,FALSE))</f>
        <v/>
      </c>
      <c r="N931" s="48" t="str">
        <f>IF($K931="","",VLOOKUP($K931,'f2'!$B$2:$I$1048576,COLUMN(Données_différentes_sur_!N931)-10,FALSE))</f>
        <v/>
      </c>
      <c r="O931" s="44" t="str">
        <f>IF($K931="","",VLOOKUP($K931,'f2'!$B$2:$I$1048576,COLUMN(Données_différentes_sur_!O931)-10,FALSE))</f>
        <v/>
      </c>
      <c r="P931" s="44" t="str">
        <f>IF($K931="","",VLOOKUP($K931,'f2'!$B$2:$I$1048576,COLUMN(Données_différentes_sur_!P931)-10,FALSE))</f>
        <v/>
      </c>
      <c r="Q931" s="46" t="str">
        <f>IF($K931="","",VLOOKUP($K931,'f2'!$B$2:$I$1048576,COLUMN(Données_différentes_sur_!Q931)-10,FALSE))</f>
        <v/>
      </c>
    </row>
    <row r="932" spans="1:17" x14ac:dyDescent="0.2">
      <c r="A932" s="42">
        <v>930</v>
      </c>
      <c r="B932" s="41" t="str">
        <f>IF(C932="","",VLOOKUP(A932,'f1'!$B$2:$D$1778,2,FALSE))</f>
        <v/>
      </c>
      <c r="C932" s="43" t="str">
        <f>IF(A932&lt;SUM('f1'!A931:A2707),VLOOKUP(A932,'f1'!$B$2:$D$1778,3,FALSE),"")</f>
        <v/>
      </c>
      <c r="D932" s="45" t="str">
        <f>IF($C932="","",VLOOKUP($C932,'f1'!$D$2:$J$1048576,COLUMN(Données_différentes_sur_!D932)-2,FALSE))</f>
        <v/>
      </c>
      <c r="E932" s="45" t="str">
        <f>IF($C932="","",VLOOKUP($C932,'f1'!$D$2:$J$1048576,COLUMN(Données_différentes_sur_!E932)-2,FALSE))</f>
        <v/>
      </c>
      <c r="F932" s="48" t="str">
        <f>IF($C932="","",VLOOKUP($C932,'f1'!$D$2:$J$1048576,COLUMN(Données_différentes_sur_!F932)-2,FALSE))</f>
        <v/>
      </c>
      <c r="G932" s="44" t="str">
        <f>IF($C932="","",VLOOKUP($C932,'f1'!$D$2:$J$1048576,COLUMN(Données_différentes_sur_!G932)-2,FALSE))</f>
        <v/>
      </c>
      <c r="H932" s="44" t="str">
        <f>IF($C932="","",VLOOKUP($C932,'f1'!$D$2:$J$1048576,COLUMN(Données_différentes_sur_!H932)-2,FALSE))</f>
        <v/>
      </c>
      <c r="I932" s="45" t="str">
        <f>IF($C932="","",VLOOKUP($C932,'f1'!$D$2:$J$1048576,COLUMN(Données_différentes_sur_!I932)-2,FALSE))</f>
        <v/>
      </c>
      <c r="J932" s="41" t="str">
        <f>IF(K932="","",VLOOKUP(K932,'f2'!$B$2:$I$1048576,8,FALSE))</f>
        <v/>
      </c>
      <c r="K932" s="43" t="str">
        <f t="shared" si="14"/>
        <v/>
      </c>
      <c r="L932" s="45" t="str">
        <f>IF($K932="","",VLOOKUP($K932,'f2'!$B$2:$I$1048576,COLUMN(Données_différentes_sur_!L932)-10,FALSE))</f>
        <v/>
      </c>
      <c r="M932" s="45" t="str">
        <f>IF($K932="","",VLOOKUP($K932,'f2'!$B$2:$I$1048576,COLUMN(Données_différentes_sur_!M932)-10,FALSE))</f>
        <v/>
      </c>
      <c r="N932" s="48" t="str">
        <f>IF($K932="","",VLOOKUP($K932,'f2'!$B$2:$I$1048576,COLUMN(Données_différentes_sur_!N932)-10,FALSE))</f>
        <v/>
      </c>
      <c r="O932" s="44" t="str">
        <f>IF($K932="","",VLOOKUP($K932,'f2'!$B$2:$I$1048576,COLUMN(Données_différentes_sur_!O932)-10,FALSE))</f>
        <v/>
      </c>
      <c r="P932" s="44" t="str">
        <f>IF($K932="","",VLOOKUP($K932,'f2'!$B$2:$I$1048576,COLUMN(Données_différentes_sur_!P932)-10,FALSE))</f>
        <v/>
      </c>
      <c r="Q932" s="46" t="str">
        <f>IF($K932="","",VLOOKUP($K932,'f2'!$B$2:$I$1048576,COLUMN(Données_différentes_sur_!Q932)-10,FALSE))</f>
        <v/>
      </c>
    </row>
    <row r="933" spans="1:17" x14ac:dyDescent="0.2">
      <c r="A933" s="42">
        <v>931</v>
      </c>
      <c r="B933" s="41" t="str">
        <f>IF(C933="","",VLOOKUP(A933,'f1'!$B$2:$D$1778,2,FALSE))</f>
        <v/>
      </c>
      <c r="C933" s="43" t="str">
        <f>IF(A933&lt;SUM('f1'!A932:A2708),VLOOKUP(A933,'f1'!$B$2:$D$1778,3,FALSE),"")</f>
        <v/>
      </c>
      <c r="D933" s="45" t="str">
        <f>IF($C933="","",VLOOKUP($C933,'f1'!$D$2:$J$1048576,COLUMN(Données_différentes_sur_!D933)-2,FALSE))</f>
        <v/>
      </c>
      <c r="E933" s="45" t="str">
        <f>IF($C933="","",VLOOKUP($C933,'f1'!$D$2:$J$1048576,COLUMN(Données_différentes_sur_!E933)-2,FALSE))</f>
        <v/>
      </c>
      <c r="F933" s="48" t="str">
        <f>IF($C933="","",VLOOKUP($C933,'f1'!$D$2:$J$1048576,COLUMN(Données_différentes_sur_!F933)-2,FALSE))</f>
        <v/>
      </c>
      <c r="G933" s="44" t="str">
        <f>IF($C933="","",VLOOKUP($C933,'f1'!$D$2:$J$1048576,COLUMN(Données_différentes_sur_!G933)-2,FALSE))</f>
        <v/>
      </c>
      <c r="H933" s="44" t="str">
        <f>IF($C933="","",VLOOKUP($C933,'f1'!$D$2:$J$1048576,COLUMN(Données_différentes_sur_!H933)-2,FALSE))</f>
        <v/>
      </c>
      <c r="I933" s="45" t="str">
        <f>IF($C933="","",VLOOKUP($C933,'f1'!$D$2:$J$1048576,COLUMN(Données_différentes_sur_!I933)-2,FALSE))</f>
        <v/>
      </c>
      <c r="J933" s="41" t="str">
        <f>IF(K933="","",VLOOKUP(K933,'f2'!$B$2:$I$1048576,8,FALSE))</f>
        <v/>
      </c>
      <c r="K933" s="43" t="str">
        <f t="shared" si="14"/>
        <v/>
      </c>
      <c r="L933" s="45" t="str">
        <f>IF($K933="","",VLOOKUP($K933,'f2'!$B$2:$I$1048576,COLUMN(Données_différentes_sur_!L933)-10,FALSE))</f>
        <v/>
      </c>
      <c r="M933" s="45" t="str">
        <f>IF($K933="","",VLOOKUP($K933,'f2'!$B$2:$I$1048576,COLUMN(Données_différentes_sur_!M933)-10,FALSE))</f>
        <v/>
      </c>
      <c r="N933" s="48" t="str">
        <f>IF($K933="","",VLOOKUP($K933,'f2'!$B$2:$I$1048576,COLUMN(Données_différentes_sur_!N933)-10,FALSE))</f>
        <v/>
      </c>
      <c r="O933" s="44" t="str">
        <f>IF($K933="","",VLOOKUP($K933,'f2'!$B$2:$I$1048576,COLUMN(Données_différentes_sur_!O933)-10,FALSE))</f>
        <v/>
      </c>
      <c r="P933" s="44" t="str">
        <f>IF($K933="","",VLOOKUP($K933,'f2'!$B$2:$I$1048576,COLUMN(Données_différentes_sur_!P933)-10,FALSE))</f>
        <v/>
      </c>
      <c r="Q933" s="46" t="str">
        <f>IF($K933="","",VLOOKUP($K933,'f2'!$B$2:$I$1048576,COLUMN(Données_différentes_sur_!Q933)-10,FALSE))</f>
        <v/>
      </c>
    </row>
    <row r="934" spans="1:17" x14ac:dyDescent="0.2">
      <c r="A934" s="42">
        <v>932</v>
      </c>
      <c r="B934" s="41" t="str">
        <f>IF(C934="","",VLOOKUP(A934,'f1'!$B$2:$D$1778,2,FALSE))</f>
        <v/>
      </c>
      <c r="C934" s="43" t="str">
        <f>IF(A934&lt;SUM('f1'!A933:A2709),VLOOKUP(A934,'f1'!$B$2:$D$1778,3,FALSE),"")</f>
        <v/>
      </c>
      <c r="D934" s="45" t="str">
        <f>IF($C934="","",VLOOKUP($C934,'f1'!$D$2:$J$1048576,COLUMN(Données_différentes_sur_!D934)-2,FALSE))</f>
        <v/>
      </c>
      <c r="E934" s="45" t="str">
        <f>IF($C934="","",VLOOKUP($C934,'f1'!$D$2:$J$1048576,COLUMN(Données_différentes_sur_!E934)-2,FALSE))</f>
        <v/>
      </c>
      <c r="F934" s="48" t="str">
        <f>IF($C934="","",VLOOKUP($C934,'f1'!$D$2:$J$1048576,COLUMN(Données_différentes_sur_!F934)-2,FALSE))</f>
        <v/>
      </c>
      <c r="G934" s="44" t="str">
        <f>IF($C934="","",VLOOKUP($C934,'f1'!$D$2:$J$1048576,COLUMN(Données_différentes_sur_!G934)-2,FALSE))</f>
        <v/>
      </c>
      <c r="H934" s="44" t="str">
        <f>IF($C934="","",VLOOKUP($C934,'f1'!$D$2:$J$1048576,COLUMN(Données_différentes_sur_!H934)-2,FALSE))</f>
        <v/>
      </c>
      <c r="I934" s="45" t="str">
        <f>IF($C934="","",VLOOKUP($C934,'f1'!$D$2:$J$1048576,COLUMN(Données_différentes_sur_!I934)-2,FALSE))</f>
        <v/>
      </c>
      <c r="J934" s="41" t="str">
        <f>IF(K934="","",VLOOKUP(K934,'f2'!$B$2:$I$1048576,8,FALSE))</f>
        <v/>
      </c>
      <c r="K934" s="43" t="str">
        <f t="shared" si="14"/>
        <v/>
      </c>
      <c r="L934" s="45" t="str">
        <f>IF($K934="","",VLOOKUP($K934,'f2'!$B$2:$I$1048576,COLUMN(Données_différentes_sur_!L934)-10,FALSE))</f>
        <v/>
      </c>
      <c r="M934" s="45" t="str">
        <f>IF($K934="","",VLOOKUP($K934,'f2'!$B$2:$I$1048576,COLUMN(Données_différentes_sur_!M934)-10,FALSE))</f>
        <v/>
      </c>
      <c r="N934" s="48" t="str">
        <f>IF($K934="","",VLOOKUP($K934,'f2'!$B$2:$I$1048576,COLUMN(Données_différentes_sur_!N934)-10,FALSE))</f>
        <v/>
      </c>
      <c r="O934" s="44" t="str">
        <f>IF($K934="","",VLOOKUP($K934,'f2'!$B$2:$I$1048576,COLUMN(Données_différentes_sur_!O934)-10,FALSE))</f>
        <v/>
      </c>
      <c r="P934" s="44" t="str">
        <f>IF($K934="","",VLOOKUP($K934,'f2'!$B$2:$I$1048576,COLUMN(Données_différentes_sur_!P934)-10,FALSE))</f>
        <v/>
      </c>
      <c r="Q934" s="46" t="str">
        <f>IF($K934="","",VLOOKUP($K934,'f2'!$B$2:$I$1048576,COLUMN(Données_différentes_sur_!Q934)-10,FALSE))</f>
        <v/>
      </c>
    </row>
    <row r="935" spans="1:17" x14ac:dyDescent="0.2">
      <c r="A935" s="42">
        <v>933</v>
      </c>
      <c r="B935" s="41" t="str">
        <f>IF(C935="","",VLOOKUP(A935,'f1'!$B$2:$D$1778,2,FALSE))</f>
        <v/>
      </c>
      <c r="C935" s="43" t="str">
        <f>IF(A935&lt;SUM('f1'!A934:A2710),VLOOKUP(A935,'f1'!$B$2:$D$1778,3,FALSE),"")</f>
        <v/>
      </c>
      <c r="D935" s="45" t="str">
        <f>IF($C935="","",VLOOKUP($C935,'f1'!$D$2:$J$1048576,COLUMN(Données_différentes_sur_!D935)-2,FALSE))</f>
        <v/>
      </c>
      <c r="E935" s="45" t="str">
        <f>IF($C935="","",VLOOKUP($C935,'f1'!$D$2:$J$1048576,COLUMN(Données_différentes_sur_!E935)-2,FALSE))</f>
        <v/>
      </c>
      <c r="F935" s="48" t="str">
        <f>IF($C935="","",VLOOKUP($C935,'f1'!$D$2:$J$1048576,COLUMN(Données_différentes_sur_!F935)-2,FALSE))</f>
        <v/>
      </c>
      <c r="G935" s="44" t="str">
        <f>IF($C935="","",VLOOKUP($C935,'f1'!$D$2:$J$1048576,COLUMN(Données_différentes_sur_!G935)-2,FALSE))</f>
        <v/>
      </c>
      <c r="H935" s="44" t="str">
        <f>IF($C935="","",VLOOKUP($C935,'f1'!$D$2:$J$1048576,COLUMN(Données_différentes_sur_!H935)-2,FALSE))</f>
        <v/>
      </c>
      <c r="I935" s="45" t="str">
        <f>IF($C935="","",VLOOKUP($C935,'f1'!$D$2:$J$1048576,COLUMN(Données_différentes_sur_!I935)-2,FALSE))</f>
        <v/>
      </c>
      <c r="J935" s="41" t="str">
        <f>IF(K935="","",VLOOKUP(K935,'f2'!$B$2:$I$1048576,8,FALSE))</f>
        <v/>
      </c>
      <c r="K935" s="43" t="str">
        <f t="shared" si="14"/>
        <v/>
      </c>
      <c r="L935" s="45" t="str">
        <f>IF($K935="","",VLOOKUP($K935,'f2'!$B$2:$I$1048576,COLUMN(Données_différentes_sur_!L935)-10,FALSE))</f>
        <v/>
      </c>
      <c r="M935" s="45" t="str">
        <f>IF($K935="","",VLOOKUP($K935,'f2'!$B$2:$I$1048576,COLUMN(Données_différentes_sur_!M935)-10,FALSE))</f>
        <v/>
      </c>
      <c r="N935" s="48" t="str">
        <f>IF($K935="","",VLOOKUP($K935,'f2'!$B$2:$I$1048576,COLUMN(Données_différentes_sur_!N935)-10,FALSE))</f>
        <v/>
      </c>
      <c r="O935" s="44" t="str">
        <f>IF($K935="","",VLOOKUP($K935,'f2'!$B$2:$I$1048576,COLUMN(Données_différentes_sur_!O935)-10,FALSE))</f>
        <v/>
      </c>
      <c r="P935" s="44" t="str">
        <f>IF($K935="","",VLOOKUP($K935,'f2'!$B$2:$I$1048576,COLUMN(Données_différentes_sur_!P935)-10,FALSE))</f>
        <v/>
      </c>
      <c r="Q935" s="46" t="str">
        <f>IF($K935="","",VLOOKUP($K935,'f2'!$B$2:$I$1048576,COLUMN(Données_différentes_sur_!Q935)-10,FALSE))</f>
        <v/>
      </c>
    </row>
    <row r="936" spans="1:17" x14ac:dyDescent="0.2">
      <c r="A936" s="42">
        <v>934</v>
      </c>
      <c r="B936" s="41" t="str">
        <f>IF(C936="","",VLOOKUP(A936,'f1'!$B$2:$D$1778,2,FALSE))</f>
        <v/>
      </c>
      <c r="C936" s="43" t="str">
        <f>IF(A936&lt;SUM('f1'!A935:A2711),VLOOKUP(A936,'f1'!$B$2:$D$1778,3,FALSE),"")</f>
        <v/>
      </c>
      <c r="D936" s="45" t="str">
        <f>IF($C936="","",VLOOKUP($C936,'f1'!$D$2:$J$1048576,COLUMN(Données_différentes_sur_!D936)-2,FALSE))</f>
        <v/>
      </c>
      <c r="E936" s="45" t="str">
        <f>IF($C936="","",VLOOKUP($C936,'f1'!$D$2:$J$1048576,COLUMN(Données_différentes_sur_!E936)-2,FALSE))</f>
        <v/>
      </c>
      <c r="F936" s="48" t="str">
        <f>IF($C936="","",VLOOKUP($C936,'f1'!$D$2:$J$1048576,COLUMN(Données_différentes_sur_!F936)-2,FALSE))</f>
        <v/>
      </c>
      <c r="G936" s="44" t="str">
        <f>IF($C936="","",VLOOKUP($C936,'f1'!$D$2:$J$1048576,COLUMN(Données_différentes_sur_!G936)-2,FALSE))</f>
        <v/>
      </c>
      <c r="H936" s="44" t="str">
        <f>IF($C936="","",VLOOKUP($C936,'f1'!$D$2:$J$1048576,COLUMN(Données_différentes_sur_!H936)-2,FALSE))</f>
        <v/>
      </c>
      <c r="I936" s="45" t="str">
        <f>IF($C936="","",VLOOKUP($C936,'f1'!$D$2:$J$1048576,COLUMN(Données_différentes_sur_!I936)-2,FALSE))</f>
        <v/>
      </c>
      <c r="J936" s="41" t="str">
        <f>IF(K936="","",VLOOKUP(K936,'f2'!$B$2:$I$1048576,8,FALSE))</f>
        <v/>
      </c>
      <c r="K936" s="43" t="str">
        <f t="shared" si="14"/>
        <v/>
      </c>
      <c r="L936" s="45" t="str">
        <f>IF($K936="","",VLOOKUP($K936,'f2'!$B$2:$I$1048576,COLUMN(Données_différentes_sur_!L936)-10,FALSE))</f>
        <v/>
      </c>
      <c r="M936" s="45" t="str">
        <f>IF($K936="","",VLOOKUP($K936,'f2'!$B$2:$I$1048576,COLUMN(Données_différentes_sur_!M936)-10,FALSE))</f>
        <v/>
      </c>
      <c r="N936" s="48" t="str">
        <f>IF($K936="","",VLOOKUP($K936,'f2'!$B$2:$I$1048576,COLUMN(Données_différentes_sur_!N936)-10,FALSE))</f>
        <v/>
      </c>
      <c r="O936" s="44" t="str">
        <f>IF($K936="","",VLOOKUP($K936,'f2'!$B$2:$I$1048576,COLUMN(Données_différentes_sur_!O936)-10,FALSE))</f>
        <v/>
      </c>
      <c r="P936" s="44" t="str">
        <f>IF($K936="","",VLOOKUP($K936,'f2'!$B$2:$I$1048576,COLUMN(Données_différentes_sur_!P936)-10,FALSE))</f>
        <v/>
      </c>
      <c r="Q936" s="46" t="str">
        <f>IF($K936="","",VLOOKUP($K936,'f2'!$B$2:$I$1048576,COLUMN(Données_différentes_sur_!Q936)-10,FALSE))</f>
        <v/>
      </c>
    </row>
    <row r="937" spans="1:17" x14ac:dyDescent="0.2">
      <c r="A937" s="42">
        <v>935</v>
      </c>
      <c r="B937" s="41" t="str">
        <f>IF(C937="","",VLOOKUP(A937,'f1'!$B$2:$D$1778,2,FALSE))</f>
        <v/>
      </c>
      <c r="C937" s="43" t="str">
        <f>IF(A937&lt;SUM('f1'!A936:A2712),VLOOKUP(A937,'f1'!$B$2:$D$1778,3,FALSE),"")</f>
        <v/>
      </c>
      <c r="D937" s="45" t="str">
        <f>IF($C937="","",VLOOKUP($C937,'f1'!$D$2:$J$1048576,COLUMN(Données_différentes_sur_!D937)-2,FALSE))</f>
        <v/>
      </c>
      <c r="E937" s="45" t="str">
        <f>IF($C937="","",VLOOKUP($C937,'f1'!$D$2:$J$1048576,COLUMN(Données_différentes_sur_!E937)-2,FALSE))</f>
        <v/>
      </c>
      <c r="F937" s="48" t="str">
        <f>IF($C937="","",VLOOKUP($C937,'f1'!$D$2:$J$1048576,COLUMN(Données_différentes_sur_!F937)-2,FALSE))</f>
        <v/>
      </c>
      <c r="G937" s="44" t="str">
        <f>IF($C937="","",VLOOKUP($C937,'f1'!$D$2:$J$1048576,COLUMN(Données_différentes_sur_!G937)-2,FALSE))</f>
        <v/>
      </c>
      <c r="H937" s="44" t="str">
        <f>IF($C937="","",VLOOKUP($C937,'f1'!$D$2:$J$1048576,COLUMN(Données_différentes_sur_!H937)-2,FALSE))</f>
        <v/>
      </c>
      <c r="I937" s="45" t="str">
        <f>IF($C937="","",VLOOKUP($C937,'f1'!$D$2:$J$1048576,COLUMN(Données_différentes_sur_!I937)-2,FALSE))</f>
        <v/>
      </c>
      <c r="J937" s="41" t="str">
        <f>IF(K937="","",VLOOKUP(K937,'f2'!$B$2:$I$1048576,8,FALSE))</f>
        <v/>
      </c>
      <c r="K937" s="43" t="str">
        <f t="shared" si="14"/>
        <v/>
      </c>
      <c r="L937" s="45" t="str">
        <f>IF($K937="","",VLOOKUP($K937,'f2'!$B$2:$I$1048576,COLUMN(Données_différentes_sur_!L937)-10,FALSE))</f>
        <v/>
      </c>
      <c r="M937" s="45" t="str">
        <f>IF($K937="","",VLOOKUP($K937,'f2'!$B$2:$I$1048576,COLUMN(Données_différentes_sur_!M937)-10,FALSE))</f>
        <v/>
      </c>
      <c r="N937" s="48" t="str">
        <f>IF($K937="","",VLOOKUP($K937,'f2'!$B$2:$I$1048576,COLUMN(Données_différentes_sur_!N937)-10,FALSE))</f>
        <v/>
      </c>
      <c r="O937" s="44" t="str">
        <f>IF($K937="","",VLOOKUP($K937,'f2'!$B$2:$I$1048576,COLUMN(Données_différentes_sur_!O937)-10,FALSE))</f>
        <v/>
      </c>
      <c r="P937" s="44" t="str">
        <f>IF($K937="","",VLOOKUP($K937,'f2'!$B$2:$I$1048576,COLUMN(Données_différentes_sur_!P937)-10,FALSE))</f>
        <v/>
      </c>
      <c r="Q937" s="46" t="str">
        <f>IF($K937="","",VLOOKUP($K937,'f2'!$B$2:$I$1048576,COLUMN(Données_différentes_sur_!Q937)-10,FALSE))</f>
        <v/>
      </c>
    </row>
    <row r="938" spans="1:17" x14ac:dyDescent="0.2">
      <c r="A938" s="42">
        <v>936</v>
      </c>
      <c r="B938" s="41" t="str">
        <f>IF(C938="","",VLOOKUP(A938,'f1'!$B$2:$D$1778,2,FALSE))</f>
        <v/>
      </c>
      <c r="C938" s="43" t="str">
        <f>IF(A938&lt;SUM('f1'!A937:A2713),VLOOKUP(A938,'f1'!$B$2:$D$1778,3,FALSE),"")</f>
        <v/>
      </c>
      <c r="D938" s="45" t="str">
        <f>IF($C938="","",VLOOKUP($C938,'f1'!$D$2:$J$1048576,COLUMN(Données_différentes_sur_!D938)-2,FALSE))</f>
        <v/>
      </c>
      <c r="E938" s="45" t="str">
        <f>IF($C938="","",VLOOKUP($C938,'f1'!$D$2:$J$1048576,COLUMN(Données_différentes_sur_!E938)-2,FALSE))</f>
        <v/>
      </c>
      <c r="F938" s="48" t="str">
        <f>IF($C938="","",VLOOKUP($C938,'f1'!$D$2:$J$1048576,COLUMN(Données_différentes_sur_!F938)-2,FALSE))</f>
        <v/>
      </c>
      <c r="G938" s="44" t="str">
        <f>IF($C938="","",VLOOKUP($C938,'f1'!$D$2:$J$1048576,COLUMN(Données_différentes_sur_!G938)-2,FALSE))</f>
        <v/>
      </c>
      <c r="H938" s="44" t="str">
        <f>IF($C938="","",VLOOKUP($C938,'f1'!$D$2:$J$1048576,COLUMN(Données_différentes_sur_!H938)-2,FALSE))</f>
        <v/>
      </c>
      <c r="I938" s="45" t="str">
        <f>IF($C938="","",VLOOKUP($C938,'f1'!$D$2:$J$1048576,COLUMN(Données_différentes_sur_!I938)-2,FALSE))</f>
        <v/>
      </c>
      <c r="J938" s="41" t="str">
        <f>IF(K938="","",VLOOKUP(K938,'f2'!$B$2:$I$1048576,8,FALSE))</f>
        <v/>
      </c>
      <c r="K938" s="43" t="str">
        <f t="shared" si="14"/>
        <v/>
      </c>
      <c r="L938" s="45" t="str">
        <f>IF($K938="","",VLOOKUP($K938,'f2'!$B$2:$I$1048576,COLUMN(Données_différentes_sur_!L938)-10,FALSE))</f>
        <v/>
      </c>
      <c r="M938" s="45" t="str">
        <f>IF($K938="","",VLOOKUP($K938,'f2'!$B$2:$I$1048576,COLUMN(Données_différentes_sur_!M938)-10,FALSE))</f>
        <v/>
      </c>
      <c r="N938" s="48" t="str">
        <f>IF($K938="","",VLOOKUP($K938,'f2'!$B$2:$I$1048576,COLUMN(Données_différentes_sur_!N938)-10,FALSE))</f>
        <v/>
      </c>
      <c r="O938" s="44" t="str">
        <f>IF($K938="","",VLOOKUP($K938,'f2'!$B$2:$I$1048576,COLUMN(Données_différentes_sur_!O938)-10,FALSE))</f>
        <v/>
      </c>
      <c r="P938" s="44" t="str">
        <f>IF($K938="","",VLOOKUP($K938,'f2'!$B$2:$I$1048576,COLUMN(Données_différentes_sur_!P938)-10,FALSE))</f>
        <v/>
      </c>
      <c r="Q938" s="46" t="str">
        <f>IF($K938="","",VLOOKUP($K938,'f2'!$B$2:$I$1048576,COLUMN(Données_différentes_sur_!Q938)-10,FALSE))</f>
        <v/>
      </c>
    </row>
    <row r="939" spans="1:17" x14ac:dyDescent="0.2">
      <c r="A939" s="42">
        <v>937</v>
      </c>
      <c r="B939" s="41" t="str">
        <f>IF(C939="","",VLOOKUP(A939,'f1'!$B$2:$D$1778,2,FALSE))</f>
        <v/>
      </c>
      <c r="C939" s="43" t="str">
        <f>IF(A939&lt;SUM('f1'!A938:A2714),VLOOKUP(A939,'f1'!$B$2:$D$1778,3,FALSE),"")</f>
        <v/>
      </c>
      <c r="D939" s="45" t="str">
        <f>IF($C939="","",VLOOKUP($C939,'f1'!$D$2:$J$1048576,COLUMN(Données_différentes_sur_!D939)-2,FALSE))</f>
        <v/>
      </c>
      <c r="E939" s="45" t="str">
        <f>IF($C939="","",VLOOKUP($C939,'f1'!$D$2:$J$1048576,COLUMN(Données_différentes_sur_!E939)-2,FALSE))</f>
        <v/>
      </c>
      <c r="F939" s="48" t="str">
        <f>IF($C939="","",VLOOKUP($C939,'f1'!$D$2:$J$1048576,COLUMN(Données_différentes_sur_!F939)-2,FALSE))</f>
        <v/>
      </c>
      <c r="G939" s="44" t="str">
        <f>IF($C939="","",VLOOKUP($C939,'f1'!$D$2:$J$1048576,COLUMN(Données_différentes_sur_!G939)-2,FALSE))</f>
        <v/>
      </c>
      <c r="H939" s="44" t="str">
        <f>IF($C939="","",VLOOKUP($C939,'f1'!$D$2:$J$1048576,COLUMN(Données_différentes_sur_!H939)-2,FALSE))</f>
        <v/>
      </c>
      <c r="I939" s="45" t="str">
        <f>IF($C939="","",VLOOKUP($C939,'f1'!$D$2:$J$1048576,COLUMN(Données_différentes_sur_!I939)-2,FALSE))</f>
        <v/>
      </c>
      <c r="J939" s="41" t="str">
        <f>IF(K939="","",VLOOKUP(K939,'f2'!$B$2:$I$1048576,8,FALSE))</f>
        <v/>
      </c>
      <c r="K939" s="43" t="str">
        <f t="shared" si="14"/>
        <v/>
      </c>
      <c r="L939" s="45" t="str">
        <f>IF($K939="","",VLOOKUP($K939,'f2'!$B$2:$I$1048576,COLUMN(Données_différentes_sur_!L939)-10,FALSE))</f>
        <v/>
      </c>
      <c r="M939" s="45" t="str">
        <f>IF($K939="","",VLOOKUP($K939,'f2'!$B$2:$I$1048576,COLUMN(Données_différentes_sur_!M939)-10,FALSE))</f>
        <v/>
      </c>
      <c r="N939" s="48" t="str">
        <f>IF($K939="","",VLOOKUP($K939,'f2'!$B$2:$I$1048576,COLUMN(Données_différentes_sur_!N939)-10,FALSE))</f>
        <v/>
      </c>
      <c r="O939" s="44" t="str">
        <f>IF($K939="","",VLOOKUP($K939,'f2'!$B$2:$I$1048576,COLUMN(Données_différentes_sur_!O939)-10,FALSE))</f>
        <v/>
      </c>
      <c r="P939" s="44" t="str">
        <f>IF($K939="","",VLOOKUP($K939,'f2'!$B$2:$I$1048576,COLUMN(Données_différentes_sur_!P939)-10,FALSE))</f>
        <v/>
      </c>
      <c r="Q939" s="46" t="str">
        <f>IF($K939="","",VLOOKUP($K939,'f2'!$B$2:$I$1048576,COLUMN(Données_différentes_sur_!Q939)-10,FALSE))</f>
        <v/>
      </c>
    </row>
    <row r="940" spans="1:17" x14ac:dyDescent="0.2">
      <c r="A940" s="42">
        <v>938</v>
      </c>
      <c r="B940" s="41" t="str">
        <f>IF(C940="","",VLOOKUP(A940,'f1'!$B$2:$D$1778,2,FALSE))</f>
        <v/>
      </c>
      <c r="C940" s="43" t="str">
        <f>IF(A940&lt;SUM('f1'!A939:A2715),VLOOKUP(A940,'f1'!$B$2:$D$1778,3,FALSE),"")</f>
        <v/>
      </c>
      <c r="D940" s="45" t="str">
        <f>IF($C940="","",VLOOKUP($C940,'f1'!$D$2:$J$1048576,COLUMN(Données_différentes_sur_!D940)-2,FALSE))</f>
        <v/>
      </c>
      <c r="E940" s="45" t="str">
        <f>IF($C940="","",VLOOKUP($C940,'f1'!$D$2:$J$1048576,COLUMN(Données_différentes_sur_!E940)-2,FALSE))</f>
        <v/>
      </c>
      <c r="F940" s="48" t="str">
        <f>IF($C940="","",VLOOKUP($C940,'f1'!$D$2:$J$1048576,COLUMN(Données_différentes_sur_!F940)-2,FALSE))</f>
        <v/>
      </c>
      <c r="G940" s="44" t="str">
        <f>IF($C940="","",VLOOKUP($C940,'f1'!$D$2:$J$1048576,COLUMN(Données_différentes_sur_!G940)-2,FALSE))</f>
        <v/>
      </c>
      <c r="H940" s="44" t="str">
        <f>IF($C940="","",VLOOKUP($C940,'f1'!$D$2:$J$1048576,COLUMN(Données_différentes_sur_!H940)-2,FALSE))</f>
        <v/>
      </c>
      <c r="I940" s="45" t="str">
        <f>IF($C940="","",VLOOKUP($C940,'f1'!$D$2:$J$1048576,COLUMN(Données_différentes_sur_!I940)-2,FALSE))</f>
        <v/>
      </c>
      <c r="J940" s="41" t="str">
        <f>IF(K940="","",VLOOKUP(K940,'f2'!$B$2:$I$1048576,8,FALSE))</f>
        <v/>
      </c>
      <c r="K940" s="43" t="str">
        <f t="shared" si="14"/>
        <v/>
      </c>
      <c r="L940" s="45" t="str">
        <f>IF($K940="","",VLOOKUP($K940,'f2'!$B$2:$I$1048576,COLUMN(Données_différentes_sur_!L940)-10,FALSE))</f>
        <v/>
      </c>
      <c r="M940" s="45" t="str">
        <f>IF($K940="","",VLOOKUP($K940,'f2'!$B$2:$I$1048576,COLUMN(Données_différentes_sur_!M940)-10,FALSE))</f>
        <v/>
      </c>
      <c r="N940" s="48" t="str">
        <f>IF($K940="","",VLOOKUP($K940,'f2'!$B$2:$I$1048576,COLUMN(Données_différentes_sur_!N940)-10,FALSE))</f>
        <v/>
      </c>
      <c r="O940" s="44" t="str">
        <f>IF($K940="","",VLOOKUP($K940,'f2'!$B$2:$I$1048576,COLUMN(Données_différentes_sur_!O940)-10,FALSE))</f>
        <v/>
      </c>
      <c r="P940" s="44" t="str">
        <f>IF($K940="","",VLOOKUP($K940,'f2'!$B$2:$I$1048576,COLUMN(Données_différentes_sur_!P940)-10,FALSE))</f>
        <v/>
      </c>
      <c r="Q940" s="46" t="str">
        <f>IF($K940="","",VLOOKUP($K940,'f2'!$B$2:$I$1048576,COLUMN(Données_différentes_sur_!Q940)-10,FALSE))</f>
        <v/>
      </c>
    </row>
    <row r="941" spans="1:17" x14ac:dyDescent="0.2">
      <c r="A941" s="42">
        <v>939</v>
      </c>
      <c r="B941" s="41" t="str">
        <f>IF(C941="","",VLOOKUP(A941,'f1'!$B$2:$D$1778,2,FALSE))</f>
        <v/>
      </c>
      <c r="C941" s="43" t="str">
        <f>IF(A941&lt;SUM('f1'!A940:A2716),VLOOKUP(A941,'f1'!$B$2:$D$1778,3,FALSE),"")</f>
        <v/>
      </c>
      <c r="D941" s="45" t="str">
        <f>IF($C941="","",VLOOKUP($C941,'f1'!$D$2:$J$1048576,COLUMN(Données_différentes_sur_!D941)-2,FALSE))</f>
        <v/>
      </c>
      <c r="E941" s="45" t="str">
        <f>IF($C941="","",VLOOKUP($C941,'f1'!$D$2:$J$1048576,COLUMN(Données_différentes_sur_!E941)-2,FALSE))</f>
        <v/>
      </c>
      <c r="F941" s="48" t="str">
        <f>IF($C941="","",VLOOKUP($C941,'f1'!$D$2:$J$1048576,COLUMN(Données_différentes_sur_!F941)-2,FALSE))</f>
        <v/>
      </c>
      <c r="G941" s="44" t="str">
        <f>IF($C941="","",VLOOKUP($C941,'f1'!$D$2:$J$1048576,COLUMN(Données_différentes_sur_!G941)-2,FALSE))</f>
        <v/>
      </c>
      <c r="H941" s="44" t="str">
        <f>IF($C941="","",VLOOKUP($C941,'f1'!$D$2:$J$1048576,COLUMN(Données_différentes_sur_!H941)-2,FALSE))</f>
        <v/>
      </c>
      <c r="I941" s="45" t="str">
        <f>IF($C941="","",VLOOKUP($C941,'f1'!$D$2:$J$1048576,COLUMN(Données_différentes_sur_!I941)-2,FALSE))</f>
        <v/>
      </c>
      <c r="J941" s="41" t="str">
        <f>IF(K941="","",VLOOKUP(K941,'f2'!$B$2:$I$1048576,8,FALSE))</f>
        <v/>
      </c>
      <c r="K941" s="43" t="str">
        <f t="shared" si="14"/>
        <v/>
      </c>
      <c r="L941" s="45" t="str">
        <f>IF($K941="","",VLOOKUP($K941,'f2'!$B$2:$I$1048576,COLUMN(Données_différentes_sur_!L941)-10,FALSE))</f>
        <v/>
      </c>
      <c r="M941" s="45" t="str">
        <f>IF($K941="","",VLOOKUP($K941,'f2'!$B$2:$I$1048576,COLUMN(Données_différentes_sur_!M941)-10,FALSE))</f>
        <v/>
      </c>
      <c r="N941" s="48" t="str">
        <f>IF($K941="","",VLOOKUP($K941,'f2'!$B$2:$I$1048576,COLUMN(Données_différentes_sur_!N941)-10,FALSE))</f>
        <v/>
      </c>
      <c r="O941" s="44" t="str">
        <f>IF($K941="","",VLOOKUP($K941,'f2'!$B$2:$I$1048576,COLUMN(Données_différentes_sur_!O941)-10,FALSE))</f>
        <v/>
      </c>
      <c r="P941" s="44" t="str">
        <f>IF($K941="","",VLOOKUP($K941,'f2'!$B$2:$I$1048576,COLUMN(Données_différentes_sur_!P941)-10,FALSE))</f>
        <v/>
      </c>
      <c r="Q941" s="46" t="str">
        <f>IF($K941="","",VLOOKUP($K941,'f2'!$B$2:$I$1048576,COLUMN(Données_différentes_sur_!Q941)-10,FALSE))</f>
        <v/>
      </c>
    </row>
    <row r="942" spans="1:17" x14ac:dyDescent="0.2">
      <c r="A942" s="42">
        <v>940</v>
      </c>
      <c r="B942" s="41" t="str">
        <f>IF(C942="","",VLOOKUP(A942,'f1'!$B$2:$D$1778,2,FALSE))</f>
        <v/>
      </c>
      <c r="C942" s="43" t="str">
        <f>IF(A942&lt;SUM('f1'!A941:A2717),VLOOKUP(A942,'f1'!$B$2:$D$1778,3,FALSE),"")</f>
        <v/>
      </c>
      <c r="D942" s="45" t="str">
        <f>IF($C942="","",VLOOKUP($C942,'f1'!$D$2:$J$1048576,COLUMN(Données_différentes_sur_!D942)-2,FALSE))</f>
        <v/>
      </c>
      <c r="E942" s="45" t="str">
        <f>IF($C942="","",VLOOKUP($C942,'f1'!$D$2:$J$1048576,COLUMN(Données_différentes_sur_!E942)-2,FALSE))</f>
        <v/>
      </c>
      <c r="F942" s="48" t="str">
        <f>IF($C942="","",VLOOKUP($C942,'f1'!$D$2:$J$1048576,COLUMN(Données_différentes_sur_!F942)-2,FALSE))</f>
        <v/>
      </c>
      <c r="G942" s="44" t="str">
        <f>IF($C942="","",VLOOKUP($C942,'f1'!$D$2:$J$1048576,COLUMN(Données_différentes_sur_!G942)-2,FALSE))</f>
        <v/>
      </c>
      <c r="H942" s="44" t="str">
        <f>IF($C942="","",VLOOKUP($C942,'f1'!$D$2:$J$1048576,COLUMN(Données_différentes_sur_!H942)-2,FALSE))</f>
        <v/>
      </c>
      <c r="I942" s="45" t="str">
        <f>IF($C942="","",VLOOKUP($C942,'f1'!$D$2:$J$1048576,COLUMN(Données_différentes_sur_!I942)-2,FALSE))</f>
        <v/>
      </c>
      <c r="J942" s="41" t="str">
        <f>IF(K942="","",VLOOKUP(K942,'f2'!$B$2:$I$1048576,8,FALSE))</f>
        <v/>
      </c>
      <c r="K942" s="43" t="str">
        <f t="shared" si="14"/>
        <v/>
      </c>
      <c r="L942" s="45" t="str">
        <f>IF($K942="","",VLOOKUP($K942,'f2'!$B$2:$I$1048576,COLUMN(Données_différentes_sur_!L942)-10,FALSE))</f>
        <v/>
      </c>
      <c r="M942" s="45" t="str">
        <f>IF($K942="","",VLOOKUP($K942,'f2'!$B$2:$I$1048576,COLUMN(Données_différentes_sur_!M942)-10,FALSE))</f>
        <v/>
      </c>
      <c r="N942" s="48" t="str">
        <f>IF($K942="","",VLOOKUP($K942,'f2'!$B$2:$I$1048576,COLUMN(Données_différentes_sur_!N942)-10,FALSE))</f>
        <v/>
      </c>
      <c r="O942" s="44" t="str">
        <f>IF($K942="","",VLOOKUP($K942,'f2'!$B$2:$I$1048576,COLUMN(Données_différentes_sur_!O942)-10,FALSE))</f>
        <v/>
      </c>
      <c r="P942" s="44" t="str">
        <f>IF($K942="","",VLOOKUP($K942,'f2'!$B$2:$I$1048576,COLUMN(Données_différentes_sur_!P942)-10,FALSE))</f>
        <v/>
      </c>
      <c r="Q942" s="46" t="str">
        <f>IF($K942="","",VLOOKUP($K942,'f2'!$B$2:$I$1048576,COLUMN(Données_différentes_sur_!Q942)-10,FALSE))</f>
        <v/>
      </c>
    </row>
    <row r="943" spans="1:17" x14ac:dyDescent="0.2">
      <c r="A943" s="42">
        <v>941</v>
      </c>
      <c r="B943" s="41" t="str">
        <f>IF(C943="","",VLOOKUP(A943,'f1'!$B$2:$D$1778,2,FALSE))</f>
        <v/>
      </c>
      <c r="C943" s="43" t="str">
        <f>IF(A943&lt;SUM('f1'!A942:A2718),VLOOKUP(A943,'f1'!$B$2:$D$1778,3,FALSE),"")</f>
        <v/>
      </c>
      <c r="D943" s="45" t="str">
        <f>IF($C943="","",VLOOKUP($C943,'f1'!$D$2:$J$1048576,COLUMN(Données_différentes_sur_!D943)-2,FALSE))</f>
        <v/>
      </c>
      <c r="E943" s="45" t="str">
        <f>IF($C943="","",VLOOKUP($C943,'f1'!$D$2:$J$1048576,COLUMN(Données_différentes_sur_!E943)-2,FALSE))</f>
        <v/>
      </c>
      <c r="F943" s="48" t="str">
        <f>IF($C943="","",VLOOKUP($C943,'f1'!$D$2:$J$1048576,COLUMN(Données_différentes_sur_!F943)-2,FALSE))</f>
        <v/>
      </c>
      <c r="G943" s="44" t="str">
        <f>IF($C943="","",VLOOKUP($C943,'f1'!$D$2:$J$1048576,COLUMN(Données_différentes_sur_!G943)-2,FALSE))</f>
        <v/>
      </c>
      <c r="H943" s="44" t="str">
        <f>IF($C943="","",VLOOKUP($C943,'f1'!$D$2:$J$1048576,COLUMN(Données_différentes_sur_!H943)-2,FALSE))</f>
        <v/>
      </c>
      <c r="I943" s="45" t="str">
        <f>IF($C943="","",VLOOKUP($C943,'f1'!$D$2:$J$1048576,COLUMN(Données_différentes_sur_!I943)-2,FALSE))</f>
        <v/>
      </c>
      <c r="J943" s="41" t="str">
        <f>IF(K943="","",VLOOKUP(K943,'f2'!$B$2:$I$1048576,8,FALSE))</f>
        <v/>
      </c>
      <c r="K943" s="43" t="str">
        <f t="shared" si="14"/>
        <v/>
      </c>
      <c r="L943" s="45" t="str">
        <f>IF($K943="","",VLOOKUP($K943,'f2'!$B$2:$I$1048576,COLUMN(Données_différentes_sur_!L943)-10,FALSE))</f>
        <v/>
      </c>
      <c r="M943" s="45" t="str">
        <f>IF($K943="","",VLOOKUP($K943,'f2'!$B$2:$I$1048576,COLUMN(Données_différentes_sur_!M943)-10,FALSE))</f>
        <v/>
      </c>
      <c r="N943" s="48" t="str">
        <f>IF($K943="","",VLOOKUP($K943,'f2'!$B$2:$I$1048576,COLUMN(Données_différentes_sur_!N943)-10,FALSE))</f>
        <v/>
      </c>
      <c r="O943" s="44" t="str">
        <f>IF($K943="","",VLOOKUP($K943,'f2'!$B$2:$I$1048576,COLUMN(Données_différentes_sur_!O943)-10,FALSE))</f>
        <v/>
      </c>
      <c r="P943" s="44" t="str">
        <f>IF($K943="","",VLOOKUP($K943,'f2'!$B$2:$I$1048576,COLUMN(Données_différentes_sur_!P943)-10,FALSE))</f>
        <v/>
      </c>
      <c r="Q943" s="46" t="str">
        <f>IF($K943="","",VLOOKUP($K943,'f2'!$B$2:$I$1048576,COLUMN(Données_différentes_sur_!Q943)-10,FALSE))</f>
        <v/>
      </c>
    </row>
    <row r="944" spans="1:17" x14ac:dyDescent="0.2">
      <c r="A944" s="42">
        <v>942</v>
      </c>
      <c r="B944" s="41" t="str">
        <f>IF(C944="","",VLOOKUP(A944,'f1'!$B$2:$D$1778,2,FALSE))</f>
        <v/>
      </c>
      <c r="C944" s="43" t="str">
        <f>IF(A944&lt;SUM('f1'!A943:A2719),VLOOKUP(A944,'f1'!$B$2:$D$1778,3,FALSE),"")</f>
        <v/>
      </c>
      <c r="D944" s="45" t="str">
        <f>IF($C944="","",VLOOKUP($C944,'f1'!$D$2:$J$1048576,COLUMN(Données_différentes_sur_!D944)-2,FALSE))</f>
        <v/>
      </c>
      <c r="E944" s="45" t="str">
        <f>IF($C944="","",VLOOKUP($C944,'f1'!$D$2:$J$1048576,COLUMN(Données_différentes_sur_!E944)-2,FALSE))</f>
        <v/>
      </c>
      <c r="F944" s="48" t="str">
        <f>IF($C944="","",VLOOKUP($C944,'f1'!$D$2:$J$1048576,COLUMN(Données_différentes_sur_!F944)-2,FALSE))</f>
        <v/>
      </c>
      <c r="G944" s="44" t="str">
        <f>IF($C944="","",VLOOKUP($C944,'f1'!$D$2:$J$1048576,COLUMN(Données_différentes_sur_!G944)-2,FALSE))</f>
        <v/>
      </c>
      <c r="H944" s="44" t="str">
        <f>IF($C944="","",VLOOKUP($C944,'f1'!$D$2:$J$1048576,COLUMN(Données_différentes_sur_!H944)-2,FALSE))</f>
        <v/>
      </c>
      <c r="I944" s="45" t="str">
        <f>IF($C944="","",VLOOKUP($C944,'f1'!$D$2:$J$1048576,COLUMN(Données_différentes_sur_!I944)-2,FALSE))</f>
        <v/>
      </c>
      <c r="J944" s="41" t="str">
        <f>IF(K944="","",VLOOKUP(K944,'f2'!$B$2:$I$1048576,8,FALSE))</f>
        <v/>
      </c>
      <c r="K944" s="43" t="str">
        <f t="shared" si="14"/>
        <v/>
      </c>
      <c r="L944" s="45" t="str">
        <f>IF($K944="","",VLOOKUP($K944,'f2'!$B$2:$I$1048576,COLUMN(Données_différentes_sur_!L944)-10,FALSE))</f>
        <v/>
      </c>
      <c r="M944" s="45" t="str">
        <f>IF($K944="","",VLOOKUP($K944,'f2'!$B$2:$I$1048576,COLUMN(Données_différentes_sur_!M944)-10,FALSE))</f>
        <v/>
      </c>
      <c r="N944" s="48" t="str">
        <f>IF($K944="","",VLOOKUP($K944,'f2'!$B$2:$I$1048576,COLUMN(Données_différentes_sur_!N944)-10,FALSE))</f>
        <v/>
      </c>
      <c r="O944" s="44" t="str">
        <f>IF($K944="","",VLOOKUP($K944,'f2'!$B$2:$I$1048576,COLUMN(Données_différentes_sur_!O944)-10,FALSE))</f>
        <v/>
      </c>
      <c r="P944" s="44" t="str">
        <f>IF($K944="","",VLOOKUP($K944,'f2'!$B$2:$I$1048576,COLUMN(Données_différentes_sur_!P944)-10,FALSE))</f>
        <v/>
      </c>
      <c r="Q944" s="46" t="str">
        <f>IF($K944="","",VLOOKUP($K944,'f2'!$B$2:$I$1048576,COLUMN(Données_différentes_sur_!Q944)-10,FALSE))</f>
        <v/>
      </c>
    </row>
    <row r="945" spans="1:17" x14ac:dyDescent="0.2">
      <c r="A945" s="42">
        <v>943</v>
      </c>
      <c r="B945" s="41" t="str">
        <f>IF(C945="","",VLOOKUP(A945,'f1'!$B$2:$D$1778,2,FALSE))</f>
        <v/>
      </c>
      <c r="C945" s="43" t="str">
        <f>IF(A945&lt;SUM('f1'!A944:A2720),VLOOKUP(A945,'f1'!$B$2:$D$1778,3,FALSE),"")</f>
        <v/>
      </c>
      <c r="D945" s="45" t="str">
        <f>IF($C945="","",VLOOKUP($C945,'f1'!$D$2:$J$1048576,COLUMN(Données_différentes_sur_!D945)-2,FALSE))</f>
        <v/>
      </c>
      <c r="E945" s="45" t="str">
        <f>IF($C945="","",VLOOKUP($C945,'f1'!$D$2:$J$1048576,COLUMN(Données_différentes_sur_!E945)-2,FALSE))</f>
        <v/>
      </c>
      <c r="F945" s="48" t="str">
        <f>IF($C945="","",VLOOKUP($C945,'f1'!$D$2:$J$1048576,COLUMN(Données_différentes_sur_!F945)-2,FALSE))</f>
        <v/>
      </c>
      <c r="G945" s="44" t="str">
        <f>IF($C945="","",VLOOKUP($C945,'f1'!$D$2:$J$1048576,COLUMN(Données_différentes_sur_!G945)-2,FALSE))</f>
        <v/>
      </c>
      <c r="H945" s="44" t="str">
        <f>IF($C945="","",VLOOKUP($C945,'f1'!$D$2:$J$1048576,COLUMN(Données_différentes_sur_!H945)-2,FALSE))</f>
        <v/>
      </c>
      <c r="I945" s="45" t="str">
        <f>IF($C945="","",VLOOKUP($C945,'f1'!$D$2:$J$1048576,COLUMN(Données_différentes_sur_!I945)-2,FALSE))</f>
        <v/>
      </c>
      <c r="J945" s="41" t="str">
        <f>IF(K945="","",VLOOKUP(K945,'f2'!$B$2:$I$1048576,8,FALSE))</f>
        <v/>
      </c>
      <c r="K945" s="43" t="str">
        <f t="shared" si="14"/>
        <v/>
      </c>
      <c r="L945" s="45" t="str">
        <f>IF($K945="","",VLOOKUP($K945,'f2'!$B$2:$I$1048576,COLUMN(Données_différentes_sur_!L945)-10,FALSE))</f>
        <v/>
      </c>
      <c r="M945" s="45" t="str">
        <f>IF($K945="","",VLOOKUP($K945,'f2'!$B$2:$I$1048576,COLUMN(Données_différentes_sur_!M945)-10,FALSE))</f>
        <v/>
      </c>
      <c r="N945" s="48" t="str">
        <f>IF($K945="","",VLOOKUP($K945,'f2'!$B$2:$I$1048576,COLUMN(Données_différentes_sur_!N945)-10,FALSE))</f>
        <v/>
      </c>
      <c r="O945" s="44" t="str">
        <f>IF($K945="","",VLOOKUP($K945,'f2'!$B$2:$I$1048576,COLUMN(Données_différentes_sur_!O945)-10,FALSE))</f>
        <v/>
      </c>
      <c r="P945" s="44" t="str">
        <f>IF($K945="","",VLOOKUP($K945,'f2'!$B$2:$I$1048576,COLUMN(Données_différentes_sur_!P945)-10,FALSE))</f>
        <v/>
      </c>
      <c r="Q945" s="46" t="str">
        <f>IF($K945="","",VLOOKUP($K945,'f2'!$B$2:$I$1048576,COLUMN(Données_différentes_sur_!Q945)-10,FALSE))</f>
        <v/>
      </c>
    </row>
    <row r="946" spans="1:17" x14ac:dyDescent="0.2">
      <c r="A946" s="42">
        <v>944</v>
      </c>
      <c r="B946" s="41" t="str">
        <f>IF(C946="","",VLOOKUP(A946,'f1'!$B$2:$D$1778,2,FALSE))</f>
        <v/>
      </c>
      <c r="C946" s="43" t="str">
        <f>IF(A946&lt;SUM('f1'!A945:A2721),VLOOKUP(A946,'f1'!$B$2:$D$1778,3,FALSE),"")</f>
        <v/>
      </c>
      <c r="D946" s="45" t="str">
        <f>IF($C946="","",VLOOKUP($C946,'f1'!$D$2:$J$1048576,COLUMN(Données_différentes_sur_!D946)-2,FALSE))</f>
        <v/>
      </c>
      <c r="E946" s="45" t="str">
        <f>IF($C946="","",VLOOKUP($C946,'f1'!$D$2:$J$1048576,COLUMN(Données_différentes_sur_!E946)-2,FALSE))</f>
        <v/>
      </c>
      <c r="F946" s="48" t="str">
        <f>IF($C946="","",VLOOKUP($C946,'f1'!$D$2:$J$1048576,COLUMN(Données_différentes_sur_!F946)-2,FALSE))</f>
        <v/>
      </c>
      <c r="G946" s="44" t="str">
        <f>IF($C946="","",VLOOKUP($C946,'f1'!$D$2:$J$1048576,COLUMN(Données_différentes_sur_!G946)-2,FALSE))</f>
        <v/>
      </c>
      <c r="H946" s="44" t="str">
        <f>IF($C946="","",VLOOKUP($C946,'f1'!$D$2:$J$1048576,COLUMN(Données_différentes_sur_!H946)-2,FALSE))</f>
        <v/>
      </c>
      <c r="I946" s="45" t="str">
        <f>IF($C946="","",VLOOKUP($C946,'f1'!$D$2:$J$1048576,COLUMN(Données_différentes_sur_!I946)-2,FALSE))</f>
        <v/>
      </c>
      <c r="J946" s="41" t="str">
        <f>IF(K946="","",VLOOKUP(K946,'f2'!$B$2:$I$1048576,8,FALSE))</f>
        <v/>
      </c>
      <c r="K946" s="43" t="str">
        <f t="shared" si="14"/>
        <v/>
      </c>
      <c r="L946" s="45" t="str">
        <f>IF($K946="","",VLOOKUP($K946,'f2'!$B$2:$I$1048576,COLUMN(Données_différentes_sur_!L946)-10,FALSE))</f>
        <v/>
      </c>
      <c r="M946" s="45" t="str">
        <f>IF($K946="","",VLOOKUP($K946,'f2'!$B$2:$I$1048576,COLUMN(Données_différentes_sur_!M946)-10,FALSE))</f>
        <v/>
      </c>
      <c r="N946" s="48" t="str">
        <f>IF($K946="","",VLOOKUP($K946,'f2'!$B$2:$I$1048576,COLUMN(Données_différentes_sur_!N946)-10,FALSE))</f>
        <v/>
      </c>
      <c r="O946" s="44" t="str">
        <f>IF($K946="","",VLOOKUP($K946,'f2'!$B$2:$I$1048576,COLUMN(Données_différentes_sur_!O946)-10,FALSE))</f>
        <v/>
      </c>
      <c r="P946" s="44" t="str">
        <f>IF($K946="","",VLOOKUP($K946,'f2'!$B$2:$I$1048576,COLUMN(Données_différentes_sur_!P946)-10,FALSE))</f>
        <v/>
      </c>
      <c r="Q946" s="46" t="str">
        <f>IF($K946="","",VLOOKUP($K946,'f2'!$B$2:$I$1048576,COLUMN(Données_différentes_sur_!Q946)-10,FALSE))</f>
        <v/>
      </c>
    </row>
    <row r="947" spans="1:17" x14ac:dyDescent="0.2">
      <c r="A947" s="42">
        <v>945</v>
      </c>
      <c r="B947" s="41" t="str">
        <f>IF(C947="","",VLOOKUP(A947,'f1'!$B$2:$D$1778,2,FALSE))</f>
        <v/>
      </c>
      <c r="C947" s="43" t="str">
        <f>IF(A947&lt;SUM('f1'!A946:A2722),VLOOKUP(A947,'f1'!$B$2:$D$1778,3,FALSE),"")</f>
        <v/>
      </c>
      <c r="D947" s="45" t="str">
        <f>IF($C947="","",VLOOKUP($C947,'f1'!$D$2:$J$1048576,COLUMN(Données_différentes_sur_!D947)-2,FALSE))</f>
        <v/>
      </c>
      <c r="E947" s="45" t="str">
        <f>IF($C947="","",VLOOKUP($C947,'f1'!$D$2:$J$1048576,COLUMN(Données_différentes_sur_!E947)-2,FALSE))</f>
        <v/>
      </c>
      <c r="F947" s="48" t="str">
        <f>IF($C947="","",VLOOKUP($C947,'f1'!$D$2:$J$1048576,COLUMN(Données_différentes_sur_!F947)-2,FALSE))</f>
        <v/>
      </c>
      <c r="G947" s="44" t="str">
        <f>IF($C947="","",VLOOKUP($C947,'f1'!$D$2:$J$1048576,COLUMN(Données_différentes_sur_!G947)-2,FALSE))</f>
        <v/>
      </c>
      <c r="H947" s="44" t="str">
        <f>IF($C947="","",VLOOKUP($C947,'f1'!$D$2:$J$1048576,COLUMN(Données_différentes_sur_!H947)-2,FALSE))</f>
        <v/>
      </c>
      <c r="I947" s="45" t="str">
        <f>IF($C947="","",VLOOKUP($C947,'f1'!$D$2:$J$1048576,COLUMN(Données_différentes_sur_!I947)-2,FALSE))</f>
        <v/>
      </c>
      <c r="J947" s="41" t="str">
        <f>IF(K947="","",VLOOKUP(K947,'f2'!$B$2:$I$1048576,8,FALSE))</f>
        <v/>
      </c>
      <c r="K947" s="43" t="str">
        <f t="shared" si="14"/>
        <v/>
      </c>
      <c r="L947" s="45" t="str">
        <f>IF($K947="","",VLOOKUP($K947,'f2'!$B$2:$I$1048576,COLUMN(Données_différentes_sur_!L947)-10,FALSE))</f>
        <v/>
      </c>
      <c r="M947" s="45" t="str">
        <f>IF($K947="","",VLOOKUP($K947,'f2'!$B$2:$I$1048576,COLUMN(Données_différentes_sur_!M947)-10,FALSE))</f>
        <v/>
      </c>
      <c r="N947" s="48" t="str">
        <f>IF($K947="","",VLOOKUP($K947,'f2'!$B$2:$I$1048576,COLUMN(Données_différentes_sur_!N947)-10,FALSE))</f>
        <v/>
      </c>
      <c r="O947" s="44" t="str">
        <f>IF($K947="","",VLOOKUP($K947,'f2'!$B$2:$I$1048576,COLUMN(Données_différentes_sur_!O947)-10,FALSE))</f>
        <v/>
      </c>
      <c r="P947" s="44" t="str">
        <f>IF($K947="","",VLOOKUP($K947,'f2'!$B$2:$I$1048576,COLUMN(Données_différentes_sur_!P947)-10,FALSE))</f>
        <v/>
      </c>
      <c r="Q947" s="46" t="str">
        <f>IF($K947="","",VLOOKUP($K947,'f2'!$B$2:$I$1048576,COLUMN(Données_différentes_sur_!Q947)-10,FALSE))</f>
        <v/>
      </c>
    </row>
    <row r="948" spans="1:17" x14ac:dyDescent="0.2">
      <c r="A948" s="42">
        <v>946</v>
      </c>
      <c r="B948" s="41" t="str">
        <f>IF(C948="","",VLOOKUP(A948,'f1'!$B$2:$D$1778,2,FALSE))</f>
        <v/>
      </c>
      <c r="C948" s="43" t="str">
        <f>IF(A948&lt;SUM('f1'!A947:A2723),VLOOKUP(A948,'f1'!$B$2:$D$1778,3,FALSE),"")</f>
        <v/>
      </c>
      <c r="D948" s="45" t="str">
        <f>IF($C948="","",VLOOKUP($C948,'f1'!$D$2:$J$1048576,COLUMN(Données_différentes_sur_!D948)-2,FALSE))</f>
        <v/>
      </c>
      <c r="E948" s="45" t="str">
        <f>IF($C948="","",VLOOKUP($C948,'f1'!$D$2:$J$1048576,COLUMN(Données_différentes_sur_!E948)-2,FALSE))</f>
        <v/>
      </c>
      <c r="F948" s="48" t="str">
        <f>IF($C948="","",VLOOKUP($C948,'f1'!$D$2:$J$1048576,COLUMN(Données_différentes_sur_!F948)-2,FALSE))</f>
        <v/>
      </c>
      <c r="G948" s="44" t="str">
        <f>IF($C948="","",VLOOKUP($C948,'f1'!$D$2:$J$1048576,COLUMN(Données_différentes_sur_!G948)-2,FALSE))</f>
        <v/>
      </c>
      <c r="H948" s="44" t="str">
        <f>IF($C948="","",VLOOKUP($C948,'f1'!$D$2:$J$1048576,COLUMN(Données_différentes_sur_!H948)-2,FALSE))</f>
        <v/>
      </c>
      <c r="I948" s="45" t="str">
        <f>IF($C948="","",VLOOKUP($C948,'f1'!$D$2:$J$1048576,COLUMN(Données_différentes_sur_!I948)-2,FALSE))</f>
        <v/>
      </c>
      <c r="J948" s="41" t="str">
        <f>IF(K948="","",VLOOKUP(K948,'f2'!$B$2:$I$1048576,8,FALSE))</f>
        <v/>
      </c>
      <c r="K948" s="43" t="str">
        <f t="shared" si="14"/>
        <v/>
      </c>
      <c r="L948" s="45" t="str">
        <f>IF($K948="","",VLOOKUP($K948,'f2'!$B$2:$I$1048576,COLUMN(Données_différentes_sur_!L948)-10,FALSE))</f>
        <v/>
      </c>
      <c r="M948" s="45" t="str">
        <f>IF($K948="","",VLOOKUP($K948,'f2'!$B$2:$I$1048576,COLUMN(Données_différentes_sur_!M948)-10,FALSE))</f>
        <v/>
      </c>
      <c r="N948" s="48" t="str">
        <f>IF($K948="","",VLOOKUP($K948,'f2'!$B$2:$I$1048576,COLUMN(Données_différentes_sur_!N948)-10,FALSE))</f>
        <v/>
      </c>
      <c r="O948" s="44" t="str">
        <f>IF($K948="","",VLOOKUP($K948,'f2'!$B$2:$I$1048576,COLUMN(Données_différentes_sur_!O948)-10,FALSE))</f>
        <v/>
      </c>
      <c r="P948" s="44" t="str">
        <f>IF($K948="","",VLOOKUP($K948,'f2'!$B$2:$I$1048576,COLUMN(Données_différentes_sur_!P948)-10,FALSE))</f>
        <v/>
      </c>
      <c r="Q948" s="46" t="str">
        <f>IF($K948="","",VLOOKUP($K948,'f2'!$B$2:$I$1048576,COLUMN(Données_différentes_sur_!Q948)-10,FALSE))</f>
        <v/>
      </c>
    </row>
    <row r="949" spans="1:17" x14ac:dyDescent="0.2">
      <c r="A949" s="42">
        <v>947</v>
      </c>
      <c r="B949" s="41" t="str">
        <f>IF(C949="","",VLOOKUP(A949,'f1'!$B$2:$D$1778,2,FALSE))</f>
        <v/>
      </c>
      <c r="C949" s="43" t="str">
        <f>IF(A949&lt;SUM('f1'!A948:A2724),VLOOKUP(A949,'f1'!$B$2:$D$1778,3,FALSE),"")</f>
        <v/>
      </c>
      <c r="D949" s="45" t="str">
        <f>IF($C949="","",VLOOKUP($C949,'f1'!$D$2:$J$1048576,COLUMN(Données_différentes_sur_!D949)-2,FALSE))</f>
        <v/>
      </c>
      <c r="E949" s="45" t="str">
        <f>IF($C949="","",VLOOKUP($C949,'f1'!$D$2:$J$1048576,COLUMN(Données_différentes_sur_!E949)-2,FALSE))</f>
        <v/>
      </c>
      <c r="F949" s="48" t="str">
        <f>IF($C949="","",VLOOKUP($C949,'f1'!$D$2:$J$1048576,COLUMN(Données_différentes_sur_!F949)-2,FALSE))</f>
        <v/>
      </c>
      <c r="G949" s="44" t="str">
        <f>IF($C949="","",VLOOKUP($C949,'f1'!$D$2:$J$1048576,COLUMN(Données_différentes_sur_!G949)-2,FALSE))</f>
        <v/>
      </c>
      <c r="H949" s="44" t="str">
        <f>IF($C949="","",VLOOKUP($C949,'f1'!$D$2:$J$1048576,COLUMN(Données_différentes_sur_!H949)-2,FALSE))</f>
        <v/>
      </c>
      <c r="I949" s="45" t="str">
        <f>IF($C949="","",VLOOKUP($C949,'f1'!$D$2:$J$1048576,COLUMN(Données_différentes_sur_!I949)-2,FALSE))</f>
        <v/>
      </c>
      <c r="J949" s="41" t="str">
        <f>IF(K949="","",VLOOKUP(K949,'f2'!$B$2:$I$1048576,8,FALSE))</f>
        <v/>
      </c>
      <c r="K949" s="43" t="str">
        <f t="shared" si="14"/>
        <v/>
      </c>
      <c r="L949" s="45" t="str">
        <f>IF($K949="","",VLOOKUP($K949,'f2'!$B$2:$I$1048576,COLUMN(Données_différentes_sur_!L949)-10,FALSE))</f>
        <v/>
      </c>
      <c r="M949" s="45" t="str">
        <f>IF($K949="","",VLOOKUP($K949,'f2'!$B$2:$I$1048576,COLUMN(Données_différentes_sur_!M949)-10,FALSE))</f>
        <v/>
      </c>
      <c r="N949" s="48" t="str">
        <f>IF($K949="","",VLOOKUP($K949,'f2'!$B$2:$I$1048576,COLUMN(Données_différentes_sur_!N949)-10,FALSE))</f>
        <v/>
      </c>
      <c r="O949" s="44" t="str">
        <f>IF($K949="","",VLOOKUP($K949,'f2'!$B$2:$I$1048576,COLUMN(Données_différentes_sur_!O949)-10,FALSE))</f>
        <v/>
      </c>
      <c r="P949" s="44" t="str">
        <f>IF($K949="","",VLOOKUP($K949,'f2'!$B$2:$I$1048576,COLUMN(Données_différentes_sur_!P949)-10,FALSE))</f>
        <v/>
      </c>
      <c r="Q949" s="46" t="str">
        <f>IF($K949="","",VLOOKUP($K949,'f2'!$B$2:$I$1048576,COLUMN(Données_différentes_sur_!Q949)-10,FALSE))</f>
        <v/>
      </c>
    </row>
    <row r="950" spans="1:17" x14ac:dyDescent="0.2">
      <c r="A950" s="42">
        <v>948</v>
      </c>
      <c r="B950" s="41" t="str">
        <f>IF(C950="","",VLOOKUP(A950,'f1'!$B$2:$D$1778,2,FALSE))</f>
        <v/>
      </c>
      <c r="C950" s="43" t="str">
        <f>IF(A950&lt;SUM('f1'!A949:A2725),VLOOKUP(A950,'f1'!$B$2:$D$1778,3,FALSE),"")</f>
        <v/>
      </c>
      <c r="D950" s="45" t="str">
        <f>IF($C950="","",VLOOKUP($C950,'f1'!$D$2:$J$1048576,COLUMN(Données_différentes_sur_!D950)-2,FALSE))</f>
        <v/>
      </c>
      <c r="E950" s="45" t="str">
        <f>IF($C950="","",VLOOKUP($C950,'f1'!$D$2:$J$1048576,COLUMN(Données_différentes_sur_!E950)-2,FALSE))</f>
        <v/>
      </c>
      <c r="F950" s="48" t="str">
        <f>IF($C950="","",VLOOKUP($C950,'f1'!$D$2:$J$1048576,COLUMN(Données_différentes_sur_!F950)-2,FALSE))</f>
        <v/>
      </c>
      <c r="G950" s="44" t="str">
        <f>IF($C950="","",VLOOKUP($C950,'f1'!$D$2:$J$1048576,COLUMN(Données_différentes_sur_!G950)-2,FALSE))</f>
        <v/>
      </c>
      <c r="H950" s="44" t="str">
        <f>IF($C950="","",VLOOKUP($C950,'f1'!$D$2:$J$1048576,COLUMN(Données_différentes_sur_!H950)-2,FALSE))</f>
        <v/>
      </c>
      <c r="I950" s="45" t="str">
        <f>IF($C950="","",VLOOKUP($C950,'f1'!$D$2:$J$1048576,COLUMN(Données_différentes_sur_!I950)-2,FALSE))</f>
        <v/>
      </c>
      <c r="J950" s="41" t="str">
        <f>IF(K950="","",VLOOKUP(K950,'f2'!$B$2:$I$1048576,8,FALSE))</f>
        <v/>
      </c>
      <c r="K950" s="43" t="str">
        <f t="shared" si="14"/>
        <v/>
      </c>
      <c r="L950" s="45" t="str">
        <f>IF($K950="","",VLOOKUP($K950,'f2'!$B$2:$I$1048576,COLUMN(Données_différentes_sur_!L950)-10,FALSE))</f>
        <v/>
      </c>
      <c r="M950" s="45" t="str">
        <f>IF($K950="","",VLOOKUP($K950,'f2'!$B$2:$I$1048576,COLUMN(Données_différentes_sur_!M950)-10,FALSE))</f>
        <v/>
      </c>
      <c r="N950" s="48" t="str">
        <f>IF($K950="","",VLOOKUP($K950,'f2'!$B$2:$I$1048576,COLUMN(Données_différentes_sur_!N950)-10,FALSE))</f>
        <v/>
      </c>
      <c r="O950" s="44" t="str">
        <f>IF($K950="","",VLOOKUP($K950,'f2'!$B$2:$I$1048576,COLUMN(Données_différentes_sur_!O950)-10,FALSE))</f>
        <v/>
      </c>
      <c r="P950" s="44" t="str">
        <f>IF($K950="","",VLOOKUP($K950,'f2'!$B$2:$I$1048576,COLUMN(Données_différentes_sur_!P950)-10,FALSE))</f>
        <v/>
      </c>
      <c r="Q950" s="46" t="str">
        <f>IF($K950="","",VLOOKUP($K950,'f2'!$B$2:$I$1048576,COLUMN(Données_différentes_sur_!Q950)-10,FALSE))</f>
        <v/>
      </c>
    </row>
    <row r="951" spans="1:17" x14ac:dyDescent="0.2">
      <c r="A951" s="42">
        <v>949</v>
      </c>
      <c r="B951" s="41" t="str">
        <f>IF(C951="","",VLOOKUP(A951,'f1'!$B$2:$D$1778,2,FALSE))</f>
        <v/>
      </c>
      <c r="C951" s="43" t="str">
        <f>IF(A951&lt;SUM('f1'!A950:A2726),VLOOKUP(A951,'f1'!$B$2:$D$1778,3,FALSE),"")</f>
        <v/>
      </c>
      <c r="D951" s="45" t="str">
        <f>IF($C951="","",VLOOKUP($C951,'f1'!$D$2:$J$1048576,COLUMN(Données_différentes_sur_!D951)-2,FALSE))</f>
        <v/>
      </c>
      <c r="E951" s="45" t="str">
        <f>IF($C951="","",VLOOKUP($C951,'f1'!$D$2:$J$1048576,COLUMN(Données_différentes_sur_!E951)-2,FALSE))</f>
        <v/>
      </c>
      <c r="F951" s="48" t="str">
        <f>IF($C951="","",VLOOKUP($C951,'f1'!$D$2:$J$1048576,COLUMN(Données_différentes_sur_!F951)-2,FALSE))</f>
        <v/>
      </c>
      <c r="G951" s="44" t="str">
        <f>IF($C951="","",VLOOKUP($C951,'f1'!$D$2:$J$1048576,COLUMN(Données_différentes_sur_!G951)-2,FALSE))</f>
        <v/>
      </c>
      <c r="H951" s="44" t="str">
        <f>IF($C951="","",VLOOKUP($C951,'f1'!$D$2:$J$1048576,COLUMN(Données_différentes_sur_!H951)-2,FALSE))</f>
        <v/>
      </c>
      <c r="I951" s="45" t="str">
        <f>IF($C951="","",VLOOKUP($C951,'f1'!$D$2:$J$1048576,COLUMN(Données_différentes_sur_!I951)-2,FALSE))</f>
        <v/>
      </c>
      <c r="J951" s="41" t="str">
        <f>IF(K951="","",VLOOKUP(K951,'f2'!$B$2:$I$1048576,8,FALSE))</f>
        <v/>
      </c>
      <c r="K951" s="43" t="str">
        <f t="shared" si="14"/>
        <v/>
      </c>
      <c r="L951" s="45" t="str">
        <f>IF($K951="","",VLOOKUP($K951,'f2'!$B$2:$I$1048576,COLUMN(Données_différentes_sur_!L951)-10,FALSE))</f>
        <v/>
      </c>
      <c r="M951" s="45" t="str">
        <f>IF($K951="","",VLOOKUP($K951,'f2'!$B$2:$I$1048576,COLUMN(Données_différentes_sur_!M951)-10,FALSE))</f>
        <v/>
      </c>
      <c r="N951" s="48" t="str">
        <f>IF($K951="","",VLOOKUP($K951,'f2'!$B$2:$I$1048576,COLUMN(Données_différentes_sur_!N951)-10,FALSE))</f>
        <v/>
      </c>
      <c r="O951" s="44" t="str">
        <f>IF($K951="","",VLOOKUP($K951,'f2'!$B$2:$I$1048576,COLUMN(Données_différentes_sur_!O951)-10,FALSE))</f>
        <v/>
      </c>
      <c r="P951" s="44" t="str">
        <f>IF($K951="","",VLOOKUP($K951,'f2'!$B$2:$I$1048576,COLUMN(Données_différentes_sur_!P951)-10,FALSE))</f>
        <v/>
      </c>
      <c r="Q951" s="46" t="str">
        <f>IF($K951="","",VLOOKUP($K951,'f2'!$B$2:$I$1048576,COLUMN(Données_différentes_sur_!Q951)-10,FALSE))</f>
        <v/>
      </c>
    </row>
    <row r="952" spans="1:17" x14ac:dyDescent="0.2">
      <c r="A952" s="42">
        <v>950</v>
      </c>
      <c r="B952" s="41" t="str">
        <f>IF(C952="","",VLOOKUP(A952,'f1'!$B$2:$D$1778,2,FALSE))</f>
        <v/>
      </c>
      <c r="C952" s="43" t="str">
        <f>IF(A952&lt;SUM('f1'!A951:A2727),VLOOKUP(A952,'f1'!$B$2:$D$1778,3,FALSE),"")</f>
        <v/>
      </c>
      <c r="D952" s="45" t="str">
        <f>IF($C952="","",VLOOKUP($C952,'f1'!$D$2:$J$1048576,COLUMN(Données_différentes_sur_!D952)-2,FALSE))</f>
        <v/>
      </c>
      <c r="E952" s="45" t="str">
        <f>IF($C952="","",VLOOKUP($C952,'f1'!$D$2:$J$1048576,COLUMN(Données_différentes_sur_!E952)-2,FALSE))</f>
        <v/>
      </c>
      <c r="F952" s="48" t="str">
        <f>IF($C952="","",VLOOKUP($C952,'f1'!$D$2:$J$1048576,COLUMN(Données_différentes_sur_!F952)-2,FALSE))</f>
        <v/>
      </c>
      <c r="G952" s="44" t="str">
        <f>IF($C952="","",VLOOKUP($C952,'f1'!$D$2:$J$1048576,COLUMN(Données_différentes_sur_!G952)-2,FALSE))</f>
        <v/>
      </c>
      <c r="H952" s="44" t="str">
        <f>IF($C952="","",VLOOKUP($C952,'f1'!$D$2:$J$1048576,COLUMN(Données_différentes_sur_!H952)-2,FALSE))</f>
        <v/>
      </c>
      <c r="I952" s="45" t="str">
        <f>IF($C952="","",VLOOKUP($C952,'f1'!$D$2:$J$1048576,COLUMN(Données_différentes_sur_!I952)-2,FALSE))</f>
        <v/>
      </c>
      <c r="J952" s="41" t="str">
        <f>IF(K952="","",VLOOKUP(K952,'f2'!$B$2:$I$1048576,8,FALSE))</f>
        <v/>
      </c>
      <c r="K952" s="43" t="str">
        <f t="shared" si="14"/>
        <v/>
      </c>
      <c r="L952" s="45" t="str">
        <f>IF($K952="","",VLOOKUP($K952,'f2'!$B$2:$I$1048576,COLUMN(Données_différentes_sur_!L952)-10,FALSE))</f>
        <v/>
      </c>
      <c r="M952" s="45" t="str">
        <f>IF($K952="","",VLOOKUP($K952,'f2'!$B$2:$I$1048576,COLUMN(Données_différentes_sur_!M952)-10,FALSE))</f>
        <v/>
      </c>
      <c r="N952" s="48" t="str">
        <f>IF($K952="","",VLOOKUP($K952,'f2'!$B$2:$I$1048576,COLUMN(Données_différentes_sur_!N952)-10,FALSE))</f>
        <v/>
      </c>
      <c r="O952" s="44" t="str">
        <f>IF($K952="","",VLOOKUP($K952,'f2'!$B$2:$I$1048576,COLUMN(Données_différentes_sur_!O952)-10,FALSE))</f>
        <v/>
      </c>
      <c r="P952" s="44" t="str">
        <f>IF($K952="","",VLOOKUP($K952,'f2'!$B$2:$I$1048576,COLUMN(Données_différentes_sur_!P952)-10,FALSE))</f>
        <v/>
      </c>
      <c r="Q952" s="46" t="str">
        <f>IF($K952="","",VLOOKUP($K952,'f2'!$B$2:$I$1048576,COLUMN(Données_différentes_sur_!Q952)-10,FALSE))</f>
        <v/>
      </c>
    </row>
    <row r="953" spans="1:17" x14ac:dyDescent="0.2">
      <c r="A953" s="42">
        <v>951</v>
      </c>
      <c r="B953" s="41" t="str">
        <f>IF(C953="","",VLOOKUP(A953,'f1'!$B$2:$D$1778,2,FALSE))</f>
        <v/>
      </c>
      <c r="C953" s="43" t="str">
        <f>IF(A953&lt;SUM('f1'!A952:A2728),VLOOKUP(A953,'f1'!$B$2:$D$1778,3,FALSE),"")</f>
        <v/>
      </c>
      <c r="D953" s="45" t="str">
        <f>IF($C953="","",VLOOKUP($C953,'f1'!$D$2:$J$1048576,COLUMN(Données_différentes_sur_!D953)-2,FALSE))</f>
        <v/>
      </c>
      <c r="E953" s="45" t="str">
        <f>IF($C953="","",VLOOKUP($C953,'f1'!$D$2:$J$1048576,COLUMN(Données_différentes_sur_!E953)-2,FALSE))</f>
        <v/>
      </c>
      <c r="F953" s="48" t="str">
        <f>IF($C953="","",VLOOKUP($C953,'f1'!$D$2:$J$1048576,COLUMN(Données_différentes_sur_!F953)-2,FALSE))</f>
        <v/>
      </c>
      <c r="G953" s="44" t="str">
        <f>IF($C953="","",VLOOKUP($C953,'f1'!$D$2:$J$1048576,COLUMN(Données_différentes_sur_!G953)-2,FALSE))</f>
        <v/>
      </c>
      <c r="H953" s="44" t="str">
        <f>IF($C953="","",VLOOKUP($C953,'f1'!$D$2:$J$1048576,COLUMN(Données_différentes_sur_!H953)-2,FALSE))</f>
        <v/>
      </c>
      <c r="I953" s="45" t="str">
        <f>IF($C953="","",VLOOKUP($C953,'f1'!$D$2:$J$1048576,COLUMN(Données_différentes_sur_!I953)-2,FALSE))</f>
        <v/>
      </c>
      <c r="J953" s="41" t="str">
        <f>IF(K953="","",VLOOKUP(K953,'f2'!$B$2:$I$1048576,8,FALSE))</f>
        <v/>
      </c>
      <c r="K953" s="43" t="str">
        <f t="shared" si="14"/>
        <v/>
      </c>
      <c r="L953" s="45" t="str">
        <f>IF($K953="","",VLOOKUP($K953,'f2'!$B$2:$I$1048576,COLUMN(Données_différentes_sur_!L953)-10,FALSE))</f>
        <v/>
      </c>
      <c r="M953" s="45" t="str">
        <f>IF($K953="","",VLOOKUP($K953,'f2'!$B$2:$I$1048576,COLUMN(Données_différentes_sur_!M953)-10,FALSE))</f>
        <v/>
      </c>
      <c r="N953" s="48" t="str">
        <f>IF($K953="","",VLOOKUP($K953,'f2'!$B$2:$I$1048576,COLUMN(Données_différentes_sur_!N953)-10,FALSE))</f>
        <v/>
      </c>
      <c r="O953" s="44" t="str">
        <f>IF($K953="","",VLOOKUP($K953,'f2'!$B$2:$I$1048576,COLUMN(Données_différentes_sur_!O953)-10,FALSE))</f>
        <v/>
      </c>
      <c r="P953" s="44" t="str">
        <f>IF($K953="","",VLOOKUP($K953,'f2'!$B$2:$I$1048576,COLUMN(Données_différentes_sur_!P953)-10,FALSE))</f>
        <v/>
      </c>
      <c r="Q953" s="46" t="str">
        <f>IF($K953="","",VLOOKUP($K953,'f2'!$B$2:$I$1048576,COLUMN(Données_différentes_sur_!Q953)-10,FALSE))</f>
        <v/>
      </c>
    </row>
    <row r="954" spans="1:17" x14ac:dyDescent="0.2">
      <c r="A954" s="42">
        <v>952</v>
      </c>
      <c r="B954" s="41" t="str">
        <f>IF(C954="","",VLOOKUP(A954,'f1'!$B$2:$D$1778,2,FALSE))</f>
        <v/>
      </c>
      <c r="C954" s="43" t="str">
        <f>IF(A954&lt;SUM('f1'!A953:A2729),VLOOKUP(A954,'f1'!$B$2:$D$1778,3,FALSE),"")</f>
        <v/>
      </c>
      <c r="D954" s="45" t="str">
        <f>IF($C954="","",VLOOKUP($C954,'f1'!$D$2:$J$1048576,COLUMN(Données_différentes_sur_!D954)-2,FALSE))</f>
        <v/>
      </c>
      <c r="E954" s="45" t="str">
        <f>IF($C954="","",VLOOKUP($C954,'f1'!$D$2:$J$1048576,COLUMN(Données_différentes_sur_!E954)-2,FALSE))</f>
        <v/>
      </c>
      <c r="F954" s="48" t="str">
        <f>IF($C954="","",VLOOKUP($C954,'f1'!$D$2:$J$1048576,COLUMN(Données_différentes_sur_!F954)-2,FALSE))</f>
        <v/>
      </c>
      <c r="G954" s="44" t="str">
        <f>IF($C954="","",VLOOKUP($C954,'f1'!$D$2:$J$1048576,COLUMN(Données_différentes_sur_!G954)-2,FALSE))</f>
        <v/>
      </c>
      <c r="H954" s="44" t="str">
        <f>IF($C954="","",VLOOKUP($C954,'f1'!$D$2:$J$1048576,COLUMN(Données_différentes_sur_!H954)-2,FALSE))</f>
        <v/>
      </c>
      <c r="I954" s="45" t="str">
        <f>IF($C954="","",VLOOKUP($C954,'f1'!$D$2:$J$1048576,COLUMN(Données_différentes_sur_!I954)-2,FALSE))</f>
        <v/>
      </c>
      <c r="J954" s="41" t="str">
        <f>IF(K954="","",VLOOKUP(K954,'f2'!$B$2:$I$1048576,8,FALSE))</f>
        <v/>
      </c>
      <c r="K954" s="43" t="str">
        <f t="shared" si="14"/>
        <v/>
      </c>
      <c r="L954" s="45" t="str">
        <f>IF($K954="","",VLOOKUP($K954,'f2'!$B$2:$I$1048576,COLUMN(Données_différentes_sur_!L954)-10,FALSE))</f>
        <v/>
      </c>
      <c r="M954" s="45" t="str">
        <f>IF($K954="","",VLOOKUP($K954,'f2'!$B$2:$I$1048576,COLUMN(Données_différentes_sur_!M954)-10,FALSE))</f>
        <v/>
      </c>
      <c r="N954" s="48" t="str">
        <f>IF($K954="","",VLOOKUP($K954,'f2'!$B$2:$I$1048576,COLUMN(Données_différentes_sur_!N954)-10,FALSE))</f>
        <v/>
      </c>
      <c r="O954" s="44" t="str">
        <f>IF($K954="","",VLOOKUP($K954,'f2'!$B$2:$I$1048576,COLUMN(Données_différentes_sur_!O954)-10,FALSE))</f>
        <v/>
      </c>
      <c r="P954" s="44" t="str">
        <f>IF($K954="","",VLOOKUP($K954,'f2'!$B$2:$I$1048576,COLUMN(Données_différentes_sur_!P954)-10,FALSE))</f>
        <v/>
      </c>
      <c r="Q954" s="46" t="str">
        <f>IF($K954="","",VLOOKUP($K954,'f2'!$B$2:$I$1048576,COLUMN(Données_différentes_sur_!Q954)-10,FALSE))</f>
        <v/>
      </c>
    </row>
    <row r="955" spans="1:17" x14ac:dyDescent="0.2">
      <c r="A955" s="42">
        <v>953</v>
      </c>
      <c r="B955" s="41" t="str">
        <f>IF(C955="","",VLOOKUP(A955,'f1'!$B$2:$D$1778,2,FALSE))</f>
        <v/>
      </c>
      <c r="C955" s="43" t="str">
        <f>IF(A955&lt;SUM('f1'!A954:A2730),VLOOKUP(A955,'f1'!$B$2:$D$1778,3,FALSE),"")</f>
        <v/>
      </c>
      <c r="D955" s="45" t="str">
        <f>IF($C955="","",VLOOKUP($C955,'f1'!$D$2:$J$1048576,COLUMN(Données_différentes_sur_!D955)-2,FALSE))</f>
        <v/>
      </c>
      <c r="E955" s="45" t="str">
        <f>IF($C955="","",VLOOKUP($C955,'f1'!$D$2:$J$1048576,COLUMN(Données_différentes_sur_!E955)-2,FALSE))</f>
        <v/>
      </c>
      <c r="F955" s="48" t="str">
        <f>IF($C955="","",VLOOKUP($C955,'f1'!$D$2:$J$1048576,COLUMN(Données_différentes_sur_!F955)-2,FALSE))</f>
        <v/>
      </c>
      <c r="G955" s="44" t="str">
        <f>IF($C955="","",VLOOKUP($C955,'f1'!$D$2:$J$1048576,COLUMN(Données_différentes_sur_!G955)-2,FALSE))</f>
        <v/>
      </c>
      <c r="H955" s="44" t="str">
        <f>IF($C955="","",VLOOKUP($C955,'f1'!$D$2:$J$1048576,COLUMN(Données_différentes_sur_!H955)-2,FALSE))</f>
        <v/>
      </c>
      <c r="I955" s="45" t="str">
        <f>IF($C955="","",VLOOKUP($C955,'f1'!$D$2:$J$1048576,COLUMN(Données_différentes_sur_!I955)-2,FALSE))</f>
        <v/>
      </c>
      <c r="J955" s="41" t="str">
        <f>IF(K955="","",VLOOKUP(K955,'f2'!$B$2:$I$1048576,8,FALSE))</f>
        <v/>
      </c>
      <c r="K955" s="43" t="str">
        <f t="shared" si="14"/>
        <v/>
      </c>
      <c r="L955" s="45" t="str">
        <f>IF($K955="","",VLOOKUP($K955,'f2'!$B$2:$I$1048576,COLUMN(Données_différentes_sur_!L955)-10,FALSE))</f>
        <v/>
      </c>
      <c r="M955" s="45" t="str">
        <f>IF($K955="","",VLOOKUP($K955,'f2'!$B$2:$I$1048576,COLUMN(Données_différentes_sur_!M955)-10,FALSE))</f>
        <v/>
      </c>
      <c r="N955" s="48" t="str">
        <f>IF($K955="","",VLOOKUP($K955,'f2'!$B$2:$I$1048576,COLUMN(Données_différentes_sur_!N955)-10,FALSE))</f>
        <v/>
      </c>
      <c r="O955" s="44" t="str">
        <f>IF($K955="","",VLOOKUP($K955,'f2'!$B$2:$I$1048576,COLUMN(Données_différentes_sur_!O955)-10,FALSE))</f>
        <v/>
      </c>
      <c r="P955" s="44" t="str">
        <f>IF($K955="","",VLOOKUP($K955,'f2'!$B$2:$I$1048576,COLUMN(Données_différentes_sur_!P955)-10,FALSE))</f>
        <v/>
      </c>
      <c r="Q955" s="46" t="str">
        <f>IF($K955="","",VLOOKUP($K955,'f2'!$B$2:$I$1048576,COLUMN(Données_différentes_sur_!Q955)-10,FALSE))</f>
        <v/>
      </c>
    </row>
    <row r="956" spans="1:17" x14ac:dyDescent="0.2">
      <c r="A956" s="42">
        <v>954</v>
      </c>
      <c r="B956" s="41" t="str">
        <f>IF(C956="","",VLOOKUP(A956,'f1'!$B$2:$D$1778,2,FALSE))</f>
        <v/>
      </c>
      <c r="C956" s="43" t="str">
        <f>IF(A956&lt;SUM('f1'!A955:A2731),VLOOKUP(A956,'f1'!$B$2:$D$1778,3,FALSE),"")</f>
        <v/>
      </c>
      <c r="D956" s="45" t="str">
        <f>IF($C956="","",VLOOKUP($C956,'f1'!$D$2:$J$1048576,COLUMN(Données_différentes_sur_!D956)-2,FALSE))</f>
        <v/>
      </c>
      <c r="E956" s="45" t="str">
        <f>IF($C956="","",VLOOKUP($C956,'f1'!$D$2:$J$1048576,COLUMN(Données_différentes_sur_!E956)-2,FALSE))</f>
        <v/>
      </c>
      <c r="F956" s="48" t="str">
        <f>IF($C956="","",VLOOKUP($C956,'f1'!$D$2:$J$1048576,COLUMN(Données_différentes_sur_!F956)-2,FALSE))</f>
        <v/>
      </c>
      <c r="G956" s="44" t="str">
        <f>IF($C956="","",VLOOKUP($C956,'f1'!$D$2:$J$1048576,COLUMN(Données_différentes_sur_!G956)-2,FALSE))</f>
        <v/>
      </c>
      <c r="H956" s="44" t="str">
        <f>IF($C956="","",VLOOKUP($C956,'f1'!$D$2:$J$1048576,COLUMN(Données_différentes_sur_!H956)-2,FALSE))</f>
        <v/>
      </c>
      <c r="I956" s="45" t="str">
        <f>IF($C956="","",VLOOKUP($C956,'f1'!$D$2:$J$1048576,COLUMN(Données_différentes_sur_!I956)-2,FALSE))</f>
        <v/>
      </c>
      <c r="J956" s="41" t="str">
        <f>IF(K956="","",VLOOKUP(K956,'f2'!$B$2:$I$1048576,8,FALSE))</f>
        <v/>
      </c>
      <c r="K956" s="43" t="str">
        <f t="shared" si="14"/>
        <v/>
      </c>
      <c r="L956" s="45" t="str">
        <f>IF($K956="","",VLOOKUP($K956,'f2'!$B$2:$I$1048576,COLUMN(Données_différentes_sur_!L956)-10,FALSE))</f>
        <v/>
      </c>
      <c r="M956" s="45" t="str">
        <f>IF($K956="","",VLOOKUP($K956,'f2'!$B$2:$I$1048576,COLUMN(Données_différentes_sur_!M956)-10,FALSE))</f>
        <v/>
      </c>
      <c r="N956" s="48" t="str">
        <f>IF($K956="","",VLOOKUP($K956,'f2'!$B$2:$I$1048576,COLUMN(Données_différentes_sur_!N956)-10,FALSE))</f>
        <v/>
      </c>
      <c r="O956" s="44" t="str">
        <f>IF($K956="","",VLOOKUP($K956,'f2'!$B$2:$I$1048576,COLUMN(Données_différentes_sur_!O956)-10,FALSE))</f>
        <v/>
      </c>
      <c r="P956" s="44" t="str">
        <f>IF($K956="","",VLOOKUP($K956,'f2'!$B$2:$I$1048576,COLUMN(Données_différentes_sur_!P956)-10,FALSE))</f>
        <v/>
      </c>
      <c r="Q956" s="46" t="str">
        <f>IF($K956="","",VLOOKUP($K956,'f2'!$B$2:$I$1048576,COLUMN(Données_différentes_sur_!Q956)-10,FALSE))</f>
        <v/>
      </c>
    </row>
    <row r="957" spans="1:17" x14ac:dyDescent="0.2">
      <c r="A957" s="42">
        <v>955</v>
      </c>
      <c r="B957" s="41" t="str">
        <f>IF(C957="","",VLOOKUP(A957,'f1'!$B$2:$D$1778,2,FALSE))</f>
        <v/>
      </c>
      <c r="C957" s="43" t="str">
        <f>IF(A957&lt;SUM('f1'!A956:A2732),VLOOKUP(A957,'f1'!$B$2:$D$1778,3,FALSE),"")</f>
        <v/>
      </c>
      <c r="D957" s="45" t="str">
        <f>IF($C957="","",VLOOKUP($C957,'f1'!$D$2:$J$1048576,COLUMN(Données_différentes_sur_!D957)-2,FALSE))</f>
        <v/>
      </c>
      <c r="E957" s="45" t="str">
        <f>IF($C957="","",VLOOKUP($C957,'f1'!$D$2:$J$1048576,COLUMN(Données_différentes_sur_!E957)-2,FALSE))</f>
        <v/>
      </c>
      <c r="F957" s="48" t="str">
        <f>IF($C957="","",VLOOKUP($C957,'f1'!$D$2:$J$1048576,COLUMN(Données_différentes_sur_!F957)-2,FALSE))</f>
        <v/>
      </c>
      <c r="G957" s="44" t="str">
        <f>IF($C957="","",VLOOKUP($C957,'f1'!$D$2:$J$1048576,COLUMN(Données_différentes_sur_!G957)-2,FALSE))</f>
        <v/>
      </c>
      <c r="H957" s="44" t="str">
        <f>IF($C957="","",VLOOKUP($C957,'f1'!$D$2:$J$1048576,COLUMN(Données_différentes_sur_!H957)-2,FALSE))</f>
        <v/>
      </c>
      <c r="I957" s="45" t="str">
        <f>IF($C957="","",VLOOKUP($C957,'f1'!$D$2:$J$1048576,COLUMN(Données_différentes_sur_!I957)-2,FALSE))</f>
        <v/>
      </c>
      <c r="J957" s="41" t="str">
        <f>IF(K957="","",VLOOKUP(K957,'f2'!$B$2:$I$1048576,8,FALSE))</f>
        <v/>
      </c>
      <c r="K957" s="43" t="str">
        <f t="shared" si="14"/>
        <v/>
      </c>
      <c r="L957" s="45" t="str">
        <f>IF($K957="","",VLOOKUP($K957,'f2'!$B$2:$I$1048576,COLUMN(Données_différentes_sur_!L957)-10,FALSE))</f>
        <v/>
      </c>
      <c r="M957" s="45" t="str">
        <f>IF($K957="","",VLOOKUP($K957,'f2'!$B$2:$I$1048576,COLUMN(Données_différentes_sur_!M957)-10,FALSE))</f>
        <v/>
      </c>
      <c r="N957" s="48" t="str">
        <f>IF($K957="","",VLOOKUP($K957,'f2'!$B$2:$I$1048576,COLUMN(Données_différentes_sur_!N957)-10,FALSE))</f>
        <v/>
      </c>
      <c r="O957" s="44" t="str">
        <f>IF($K957="","",VLOOKUP($K957,'f2'!$B$2:$I$1048576,COLUMN(Données_différentes_sur_!O957)-10,FALSE))</f>
        <v/>
      </c>
      <c r="P957" s="44" t="str">
        <f>IF($K957="","",VLOOKUP($K957,'f2'!$B$2:$I$1048576,COLUMN(Données_différentes_sur_!P957)-10,FALSE))</f>
        <v/>
      </c>
      <c r="Q957" s="46" t="str">
        <f>IF($K957="","",VLOOKUP($K957,'f2'!$B$2:$I$1048576,COLUMN(Données_différentes_sur_!Q957)-10,FALSE))</f>
        <v/>
      </c>
    </row>
    <row r="958" spans="1:17" x14ac:dyDescent="0.2">
      <c r="A958" s="42">
        <v>956</v>
      </c>
      <c r="B958" s="41" t="str">
        <f>IF(C958="","",VLOOKUP(A958,'f1'!$B$2:$D$1778,2,FALSE))</f>
        <v/>
      </c>
      <c r="C958" s="43" t="str">
        <f>IF(A958&lt;SUM('f1'!A957:A2733),VLOOKUP(A958,'f1'!$B$2:$D$1778,3,FALSE),"")</f>
        <v/>
      </c>
      <c r="D958" s="45" t="str">
        <f>IF($C958="","",VLOOKUP($C958,'f1'!$D$2:$J$1048576,COLUMN(Données_différentes_sur_!D958)-2,FALSE))</f>
        <v/>
      </c>
      <c r="E958" s="45" t="str">
        <f>IF($C958="","",VLOOKUP($C958,'f1'!$D$2:$J$1048576,COLUMN(Données_différentes_sur_!E958)-2,FALSE))</f>
        <v/>
      </c>
      <c r="F958" s="48" t="str">
        <f>IF($C958="","",VLOOKUP($C958,'f1'!$D$2:$J$1048576,COLUMN(Données_différentes_sur_!F958)-2,FALSE))</f>
        <v/>
      </c>
      <c r="G958" s="44" t="str">
        <f>IF($C958="","",VLOOKUP($C958,'f1'!$D$2:$J$1048576,COLUMN(Données_différentes_sur_!G958)-2,FALSE))</f>
        <v/>
      </c>
      <c r="H958" s="44" t="str">
        <f>IF($C958="","",VLOOKUP($C958,'f1'!$D$2:$J$1048576,COLUMN(Données_différentes_sur_!H958)-2,FALSE))</f>
        <v/>
      </c>
      <c r="I958" s="45" t="str">
        <f>IF($C958="","",VLOOKUP($C958,'f1'!$D$2:$J$1048576,COLUMN(Données_différentes_sur_!I958)-2,FALSE))</f>
        <v/>
      </c>
      <c r="J958" s="41" t="str">
        <f>IF(K958="","",VLOOKUP(K958,'f2'!$B$2:$I$1048576,8,FALSE))</f>
        <v/>
      </c>
      <c r="K958" s="43" t="str">
        <f t="shared" si="14"/>
        <v/>
      </c>
      <c r="L958" s="45" t="str">
        <f>IF($K958="","",VLOOKUP($K958,'f2'!$B$2:$I$1048576,COLUMN(Données_différentes_sur_!L958)-10,FALSE))</f>
        <v/>
      </c>
      <c r="M958" s="45" t="str">
        <f>IF($K958="","",VLOOKUP($K958,'f2'!$B$2:$I$1048576,COLUMN(Données_différentes_sur_!M958)-10,FALSE))</f>
        <v/>
      </c>
      <c r="N958" s="48" t="str">
        <f>IF($K958="","",VLOOKUP($K958,'f2'!$B$2:$I$1048576,COLUMN(Données_différentes_sur_!N958)-10,FALSE))</f>
        <v/>
      </c>
      <c r="O958" s="44" t="str">
        <f>IF($K958="","",VLOOKUP($K958,'f2'!$B$2:$I$1048576,COLUMN(Données_différentes_sur_!O958)-10,FALSE))</f>
        <v/>
      </c>
      <c r="P958" s="44" t="str">
        <f>IF($K958="","",VLOOKUP($K958,'f2'!$B$2:$I$1048576,COLUMN(Données_différentes_sur_!P958)-10,FALSE))</f>
        <v/>
      </c>
      <c r="Q958" s="46" t="str">
        <f>IF($K958="","",VLOOKUP($K958,'f2'!$B$2:$I$1048576,COLUMN(Données_différentes_sur_!Q958)-10,FALSE))</f>
        <v/>
      </c>
    </row>
    <row r="959" spans="1:17" x14ac:dyDescent="0.2">
      <c r="A959" s="42">
        <v>957</v>
      </c>
      <c r="B959" s="41" t="str">
        <f>IF(C959="","",VLOOKUP(A959,'f1'!$B$2:$D$1778,2,FALSE))</f>
        <v/>
      </c>
      <c r="C959" s="43" t="str">
        <f>IF(A959&lt;SUM('f1'!A958:A2734),VLOOKUP(A959,'f1'!$B$2:$D$1778,3,FALSE),"")</f>
        <v/>
      </c>
      <c r="D959" s="45" t="str">
        <f>IF($C959="","",VLOOKUP($C959,'f1'!$D$2:$J$1048576,COLUMN(Données_différentes_sur_!D959)-2,FALSE))</f>
        <v/>
      </c>
      <c r="E959" s="45" t="str">
        <f>IF($C959="","",VLOOKUP($C959,'f1'!$D$2:$J$1048576,COLUMN(Données_différentes_sur_!E959)-2,FALSE))</f>
        <v/>
      </c>
      <c r="F959" s="48" t="str">
        <f>IF($C959="","",VLOOKUP($C959,'f1'!$D$2:$J$1048576,COLUMN(Données_différentes_sur_!F959)-2,FALSE))</f>
        <v/>
      </c>
      <c r="G959" s="44" t="str">
        <f>IF($C959="","",VLOOKUP($C959,'f1'!$D$2:$J$1048576,COLUMN(Données_différentes_sur_!G959)-2,FALSE))</f>
        <v/>
      </c>
      <c r="H959" s="44" t="str">
        <f>IF($C959="","",VLOOKUP($C959,'f1'!$D$2:$J$1048576,COLUMN(Données_différentes_sur_!H959)-2,FALSE))</f>
        <v/>
      </c>
      <c r="I959" s="45" t="str">
        <f>IF($C959="","",VLOOKUP($C959,'f1'!$D$2:$J$1048576,COLUMN(Données_différentes_sur_!I959)-2,FALSE))</f>
        <v/>
      </c>
      <c r="J959" s="41" t="str">
        <f>IF(K959="","",VLOOKUP(K959,'f2'!$B$2:$I$1048576,8,FALSE))</f>
        <v/>
      </c>
      <c r="K959" s="43" t="str">
        <f t="shared" si="14"/>
        <v/>
      </c>
      <c r="L959" s="45" t="str">
        <f>IF($K959="","",VLOOKUP($K959,'f2'!$B$2:$I$1048576,COLUMN(Données_différentes_sur_!L959)-10,FALSE))</f>
        <v/>
      </c>
      <c r="M959" s="45" t="str">
        <f>IF($K959="","",VLOOKUP($K959,'f2'!$B$2:$I$1048576,COLUMN(Données_différentes_sur_!M959)-10,FALSE))</f>
        <v/>
      </c>
      <c r="N959" s="48" t="str">
        <f>IF($K959="","",VLOOKUP($K959,'f2'!$B$2:$I$1048576,COLUMN(Données_différentes_sur_!N959)-10,FALSE))</f>
        <v/>
      </c>
      <c r="O959" s="44" t="str">
        <f>IF($K959="","",VLOOKUP($K959,'f2'!$B$2:$I$1048576,COLUMN(Données_différentes_sur_!O959)-10,FALSE))</f>
        <v/>
      </c>
      <c r="P959" s="44" t="str">
        <f>IF($K959="","",VLOOKUP($K959,'f2'!$B$2:$I$1048576,COLUMN(Données_différentes_sur_!P959)-10,FALSE))</f>
        <v/>
      </c>
      <c r="Q959" s="46" t="str">
        <f>IF($K959="","",VLOOKUP($K959,'f2'!$B$2:$I$1048576,COLUMN(Données_différentes_sur_!Q959)-10,FALSE))</f>
        <v/>
      </c>
    </row>
    <row r="960" spans="1:17" x14ac:dyDescent="0.2">
      <c r="A960" s="42">
        <v>958</v>
      </c>
      <c r="B960" s="41" t="str">
        <f>IF(C960="","",VLOOKUP(A960,'f1'!$B$2:$D$1778,2,FALSE))</f>
        <v/>
      </c>
      <c r="C960" s="43" t="str">
        <f>IF(A960&lt;SUM('f1'!A959:A2735),VLOOKUP(A960,'f1'!$B$2:$D$1778,3,FALSE),"")</f>
        <v/>
      </c>
      <c r="D960" s="45" t="str">
        <f>IF($C960="","",VLOOKUP($C960,'f1'!$D$2:$J$1048576,COLUMN(Données_différentes_sur_!D960)-2,FALSE))</f>
        <v/>
      </c>
      <c r="E960" s="45" t="str">
        <f>IF($C960="","",VLOOKUP($C960,'f1'!$D$2:$J$1048576,COLUMN(Données_différentes_sur_!E960)-2,FALSE))</f>
        <v/>
      </c>
      <c r="F960" s="48" t="str">
        <f>IF($C960="","",VLOOKUP($C960,'f1'!$D$2:$J$1048576,COLUMN(Données_différentes_sur_!F960)-2,FALSE))</f>
        <v/>
      </c>
      <c r="G960" s="44" t="str">
        <f>IF($C960="","",VLOOKUP($C960,'f1'!$D$2:$J$1048576,COLUMN(Données_différentes_sur_!G960)-2,FALSE))</f>
        <v/>
      </c>
      <c r="H960" s="44" t="str">
        <f>IF($C960="","",VLOOKUP($C960,'f1'!$D$2:$J$1048576,COLUMN(Données_différentes_sur_!H960)-2,FALSE))</f>
        <v/>
      </c>
      <c r="I960" s="45" t="str">
        <f>IF($C960="","",VLOOKUP($C960,'f1'!$D$2:$J$1048576,COLUMN(Données_différentes_sur_!I960)-2,FALSE))</f>
        <v/>
      </c>
      <c r="J960" s="41" t="str">
        <f>IF(K960="","",VLOOKUP(K960,'f2'!$B$2:$I$1048576,8,FALSE))</f>
        <v/>
      </c>
      <c r="K960" s="43" t="str">
        <f t="shared" si="14"/>
        <v/>
      </c>
      <c r="L960" s="45" t="str">
        <f>IF($K960="","",VLOOKUP($K960,'f2'!$B$2:$I$1048576,COLUMN(Données_différentes_sur_!L960)-10,FALSE))</f>
        <v/>
      </c>
      <c r="M960" s="45" t="str">
        <f>IF($K960="","",VLOOKUP($K960,'f2'!$B$2:$I$1048576,COLUMN(Données_différentes_sur_!M960)-10,FALSE))</f>
        <v/>
      </c>
      <c r="N960" s="48" t="str">
        <f>IF($K960="","",VLOOKUP($K960,'f2'!$B$2:$I$1048576,COLUMN(Données_différentes_sur_!N960)-10,FALSE))</f>
        <v/>
      </c>
      <c r="O960" s="44" t="str">
        <f>IF($K960="","",VLOOKUP($K960,'f2'!$B$2:$I$1048576,COLUMN(Données_différentes_sur_!O960)-10,FALSE))</f>
        <v/>
      </c>
      <c r="P960" s="44" t="str">
        <f>IF($K960="","",VLOOKUP($K960,'f2'!$B$2:$I$1048576,COLUMN(Données_différentes_sur_!P960)-10,FALSE))</f>
        <v/>
      </c>
      <c r="Q960" s="46" t="str">
        <f>IF($K960="","",VLOOKUP($K960,'f2'!$B$2:$I$1048576,COLUMN(Données_différentes_sur_!Q960)-10,FALSE))</f>
        <v/>
      </c>
    </row>
    <row r="961" spans="1:17" x14ac:dyDescent="0.2">
      <c r="A961" s="42">
        <v>959</v>
      </c>
      <c r="B961" s="41" t="str">
        <f>IF(C961="","",VLOOKUP(A961,'f1'!$B$2:$D$1778,2,FALSE))</f>
        <v/>
      </c>
      <c r="C961" s="43" t="str">
        <f>IF(A961&lt;SUM('f1'!A960:A2736),VLOOKUP(A961,'f1'!$B$2:$D$1778,3,FALSE),"")</f>
        <v/>
      </c>
      <c r="D961" s="45" t="str">
        <f>IF($C961="","",VLOOKUP($C961,'f1'!$D$2:$J$1048576,COLUMN(Données_différentes_sur_!D961)-2,FALSE))</f>
        <v/>
      </c>
      <c r="E961" s="45" t="str">
        <f>IF($C961="","",VLOOKUP($C961,'f1'!$D$2:$J$1048576,COLUMN(Données_différentes_sur_!E961)-2,FALSE))</f>
        <v/>
      </c>
      <c r="F961" s="48" t="str">
        <f>IF($C961="","",VLOOKUP($C961,'f1'!$D$2:$J$1048576,COLUMN(Données_différentes_sur_!F961)-2,FALSE))</f>
        <v/>
      </c>
      <c r="G961" s="44" t="str">
        <f>IF($C961="","",VLOOKUP($C961,'f1'!$D$2:$J$1048576,COLUMN(Données_différentes_sur_!G961)-2,FALSE))</f>
        <v/>
      </c>
      <c r="H961" s="44" t="str">
        <f>IF($C961="","",VLOOKUP($C961,'f1'!$D$2:$J$1048576,COLUMN(Données_différentes_sur_!H961)-2,FALSE))</f>
        <v/>
      </c>
      <c r="I961" s="45" t="str">
        <f>IF($C961="","",VLOOKUP($C961,'f1'!$D$2:$J$1048576,COLUMN(Données_différentes_sur_!I961)-2,FALSE))</f>
        <v/>
      </c>
      <c r="J961" s="41" t="str">
        <f>IF(K961="","",VLOOKUP(K961,'f2'!$B$2:$I$1048576,8,FALSE))</f>
        <v/>
      </c>
      <c r="K961" s="43" t="str">
        <f t="shared" si="14"/>
        <v/>
      </c>
      <c r="L961" s="45" t="str">
        <f>IF($K961="","",VLOOKUP($K961,'f2'!$B$2:$I$1048576,COLUMN(Données_différentes_sur_!L961)-10,FALSE))</f>
        <v/>
      </c>
      <c r="M961" s="45" t="str">
        <f>IF($K961="","",VLOOKUP($K961,'f2'!$B$2:$I$1048576,COLUMN(Données_différentes_sur_!M961)-10,FALSE))</f>
        <v/>
      </c>
      <c r="N961" s="48" t="str">
        <f>IF($K961="","",VLOOKUP($K961,'f2'!$B$2:$I$1048576,COLUMN(Données_différentes_sur_!N961)-10,FALSE))</f>
        <v/>
      </c>
      <c r="O961" s="44" t="str">
        <f>IF($K961="","",VLOOKUP($K961,'f2'!$B$2:$I$1048576,COLUMN(Données_différentes_sur_!O961)-10,FALSE))</f>
        <v/>
      </c>
      <c r="P961" s="44" t="str">
        <f>IF($K961="","",VLOOKUP($K961,'f2'!$B$2:$I$1048576,COLUMN(Données_différentes_sur_!P961)-10,FALSE))</f>
        <v/>
      </c>
      <c r="Q961" s="46" t="str">
        <f>IF($K961="","",VLOOKUP($K961,'f2'!$B$2:$I$1048576,COLUMN(Données_différentes_sur_!Q961)-10,FALSE))</f>
        <v/>
      </c>
    </row>
    <row r="962" spans="1:17" x14ac:dyDescent="0.2">
      <c r="A962" s="42">
        <v>960</v>
      </c>
      <c r="B962" s="41" t="str">
        <f>IF(C962="","",VLOOKUP(A962,'f1'!$B$2:$D$1778,2,FALSE))</f>
        <v/>
      </c>
      <c r="C962" s="43" t="str">
        <f>IF(A962&lt;SUM('f1'!A961:A2737),VLOOKUP(A962,'f1'!$B$2:$D$1778,3,FALSE),"")</f>
        <v/>
      </c>
      <c r="D962" s="45" t="str">
        <f>IF($C962="","",VLOOKUP($C962,'f1'!$D$2:$J$1048576,COLUMN(Données_différentes_sur_!D962)-2,FALSE))</f>
        <v/>
      </c>
      <c r="E962" s="45" t="str">
        <f>IF($C962="","",VLOOKUP($C962,'f1'!$D$2:$J$1048576,COLUMN(Données_différentes_sur_!E962)-2,FALSE))</f>
        <v/>
      </c>
      <c r="F962" s="48" t="str">
        <f>IF($C962="","",VLOOKUP($C962,'f1'!$D$2:$J$1048576,COLUMN(Données_différentes_sur_!F962)-2,FALSE))</f>
        <v/>
      </c>
      <c r="G962" s="44" t="str">
        <f>IF($C962="","",VLOOKUP($C962,'f1'!$D$2:$J$1048576,COLUMN(Données_différentes_sur_!G962)-2,FALSE))</f>
        <v/>
      </c>
      <c r="H962" s="44" t="str">
        <f>IF($C962="","",VLOOKUP($C962,'f1'!$D$2:$J$1048576,COLUMN(Données_différentes_sur_!H962)-2,FALSE))</f>
        <v/>
      </c>
      <c r="I962" s="45" t="str">
        <f>IF($C962="","",VLOOKUP($C962,'f1'!$D$2:$J$1048576,COLUMN(Données_différentes_sur_!I962)-2,FALSE))</f>
        <v/>
      </c>
      <c r="J962" s="41" t="str">
        <f>IF(K962="","",VLOOKUP(K962,'f2'!$B$2:$I$1048576,8,FALSE))</f>
        <v/>
      </c>
      <c r="K962" s="43" t="str">
        <f t="shared" si="14"/>
        <v/>
      </c>
      <c r="L962" s="45" t="str">
        <f>IF($K962="","",VLOOKUP($K962,'f2'!$B$2:$I$1048576,COLUMN(Données_différentes_sur_!L962)-10,FALSE))</f>
        <v/>
      </c>
      <c r="M962" s="45" t="str">
        <f>IF($K962="","",VLOOKUP($K962,'f2'!$B$2:$I$1048576,COLUMN(Données_différentes_sur_!M962)-10,FALSE))</f>
        <v/>
      </c>
      <c r="N962" s="48" t="str">
        <f>IF($K962="","",VLOOKUP($K962,'f2'!$B$2:$I$1048576,COLUMN(Données_différentes_sur_!N962)-10,FALSE))</f>
        <v/>
      </c>
      <c r="O962" s="44" t="str">
        <f>IF($K962="","",VLOOKUP($K962,'f2'!$B$2:$I$1048576,COLUMN(Données_différentes_sur_!O962)-10,FALSE))</f>
        <v/>
      </c>
      <c r="P962" s="44" t="str">
        <f>IF($K962="","",VLOOKUP($K962,'f2'!$B$2:$I$1048576,COLUMN(Données_différentes_sur_!P962)-10,FALSE))</f>
        <v/>
      </c>
      <c r="Q962" s="46" t="str">
        <f>IF($K962="","",VLOOKUP($K962,'f2'!$B$2:$I$1048576,COLUMN(Données_différentes_sur_!Q962)-10,FALSE))</f>
        <v/>
      </c>
    </row>
    <row r="963" spans="1:17" x14ac:dyDescent="0.2">
      <c r="A963" s="42">
        <v>961</v>
      </c>
      <c r="B963" s="41" t="str">
        <f>IF(C963="","",VLOOKUP(A963,'f1'!$B$2:$D$1778,2,FALSE))</f>
        <v/>
      </c>
      <c r="C963" s="43" t="str">
        <f>IF(A963&lt;SUM('f1'!A962:A2738),VLOOKUP(A963,'f1'!$B$2:$D$1778,3,FALSE),"")</f>
        <v/>
      </c>
      <c r="D963" s="45" t="str">
        <f>IF($C963="","",VLOOKUP($C963,'f1'!$D$2:$J$1048576,COLUMN(Données_différentes_sur_!D963)-2,FALSE))</f>
        <v/>
      </c>
      <c r="E963" s="45" t="str">
        <f>IF($C963="","",VLOOKUP($C963,'f1'!$D$2:$J$1048576,COLUMN(Données_différentes_sur_!E963)-2,FALSE))</f>
        <v/>
      </c>
      <c r="F963" s="48" t="str">
        <f>IF($C963="","",VLOOKUP($C963,'f1'!$D$2:$J$1048576,COLUMN(Données_différentes_sur_!F963)-2,FALSE))</f>
        <v/>
      </c>
      <c r="G963" s="44" t="str">
        <f>IF($C963="","",VLOOKUP($C963,'f1'!$D$2:$J$1048576,COLUMN(Données_différentes_sur_!G963)-2,FALSE))</f>
        <v/>
      </c>
      <c r="H963" s="44" t="str">
        <f>IF($C963="","",VLOOKUP($C963,'f1'!$D$2:$J$1048576,COLUMN(Données_différentes_sur_!H963)-2,FALSE))</f>
        <v/>
      </c>
      <c r="I963" s="45" t="str">
        <f>IF($C963="","",VLOOKUP($C963,'f1'!$D$2:$J$1048576,COLUMN(Données_différentes_sur_!I963)-2,FALSE))</f>
        <v/>
      </c>
      <c r="J963" s="41" t="str">
        <f>IF(K963="","",VLOOKUP(K963,'f2'!$B$2:$I$1048576,8,FALSE))</f>
        <v/>
      </c>
      <c r="K963" s="43" t="str">
        <f t="shared" si="14"/>
        <v/>
      </c>
      <c r="L963" s="45" t="str">
        <f>IF($K963="","",VLOOKUP($K963,'f2'!$B$2:$I$1048576,COLUMN(Données_différentes_sur_!L963)-10,FALSE))</f>
        <v/>
      </c>
      <c r="M963" s="45" t="str">
        <f>IF($K963="","",VLOOKUP($K963,'f2'!$B$2:$I$1048576,COLUMN(Données_différentes_sur_!M963)-10,FALSE))</f>
        <v/>
      </c>
      <c r="N963" s="48" t="str">
        <f>IF($K963="","",VLOOKUP($K963,'f2'!$B$2:$I$1048576,COLUMN(Données_différentes_sur_!N963)-10,FALSE))</f>
        <v/>
      </c>
      <c r="O963" s="44" t="str">
        <f>IF($K963="","",VLOOKUP($K963,'f2'!$B$2:$I$1048576,COLUMN(Données_différentes_sur_!O963)-10,FALSE))</f>
        <v/>
      </c>
      <c r="P963" s="44" t="str">
        <f>IF($K963="","",VLOOKUP($K963,'f2'!$B$2:$I$1048576,COLUMN(Données_différentes_sur_!P963)-10,FALSE))</f>
        <v/>
      </c>
      <c r="Q963" s="46" t="str">
        <f>IF($K963="","",VLOOKUP($K963,'f2'!$B$2:$I$1048576,COLUMN(Données_différentes_sur_!Q963)-10,FALSE))</f>
        <v/>
      </c>
    </row>
    <row r="964" spans="1:17" x14ac:dyDescent="0.2">
      <c r="A964" s="42">
        <v>962</v>
      </c>
      <c r="B964" s="41" t="str">
        <f>IF(C964="","",VLOOKUP(A964,'f1'!$B$2:$D$1778,2,FALSE))</f>
        <v/>
      </c>
      <c r="C964" s="43" t="str">
        <f>IF(A964&lt;SUM('f1'!A963:A2739),VLOOKUP(A964,'f1'!$B$2:$D$1778,3,FALSE),"")</f>
        <v/>
      </c>
      <c r="D964" s="45" t="str">
        <f>IF($C964="","",VLOOKUP($C964,'f1'!$D$2:$J$1048576,COLUMN(Données_différentes_sur_!D964)-2,FALSE))</f>
        <v/>
      </c>
      <c r="E964" s="45" t="str">
        <f>IF($C964="","",VLOOKUP($C964,'f1'!$D$2:$J$1048576,COLUMN(Données_différentes_sur_!E964)-2,FALSE))</f>
        <v/>
      </c>
      <c r="F964" s="48" t="str">
        <f>IF($C964="","",VLOOKUP($C964,'f1'!$D$2:$J$1048576,COLUMN(Données_différentes_sur_!F964)-2,FALSE))</f>
        <v/>
      </c>
      <c r="G964" s="44" t="str">
        <f>IF($C964="","",VLOOKUP($C964,'f1'!$D$2:$J$1048576,COLUMN(Données_différentes_sur_!G964)-2,FALSE))</f>
        <v/>
      </c>
      <c r="H964" s="44" t="str">
        <f>IF($C964="","",VLOOKUP($C964,'f1'!$D$2:$J$1048576,COLUMN(Données_différentes_sur_!H964)-2,FALSE))</f>
        <v/>
      </c>
      <c r="I964" s="45" t="str">
        <f>IF($C964="","",VLOOKUP($C964,'f1'!$D$2:$J$1048576,COLUMN(Données_différentes_sur_!I964)-2,FALSE))</f>
        <v/>
      </c>
      <c r="J964" s="41" t="str">
        <f>IF(K964="","",VLOOKUP(K964,'f2'!$B$2:$I$1048576,8,FALSE))</f>
        <v/>
      </c>
      <c r="K964" s="43" t="str">
        <f t="shared" ref="K964:K1027" si="15">IF(C964="","",C964)</f>
        <v/>
      </c>
      <c r="L964" s="45" t="str">
        <f>IF($K964="","",VLOOKUP($K964,'f2'!$B$2:$I$1048576,COLUMN(Données_différentes_sur_!L964)-10,FALSE))</f>
        <v/>
      </c>
      <c r="M964" s="45" t="str">
        <f>IF($K964="","",VLOOKUP($K964,'f2'!$B$2:$I$1048576,COLUMN(Données_différentes_sur_!M964)-10,FALSE))</f>
        <v/>
      </c>
      <c r="N964" s="48" t="str">
        <f>IF($K964="","",VLOOKUP($K964,'f2'!$B$2:$I$1048576,COLUMN(Données_différentes_sur_!N964)-10,FALSE))</f>
        <v/>
      </c>
      <c r="O964" s="44" t="str">
        <f>IF($K964="","",VLOOKUP($K964,'f2'!$B$2:$I$1048576,COLUMN(Données_différentes_sur_!O964)-10,FALSE))</f>
        <v/>
      </c>
      <c r="P964" s="44" t="str">
        <f>IF($K964="","",VLOOKUP($K964,'f2'!$B$2:$I$1048576,COLUMN(Données_différentes_sur_!P964)-10,FALSE))</f>
        <v/>
      </c>
      <c r="Q964" s="46" t="str">
        <f>IF($K964="","",VLOOKUP($K964,'f2'!$B$2:$I$1048576,COLUMN(Données_différentes_sur_!Q964)-10,FALSE))</f>
        <v/>
      </c>
    </row>
    <row r="965" spans="1:17" x14ac:dyDescent="0.2">
      <c r="A965" s="42">
        <v>963</v>
      </c>
      <c r="B965" s="41" t="str">
        <f>IF(C965="","",VLOOKUP(A965,'f1'!$B$2:$D$1778,2,FALSE))</f>
        <v/>
      </c>
      <c r="C965" s="43" t="str">
        <f>IF(A965&lt;SUM('f1'!A964:A2740),VLOOKUP(A965,'f1'!$B$2:$D$1778,3,FALSE),"")</f>
        <v/>
      </c>
      <c r="D965" s="45" t="str">
        <f>IF($C965="","",VLOOKUP($C965,'f1'!$D$2:$J$1048576,COLUMN(Données_différentes_sur_!D965)-2,FALSE))</f>
        <v/>
      </c>
      <c r="E965" s="45" t="str">
        <f>IF($C965="","",VLOOKUP($C965,'f1'!$D$2:$J$1048576,COLUMN(Données_différentes_sur_!E965)-2,FALSE))</f>
        <v/>
      </c>
      <c r="F965" s="48" t="str">
        <f>IF($C965="","",VLOOKUP($C965,'f1'!$D$2:$J$1048576,COLUMN(Données_différentes_sur_!F965)-2,FALSE))</f>
        <v/>
      </c>
      <c r="G965" s="44" t="str">
        <f>IF($C965="","",VLOOKUP($C965,'f1'!$D$2:$J$1048576,COLUMN(Données_différentes_sur_!G965)-2,FALSE))</f>
        <v/>
      </c>
      <c r="H965" s="44" t="str">
        <f>IF($C965="","",VLOOKUP($C965,'f1'!$D$2:$J$1048576,COLUMN(Données_différentes_sur_!H965)-2,FALSE))</f>
        <v/>
      </c>
      <c r="I965" s="45" t="str">
        <f>IF($C965="","",VLOOKUP($C965,'f1'!$D$2:$J$1048576,COLUMN(Données_différentes_sur_!I965)-2,FALSE))</f>
        <v/>
      </c>
      <c r="J965" s="41" t="str">
        <f>IF(K965="","",VLOOKUP(K965,'f2'!$B$2:$I$1048576,8,FALSE))</f>
        <v/>
      </c>
      <c r="K965" s="43" t="str">
        <f t="shared" si="15"/>
        <v/>
      </c>
      <c r="L965" s="45" t="str">
        <f>IF($K965="","",VLOOKUP($K965,'f2'!$B$2:$I$1048576,COLUMN(Données_différentes_sur_!L965)-10,FALSE))</f>
        <v/>
      </c>
      <c r="M965" s="45" t="str">
        <f>IF($K965="","",VLOOKUP($K965,'f2'!$B$2:$I$1048576,COLUMN(Données_différentes_sur_!M965)-10,FALSE))</f>
        <v/>
      </c>
      <c r="N965" s="48" t="str">
        <f>IF($K965="","",VLOOKUP($K965,'f2'!$B$2:$I$1048576,COLUMN(Données_différentes_sur_!N965)-10,FALSE))</f>
        <v/>
      </c>
      <c r="O965" s="44" t="str">
        <f>IF($K965="","",VLOOKUP($K965,'f2'!$B$2:$I$1048576,COLUMN(Données_différentes_sur_!O965)-10,FALSE))</f>
        <v/>
      </c>
      <c r="P965" s="44" t="str">
        <f>IF($K965="","",VLOOKUP($K965,'f2'!$B$2:$I$1048576,COLUMN(Données_différentes_sur_!P965)-10,FALSE))</f>
        <v/>
      </c>
      <c r="Q965" s="46" t="str">
        <f>IF($K965="","",VLOOKUP($K965,'f2'!$B$2:$I$1048576,COLUMN(Données_différentes_sur_!Q965)-10,FALSE))</f>
        <v/>
      </c>
    </row>
    <row r="966" spans="1:17" x14ac:dyDescent="0.2">
      <c r="A966" s="42">
        <v>964</v>
      </c>
      <c r="B966" s="41" t="str">
        <f>IF(C966="","",VLOOKUP(A966,'f1'!$B$2:$D$1778,2,FALSE))</f>
        <v/>
      </c>
      <c r="C966" s="43" t="str">
        <f>IF(A966&lt;SUM('f1'!A965:A2741),VLOOKUP(A966,'f1'!$B$2:$D$1778,3,FALSE),"")</f>
        <v/>
      </c>
      <c r="D966" s="45" t="str">
        <f>IF($C966="","",VLOOKUP($C966,'f1'!$D$2:$J$1048576,COLUMN(Données_différentes_sur_!D966)-2,FALSE))</f>
        <v/>
      </c>
      <c r="E966" s="45" t="str">
        <f>IF($C966="","",VLOOKUP($C966,'f1'!$D$2:$J$1048576,COLUMN(Données_différentes_sur_!E966)-2,FALSE))</f>
        <v/>
      </c>
      <c r="F966" s="48" t="str">
        <f>IF($C966="","",VLOOKUP($C966,'f1'!$D$2:$J$1048576,COLUMN(Données_différentes_sur_!F966)-2,FALSE))</f>
        <v/>
      </c>
      <c r="G966" s="44" t="str">
        <f>IF($C966="","",VLOOKUP($C966,'f1'!$D$2:$J$1048576,COLUMN(Données_différentes_sur_!G966)-2,FALSE))</f>
        <v/>
      </c>
      <c r="H966" s="44" t="str">
        <f>IF($C966="","",VLOOKUP($C966,'f1'!$D$2:$J$1048576,COLUMN(Données_différentes_sur_!H966)-2,FALSE))</f>
        <v/>
      </c>
      <c r="I966" s="45" t="str">
        <f>IF($C966="","",VLOOKUP($C966,'f1'!$D$2:$J$1048576,COLUMN(Données_différentes_sur_!I966)-2,FALSE))</f>
        <v/>
      </c>
      <c r="J966" s="41" t="str">
        <f>IF(K966="","",VLOOKUP(K966,'f2'!$B$2:$I$1048576,8,FALSE))</f>
        <v/>
      </c>
      <c r="K966" s="43" t="str">
        <f t="shared" si="15"/>
        <v/>
      </c>
      <c r="L966" s="45" t="str">
        <f>IF($K966="","",VLOOKUP($K966,'f2'!$B$2:$I$1048576,COLUMN(Données_différentes_sur_!L966)-10,FALSE))</f>
        <v/>
      </c>
      <c r="M966" s="45" t="str">
        <f>IF($K966="","",VLOOKUP($K966,'f2'!$B$2:$I$1048576,COLUMN(Données_différentes_sur_!M966)-10,FALSE))</f>
        <v/>
      </c>
      <c r="N966" s="48" t="str">
        <f>IF($K966="","",VLOOKUP($K966,'f2'!$B$2:$I$1048576,COLUMN(Données_différentes_sur_!N966)-10,FALSE))</f>
        <v/>
      </c>
      <c r="O966" s="44" t="str">
        <f>IF($K966="","",VLOOKUP($K966,'f2'!$B$2:$I$1048576,COLUMN(Données_différentes_sur_!O966)-10,FALSE))</f>
        <v/>
      </c>
      <c r="P966" s="44" t="str">
        <f>IF($K966="","",VLOOKUP($K966,'f2'!$B$2:$I$1048576,COLUMN(Données_différentes_sur_!P966)-10,FALSE))</f>
        <v/>
      </c>
      <c r="Q966" s="46" t="str">
        <f>IF($K966="","",VLOOKUP($K966,'f2'!$B$2:$I$1048576,COLUMN(Données_différentes_sur_!Q966)-10,FALSE))</f>
        <v/>
      </c>
    </row>
    <row r="967" spans="1:17" x14ac:dyDescent="0.2">
      <c r="A967" s="42">
        <v>965</v>
      </c>
      <c r="B967" s="41" t="str">
        <f>IF(C967="","",VLOOKUP(A967,'f1'!$B$2:$D$1778,2,FALSE))</f>
        <v/>
      </c>
      <c r="C967" s="43" t="str">
        <f>IF(A967&lt;SUM('f1'!A966:A2742),VLOOKUP(A967,'f1'!$B$2:$D$1778,3,FALSE),"")</f>
        <v/>
      </c>
      <c r="D967" s="45" t="str">
        <f>IF($C967="","",VLOOKUP($C967,'f1'!$D$2:$J$1048576,COLUMN(Données_différentes_sur_!D967)-2,FALSE))</f>
        <v/>
      </c>
      <c r="E967" s="45" t="str">
        <f>IF($C967="","",VLOOKUP($C967,'f1'!$D$2:$J$1048576,COLUMN(Données_différentes_sur_!E967)-2,FALSE))</f>
        <v/>
      </c>
      <c r="F967" s="48" t="str">
        <f>IF($C967="","",VLOOKUP($C967,'f1'!$D$2:$J$1048576,COLUMN(Données_différentes_sur_!F967)-2,FALSE))</f>
        <v/>
      </c>
      <c r="G967" s="44" t="str">
        <f>IF($C967="","",VLOOKUP($C967,'f1'!$D$2:$J$1048576,COLUMN(Données_différentes_sur_!G967)-2,FALSE))</f>
        <v/>
      </c>
      <c r="H967" s="44" t="str">
        <f>IF($C967="","",VLOOKUP($C967,'f1'!$D$2:$J$1048576,COLUMN(Données_différentes_sur_!H967)-2,FALSE))</f>
        <v/>
      </c>
      <c r="I967" s="45" t="str">
        <f>IF($C967="","",VLOOKUP($C967,'f1'!$D$2:$J$1048576,COLUMN(Données_différentes_sur_!I967)-2,FALSE))</f>
        <v/>
      </c>
      <c r="J967" s="41" t="str">
        <f>IF(K967="","",VLOOKUP(K967,'f2'!$B$2:$I$1048576,8,FALSE))</f>
        <v/>
      </c>
      <c r="K967" s="43" t="str">
        <f t="shared" si="15"/>
        <v/>
      </c>
      <c r="L967" s="45" t="str">
        <f>IF($K967="","",VLOOKUP($K967,'f2'!$B$2:$I$1048576,COLUMN(Données_différentes_sur_!L967)-10,FALSE))</f>
        <v/>
      </c>
      <c r="M967" s="45" t="str">
        <f>IF($K967="","",VLOOKUP($K967,'f2'!$B$2:$I$1048576,COLUMN(Données_différentes_sur_!M967)-10,FALSE))</f>
        <v/>
      </c>
      <c r="N967" s="48" t="str">
        <f>IF($K967="","",VLOOKUP($K967,'f2'!$B$2:$I$1048576,COLUMN(Données_différentes_sur_!N967)-10,FALSE))</f>
        <v/>
      </c>
      <c r="O967" s="44" t="str">
        <f>IF($K967="","",VLOOKUP($K967,'f2'!$B$2:$I$1048576,COLUMN(Données_différentes_sur_!O967)-10,FALSE))</f>
        <v/>
      </c>
      <c r="P967" s="44" t="str">
        <f>IF($K967="","",VLOOKUP($K967,'f2'!$B$2:$I$1048576,COLUMN(Données_différentes_sur_!P967)-10,FALSE))</f>
        <v/>
      </c>
      <c r="Q967" s="46" t="str">
        <f>IF($K967="","",VLOOKUP($K967,'f2'!$B$2:$I$1048576,COLUMN(Données_différentes_sur_!Q967)-10,FALSE))</f>
        <v/>
      </c>
    </row>
    <row r="968" spans="1:17" x14ac:dyDescent="0.2">
      <c r="A968" s="42">
        <v>966</v>
      </c>
      <c r="B968" s="41" t="str">
        <f>IF(C968="","",VLOOKUP(A968,'f1'!$B$2:$D$1778,2,FALSE))</f>
        <v/>
      </c>
      <c r="C968" s="43" t="str">
        <f>IF(A968&lt;SUM('f1'!A967:A2743),VLOOKUP(A968,'f1'!$B$2:$D$1778,3,FALSE),"")</f>
        <v/>
      </c>
      <c r="D968" s="45" t="str">
        <f>IF($C968="","",VLOOKUP($C968,'f1'!$D$2:$J$1048576,COLUMN(Données_différentes_sur_!D968)-2,FALSE))</f>
        <v/>
      </c>
      <c r="E968" s="45" t="str">
        <f>IF($C968="","",VLOOKUP($C968,'f1'!$D$2:$J$1048576,COLUMN(Données_différentes_sur_!E968)-2,FALSE))</f>
        <v/>
      </c>
      <c r="F968" s="48" t="str">
        <f>IF($C968="","",VLOOKUP($C968,'f1'!$D$2:$J$1048576,COLUMN(Données_différentes_sur_!F968)-2,FALSE))</f>
        <v/>
      </c>
      <c r="G968" s="44" t="str">
        <f>IF($C968="","",VLOOKUP($C968,'f1'!$D$2:$J$1048576,COLUMN(Données_différentes_sur_!G968)-2,FALSE))</f>
        <v/>
      </c>
      <c r="H968" s="44" t="str">
        <f>IF($C968="","",VLOOKUP($C968,'f1'!$D$2:$J$1048576,COLUMN(Données_différentes_sur_!H968)-2,FALSE))</f>
        <v/>
      </c>
      <c r="I968" s="45" t="str">
        <f>IF($C968="","",VLOOKUP($C968,'f1'!$D$2:$J$1048576,COLUMN(Données_différentes_sur_!I968)-2,FALSE))</f>
        <v/>
      </c>
      <c r="J968" s="41" t="str">
        <f>IF(K968="","",VLOOKUP(K968,'f2'!$B$2:$I$1048576,8,FALSE))</f>
        <v/>
      </c>
      <c r="K968" s="43" t="str">
        <f t="shared" si="15"/>
        <v/>
      </c>
      <c r="L968" s="45" t="str">
        <f>IF($K968="","",VLOOKUP($K968,'f2'!$B$2:$I$1048576,COLUMN(Données_différentes_sur_!L968)-10,FALSE))</f>
        <v/>
      </c>
      <c r="M968" s="45" t="str">
        <f>IF($K968="","",VLOOKUP($K968,'f2'!$B$2:$I$1048576,COLUMN(Données_différentes_sur_!M968)-10,FALSE))</f>
        <v/>
      </c>
      <c r="N968" s="48" t="str">
        <f>IF($K968="","",VLOOKUP($K968,'f2'!$B$2:$I$1048576,COLUMN(Données_différentes_sur_!N968)-10,FALSE))</f>
        <v/>
      </c>
      <c r="O968" s="44" t="str">
        <f>IF($K968="","",VLOOKUP($K968,'f2'!$B$2:$I$1048576,COLUMN(Données_différentes_sur_!O968)-10,FALSE))</f>
        <v/>
      </c>
      <c r="P968" s="44" t="str">
        <f>IF($K968="","",VLOOKUP($K968,'f2'!$B$2:$I$1048576,COLUMN(Données_différentes_sur_!P968)-10,FALSE))</f>
        <v/>
      </c>
      <c r="Q968" s="46" t="str">
        <f>IF($K968="","",VLOOKUP($K968,'f2'!$B$2:$I$1048576,COLUMN(Données_différentes_sur_!Q968)-10,FALSE))</f>
        <v/>
      </c>
    </row>
    <row r="969" spans="1:17" x14ac:dyDescent="0.2">
      <c r="A969" s="42">
        <v>967</v>
      </c>
      <c r="B969" s="41" t="str">
        <f>IF(C969="","",VLOOKUP(A969,'f1'!$B$2:$D$1778,2,FALSE))</f>
        <v/>
      </c>
      <c r="C969" s="43" t="str">
        <f>IF(A969&lt;SUM('f1'!A968:A2744),VLOOKUP(A969,'f1'!$B$2:$D$1778,3,FALSE),"")</f>
        <v/>
      </c>
      <c r="D969" s="45" t="str">
        <f>IF($C969="","",VLOOKUP($C969,'f1'!$D$2:$J$1048576,COLUMN(Données_différentes_sur_!D969)-2,FALSE))</f>
        <v/>
      </c>
      <c r="E969" s="45" t="str">
        <f>IF($C969="","",VLOOKUP($C969,'f1'!$D$2:$J$1048576,COLUMN(Données_différentes_sur_!E969)-2,FALSE))</f>
        <v/>
      </c>
      <c r="F969" s="48" t="str">
        <f>IF($C969="","",VLOOKUP($C969,'f1'!$D$2:$J$1048576,COLUMN(Données_différentes_sur_!F969)-2,FALSE))</f>
        <v/>
      </c>
      <c r="G969" s="44" t="str">
        <f>IF($C969="","",VLOOKUP($C969,'f1'!$D$2:$J$1048576,COLUMN(Données_différentes_sur_!G969)-2,FALSE))</f>
        <v/>
      </c>
      <c r="H969" s="44" t="str">
        <f>IF($C969="","",VLOOKUP($C969,'f1'!$D$2:$J$1048576,COLUMN(Données_différentes_sur_!H969)-2,FALSE))</f>
        <v/>
      </c>
      <c r="I969" s="45" t="str">
        <f>IF($C969="","",VLOOKUP($C969,'f1'!$D$2:$J$1048576,COLUMN(Données_différentes_sur_!I969)-2,FALSE))</f>
        <v/>
      </c>
      <c r="J969" s="41" t="str">
        <f>IF(K969="","",VLOOKUP(K969,'f2'!$B$2:$I$1048576,8,FALSE))</f>
        <v/>
      </c>
      <c r="K969" s="43" t="str">
        <f t="shared" si="15"/>
        <v/>
      </c>
      <c r="L969" s="45" t="str">
        <f>IF($K969="","",VLOOKUP($K969,'f2'!$B$2:$I$1048576,COLUMN(Données_différentes_sur_!L969)-10,FALSE))</f>
        <v/>
      </c>
      <c r="M969" s="45" t="str">
        <f>IF($K969="","",VLOOKUP($K969,'f2'!$B$2:$I$1048576,COLUMN(Données_différentes_sur_!M969)-10,FALSE))</f>
        <v/>
      </c>
      <c r="N969" s="48" t="str">
        <f>IF($K969="","",VLOOKUP($K969,'f2'!$B$2:$I$1048576,COLUMN(Données_différentes_sur_!N969)-10,FALSE))</f>
        <v/>
      </c>
      <c r="O969" s="44" t="str">
        <f>IF($K969="","",VLOOKUP($K969,'f2'!$B$2:$I$1048576,COLUMN(Données_différentes_sur_!O969)-10,FALSE))</f>
        <v/>
      </c>
      <c r="P969" s="44" t="str">
        <f>IF($K969="","",VLOOKUP($K969,'f2'!$B$2:$I$1048576,COLUMN(Données_différentes_sur_!P969)-10,FALSE))</f>
        <v/>
      </c>
      <c r="Q969" s="46" t="str">
        <f>IF($K969="","",VLOOKUP($K969,'f2'!$B$2:$I$1048576,COLUMN(Données_différentes_sur_!Q969)-10,FALSE))</f>
        <v/>
      </c>
    </row>
    <row r="970" spans="1:17" x14ac:dyDescent="0.2">
      <c r="A970" s="42">
        <v>968</v>
      </c>
      <c r="B970" s="41" t="str">
        <f>IF(C970="","",VLOOKUP(A970,'f1'!$B$2:$D$1778,2,FALSE))</f>
        <v/>
      </c>
      <c r="C970" s="43" t="str">
        <f>IF(A970&lt;SUM('f1'!A969:A2745),VLOOKUP(A970,'f1'!$B$2:$D$1778,3,FALSE),"")</f>
        <v/>
      </c>
      <c r="D970" s="45" t="str">
        <f>IF($C970="","",VLOOKUP($C970,'f1'!$D$2:$J$1048576,COLUMN(Données_différentes_sur_!D970)-2,FALSE))</f>
        <v/>
      </c>
      <c r="E970" s="45" t="str">
        <f>IF($C970="","",VLOOKUP($C970,'f1'!$D$2:$J$1048576,COLUMN(Données_différentes_sur_!E970)-2,FALSE))</f>
        <v/>
      </c>
      <c r="F970" s="48" t="str">
        <f>IF($C970="","",VLOOKUP($C970,'f1'!$D$2:$J$1048576,COLUMN(Données_différentes_sur_!F970)-2,FALSE))</f>
        <v/>
      </c>
      <c r="G970" s="44" t="str">
        <f>IF($C970="","",VLOOKUP($C970,'f1'!$D$2:$J$1048576,COLUMN(Données_différentes_sur_!G970)-2,FALSE))</f>
        <v/>
      </c>
      <c r="H970" s="44" t="str">
        <f>IF($C970="","",VLOOKUP($C970,'f1'!$D$2:$J$1048576,COLUMN(Données_différentes_sur_!H970)-2,FALSE))</f>
        <v/>
      </c>
      <c r="I970" s="45" t="str">
        <f>IF($C970="","",VLOOKUP($C970,'f1'!$D$2:$J$1048576,COLUMN(Données_différentes_sur_!I970)-2,FALSE))</f>
        <v/>
      </c>
      <c r="J970" s="41" t="str">
        <f>IF(K970="","",VLOOKUP(K970,'f2'!$B$2:$I$1048576,8,FALSE))</f>
        <v/>
      </c>
      <c r="K970" s="43" t="str">
        <f t="shared" si="15"/>
        <v/>
      </c>
      <c r="L970" s="45" t="str">
        <f>IF($K970="","",VLOOKUP($K970,'f2'!$B$2:$I$1048576,COLUMN(Données_différentes_sur_!L970)-10,FALSE))</f>
        <v/>
      </c>
      <c r="M970" s="45" t="str">
        <f>IF($K970="","",VLOOKUP($K970,'f2'!$B$2:$I$1048576,COLUMN(Données_différentes_sur_!M970)-10,FALSE))</f>
        <v/>
      </c>
      <c r="N970" s="48" t="str">
        <f>IF($K970="","",VLOOKUP($K970,'f2'!$B$2:$I$1048576,COLUMN(Données_différentes_sur_!N970)-10,FALSE))</f>
        <v/>
      </c>
      <c r="O970" s="44" t="str">
        <f>IF($K970="","",VLOOKUP($K970,'f2'!$B$2:$I$1048576,COLUMN(Données_différentes_sur_!O970)-10,FALSE))</f>
        <v/>
      </c>
      <c r="P970" s="44" t="str">
        <f>IF($K970="","",VLOOKUP($K970,'f2'!$B$2:$I$1048576,COLUMN(Données_différentes_sur_!P970)-10,FALSE))</f>
        <v/>
      </c>
      <c r="Q970" s="46" t="str">
        <f>IF($K970="","",VLOOKUP($K970,'f2'!$B$2:$I$1048576,COLUMN(Données_différentes_sur_!Q970)-10,FALSE))</f>
        <v/>
      </c>
    </row>
    <row r="971" spans="1:17" x14ac:dyDescent="0.2">
      <c r="A971" s="42">
        <v>969</v>
      </c>
      <c r="B971" s="41" t="str">
        <f>IF(C971="","",VLOOKUP(A971,'f1'!$B$2:$D$1778,2,FALSE))</f>
        <v/>
      </c>
      <c r="C971" s="43" t="str">
        <f>IF(A971&lt;SUM('f1'!A970:A2746),VLOOKUP(A971,'f1'!$B$2:$D$1778,3,FALSE),"")</f>
        <v/>
      </c>
      <c r="D971" s="45" t="str">
        <f>IF($C971="","",VLOOKUP($C971,'f1'!$D$2:$J$1048576,COLUMN(Données_différentes_sur_!D971)-2,FALSE))</f>
        <v/>
      </c>
      <c r="E971" s="45" t="str">
        <f>IF($C971="","",VLOOKUP($C971,'f1'!$D$2:$J$1048576,COLUMN(Données_différentes_sur_!E971)-2,FALSE))</f>
        <v/>
      </c>
      <c r="F971" s="48" t="str">
        <f>IF($C971="","",VLOOKUP($C971,'f1'!$D$2:$J$1048576,COLUMN(Données_différentes_sur_!F971)-2,FALSE))</f>
        <v/>
      </c>
      <c r="G971" s="44" t="str">
        <f>IF($C971="","",VLOOKUP($C971,'f1'!$D$2:$J$1048576,COLUMN(Données_différentes_sur_!G971)-2,FALSE))</f>
        <v/>
      </c>
      <c r="H971" s="44" t="str">
        <f>IF($C971="","",VLOOKUP($C971,'f1'!$D$2:$J$1048576,COLUMN(Données_différentes_sur_!H971)-2,FALSE))</f>
        <v/>
      </c>
      <c r="I971" s="45" t="str">
        <f>IF($C971="","",VLOOKUP($C971,'f1'!$D$2:$J$1048576,COLUMN(Données_différentes_sur_!I971)-2,FALSE))</f>
        <v/>
      </c>
      <c r="J971" s="41" t="str">
        <f>IF(K971="","",VLOOKUP(K971,'f2'!$B$2:$I$1048576,8,FALSE))</f>
        <v/>
      </c>
      <c r="K971" s="43" t="str">
        <f t="shared" si="15"/>
        <v/>
      </c>
      <c r="L971" s="45" t="str">
        <f>IF($K971="","",VLOOKUP($K971,'f2'!$B$2:$I$1048576,COLUMN(Données_différentes_sur_!L971)-10,FALSE))</f>
        <v/>
      </c>
      <c r="M971" s="45" t="str">
        <f>IF($K971="","",VLOOKUP($K971,'f2'!$B$2:$I$1048576,COLUMN(Données_différentes_sur_!M971)-10,FALSE))</f>
        <v/>
      </c>
      <c r="N971" s="48" t="str">
        <f>IF($K971="","",VLOOKUP($K971,'f2'!$B$2:$I$1048576,COLUMN(Données_différentes_sur_!N971)-10,FALSE))</f>
        <v/>
      </c>
      <c r="O971" s="44" t="str">
        <f>IF($K971="","",VLOOKUP($K971,'f2'!$B$2:$I$1048576,COLUMN(Données_différentes_sur_!O971)-10,FALSE))</f>
        <v/>
      </c>
      <c r="P971" s="44" t="str">
        <f>IF($K971="","",VLOOKUP($K971,'f2'!$B$2:$I$1048576,COLUMN(Données_différentes_sur_!P971)-10,FALSE))</f>
        <v/>
      </c>
      <c r="Q971" s="46" t="str">
        <f>IF($K971="","",VLOOKUP($K971,'f2'!$B$2:$I$1048576,COLUMN(Données_différentes_sur_!Q971)-10,FALSE))</f>
        <v/>
      </c>
    </row>
    <row r="972" spans="1:17" x14ac:dyDescent="0.2">
      <c r="A972" s="42">
        <v>970</v>
      </c>
      <c r="B972" s="41" t="str">
        <f>IF(C972="","",VLOOKUP(A972,'f1'!$B$2:$D$1778,2,FALSE))</f>
        <v/>
      </c>
      <c r="C972" s="43" t="str">
        <f>IF(A972&lt;SUM('f1'!A971:A2747),VLOOKUP(A972,'f1'!$B$2:$D$1778,3,FALSE),"")</f>
        <v/>
      </c>
      <c r="D972" s="45" t="str">
        <f>IF($C972="","",VLOOKUP($C972,'f1'!$D$2:$J$1048576,COLUMN(Données_différentes_sur_!D972)-2,FALSE))</f>
        <v/>
      </c>
      <c r="E972" s="45" t="str">
        <f>IF($C972="","",VLOOKUP($C972,'f1'!$D$2:$J$1048576,COLUMN(Données_différentes_sur_!E972)-2,FALSE))</f>
        <v/>
      </c>
      <c r="F972" s="48" t="str">
        <f>IF($C972="","",VLOOKUP($C972,'f1'!$D$2:$J$1048576,COLUMN(Données_différentes_sur_!F972)-2,FALSE))</f>
        <v/>
      </c>
      <c r="G972" s="44" t="str">
        <f>IF($C972="","",VLOOKUP($C972,'f1'!$D$2:$J$1048576,COLUMN(Données_différentes_sur_!G972)-2,FALSE))</f>
        <v/>
      </c>
      <c r="H972" s="44" t="str">
        <f>IF($C972="","",VLOOKUP($C972,'f1'!$D$2:$J$1048576,COLUMN(Données_différentes_sur_!H972)-2,FALSE))</f>
        <v/>
      </c>
      <c r="I972" s="45" t="str">
        <f>IF($C972="","",VLOOKUP($C972,'f1'!$D$2:$J$1048576,COLUMN(Données_différentes_sur_!I972)-2,FALSE))</f>
        <v/>
      </c>
      <c r="J972" s="41" t="str">
        <f>IF(K972="","",VLOOKUP(K972,'f2'!$B$2:$I$1048576,8,FALSE))</f>
        <v/>
      </c>
      <c r="K972" s="43" t="str">
        <f t="shared" si="15"/>
        <v/>
      </c>
      <c r="L972" s="45" t="str">
        <f>IF($K972="","",VLOOKUP($K972,'f2'!$B$2:$I$1048576,COLUMN(Données_différentes_sur_!L972)-10,FALSE))</f>
        <v/>
      </c>
      <c r="M972" s="45" t="str">
        <f>IF($K972="","",VLOOKUP($K972,'f2'!$B$2:$I$1048576,COLUMN(Données_différentes_sur_!M972)-10,FALSE))</f>
        <v/>
      </c>
      <c r="N972" s="48" t="str">
        <f>IF($K972="","",VLOOKUP($K972,'f2'!$B$2:$I$1048576,COLUMN(Données_différentes_sur_!N972)-10,FALSE))</f>
        <v/>
      </c>
      <c r="O972" s="44" t="str">
        <f>IF($K972="","",VLOOKUP($K972,'f2'!$B$2:$I$1048576,COLUMN(Données_différentes_sur_!O972)-10,FALSE))</f>
        <v/>
      </c>
      <c r="P972" s="44" t="str">
        <f>IF($K972="","",VLOOKUP($K972,'f2'!$B$2:$I$1048576,COLUMN(Données_différentes_sur_!P972)-10,FALSE))</f>
        <v/>
      </c>
      <c r="Q972" s="46" t="str">
        <f>IF($K972="","",VLOOKUP($K972,'f2'!$B$2:$I$1048576,COLUMN(Données_différentes_sur_!Q972)-10,FALSE))</f>
        <v/>
      </c>
    </row>
    <row r="973" spans="1:17" x14ac:dyDescent="0.2">
      <c r="A973" s="42">
        <v>971</v>
      </c>
      <c r="B973" s="41" t="str">
        <f>IF(C973="","",VLOOKUP(A973,'f1'!$B$2:$D$1778,2,FALSE))</f>
        <v/>
      </c>
      <c r="C973" s="43" t="str">
        <f>IF(A973&lt;SUM('f1'!A972:A2748),VLOOKUP(A973,'f1'!$B$2:$D$1778,3,FALSE),"")</f>
        <v/>
      </c>
      <c r="D973" s="45" t="str">
        <f>IF($C973="","",VLOOKUP($C973,'f1'!$D$2:$J$1048576,COLUMN(Données_différentes_sur_!D973)-2,FALSE))</f>
        <v/>
      </c>
      <c r="E973" s="45" t="str">
        <f>IF($C973="","",VLOOKUP($C973,'f1'!$D$2:$J$1048576,COLUMN(Données_différentes_sur_!E973)-2,FALSE))</f>
        <v/>
      </c>
      <c r="F973" s="48" t="str">
        <f>IF($C973="","",VLOOKUP($C973,'f1'!$D$2:$J$1048576,COLUMN(Données_différentes_sur_!F973)-2,FALSE))</f>
        <v/>
      </c>
      <c r="G973" s="44" t="str">
        <f>IF($C973="","",VLOOKUP($C973,'f1'!$D$2:$J$1048576,COLUMN(Données_différentes_sur_!G973)-2,FALSE))</f>
        <v/>
      </c>
      <c r="H973" s="44" t="str">
        <f>IF($C973="","",VLOOKUP($C973,'f1'!$D$2:$J$1048576,COLUMN(Données_différentes_sur_!H973)-2,FALSE))</f>
        <v/>
      </c>
      <c r="I973" s="45" t="str">
        <f>IF($C973="","",VLOOKUP($C973,'f1'!$D$2:$J$1048576,COLUMN(Données_différentes_sur_!I973)-2,FALSE))</f>
        <v/>
      </c>
      <c r="J973" s="41" t="str">
        <f>IF(K973="","",VLOOKUP(K973,'f2'!$B$2:$I$1048576,8,FALSE))</f>
        <v/>
      </c>
      <c r="K973" s="43" t="str">
        <f t="shared" si="15"/>
        <v/>
      </c>
      <c r="L973" s="45" t="str">
        <f>IF($K973="","",VLOOKUP($K973,'f2'!$B$2:$I$1048576,COLUMN(Données_différentes_sur_!L973)-10,FALSE))</f>
        <v/>
      </c>
      <c r="M973" s="45" t="str">
        <f>IF($K973="","",VLOOKUP($K973,'f2'!$B$2:$I$1048576,COLUMN(Données_différentes_sur_!M973)-10,FALSE))</f>
        <v/>
      </c>
      <c r="N973" s="48" t="str">
        <f>IF($K973="","",VLOOKUP($K973,'f2'!$B$2:$I$1048576,COLUMN(Données_différentes_sur_!N973)-10,FALSE))</f>
        <v/>
      </c>
      <c r="O973" s="44" t="str">
        <f>IF($K973="","",VLOOKUP($K973,'f2'!$B$2:$I$1048576,COLUMN(Données_différentes_sur_!O973)-10,FALSE))</f>
        <v/>
      </c>
      <c r="P973" s="44" t="str">
        <f>IF($K973="","",VLOOKUP($K973,'f2'!$B$2:$I$1048576,COLUMN(Données_différentes_sur_!P973)-10,FALSE))</f>
        <v/>
      </c>
      <c r="Q973" s="46" t="str">
        <f>IF($K973="","",VLOOKUP($K973,'f2'!$B$2:$I$1048576,COLUMN(Données_différentes_sur_!Q973)-10,FALSE))</f>
        <v/>
      </c>
    </row>
    <row r="974" spans="1:17" x14ac:dyDescent="0.2">
      <c r="A974" s="42">
        <v>972</v>
      </c>
      <c r="B974" s="41" t="str">
        <f>IF(C974="","",VLOOKUP(A974,'f1'!$B$2:$D$1778,2,FALSE))</f>
        <v/>
      </c>
      <c r="C974" s="43" t="str">
        <f>IF(A974&lt;SUM('f1'!A973:A2749),VLOOKUP(A974,'f1'!$B$2:$D$1778,3,FALSE),"")</f>
        <v/>
      </c>
      <c r="D974" s="45" t="str">
        <f>IF($C974="","",VLOOKUP($C974,'f1'!$D$2:$J$1048576,COLUMN(Données_différentes_sur_!D974)-2,FALSE))</f>
        <v/>
      </c>
      <c r="E974" s="45" t="str">
        <f>IF($C974="","",VLOOKUP($C974,'f1'!$D$2:$J$1048576,COLUMN(Données_différentes_sur_!E974)-2,FALSE))</f>
        <v/>
      </c>
      <c r="F974" s="48" t="str">
        <f>IF($C974="","",VLOOKUP($C974,'f1'!$D$2:$J$1048576,COLUMN(Données_différentes_sur_!F974)-2,FALSE))</f>
        <v/>
      </c>
      <c r="G974" s="44" t="str">
        <f>IF($C974="","",VLOOKUP($C974,'f1'!$D$2:$J$1048576,COLUMN(Données_différentes_sur_!G974)-2,FALSE))</f>
        <v/>
      </c>
      <c r="H974" s="44" t="str">
        <f>IF($C974="","",VLOOKUP($C974,'f1'!$D$2:$J$1048576,COLUMN(Données_différentes_sur_!H974)-2,FALSE))</f>
        <v/>
      </c>
      <c r="I974" s="45" t="str">
        <f>IF($C974="","",VLOOKUP($C974,'f1'!$D$2:$J$1048576,COLUMN(Données_différentes_sur_!I974)-2,FALSE))</f>
        <v/>
      </c>
      <c r="J974" s="41" t="str">
        <f>IF(K974="","",VLOOKUP(K974,'f2'!$B$2:$I$1048576,8,FALSE))</f>
        <v/>
      </c>
      <c r="K974" s="43" t="str">
        <f t="shared" si="15"/>
        <v/>
      </c>
      <c r="L974" s="45" t="str">
        <f>IF($K974="","",VLOOKUP($K974,'f2'!$B$2:$I$1048576,COLUMN(Données_différentes_sur_!L974)-10,FALSE))</f>
        <v/>
      </c>
      <c r="M974" s="45" t="str">
        <f>IF($K974="","",VLOOKUP($K974,'f2'!$B$2:$I$1048576,COLUMN(Données_différentes_sur_!M974)-10,FALSE))</f>
        <v/>
      </c>
      <c r="N974" s="48" t="str">
        <f>IF($K974="","",VLOOKUP($K974,'f2'!$B$2:$I$1048576,COLUMN(Données_différentes_sur_!N974)-10,FALSE))</f>
        <v/>
      </c>
      <c r="O974" s="44" t="str">
        <f>IF($K974="","",VLOOKUP($K974,'f2'!$B$2:$I$1048576,COLUMN(Données_différentes_sur_!O974)-10,FALSE))</f>
        <v/>
      </c>
      <c r="P974" s="44" t="str">
        <f>IF($K974="","",VLOOKUP($K974,'f2'!$B$2:$I$1048576,COLUMN(Données_différentes_sur_!P974)-10,FALSE))</f>
        <v/>
      </c>
      <c r="Q974" s="46" t="str">
        <f>IF($K974="","",VLOOKUP($K974,'f2'!$B$2:$I$1048576,COLUMN(Données_différentes_sur_!Q974)-10,FALSE))</f>
        <v/>
      </c>
    </row>
    <row r="975" spans="1:17" x14ac:dyDescent="0.2">
      <c r="A975" s="42">
        <v>973</v>
      </c>
      <c r="B975" s="41" t="str">
        <f>IF(C975="","",VLOOKUP(A975,'f1'!$B$2:$D$1778,2,FALSE))</f>
        <v/>
      </c>
      <c r="C975" s="43" t="str">
        <f>IF(A975&lt;SUM('f1'!A974:A2750),VLOOKUP(A975,'f1'!$B$2:$D$1778,3,FALSE),"")</f>
        <v/>
      </c>
      <c r="D975" s="45" t="str">
        <f>IF($C975="","",VLOOKUP($C975,'f1'!$D$2:$J$1048576,COLUMN(Données_différentes_sur_!D975)-2,FALSE))</f>
        <v/>
      </c>
      <c r="E975" s="45" t="str">
        <f>IF($C975="","",VLOOKUP($C975,'f1'!$D$2:$J$1048576,COLUMN(Données_différentes_sur_!E975)-2,FALSE))</f>
        <v/>
      </c>
      <c r="F975" s="48" t="str">
        <f>IF($C975="","",VLOOKUP($C975,'f1'!$D$2:$J$1048576,COLUMN(Données_différentes_sur_!F975)-2,FALSE))</f>
        <v/>
      </c>
      <c r="G975" s="44" t="str">
        <f>IF($C975="","",VLOOKUP($C975,'f1'!$D$2:$J$1048576,COLUMN(Données_différentes_sur_!G975)-2,FALSE))</f>
        <v/>
      </c>
      <c r="H975" s="44" t="str">
        <f>IF($C975="","",VLOOKUP($C975,'f1'!$D$2:$J$1048576,COLUMN(Données_différentes_sur_!H975)-2,FALSE))</f>
        <v/>
      </c>
      <c r="I975" s="45" t="str">
        <f>IF($C975="","",VLOOKUP($C975,'f1'!$D$2:$J$1048576,COLUMN(Données_différentes_sur_!I975)-2,FALSE))</f>
        <v/>
      </c>
      <c r="J975" s="41" t="str">
        <f>IF(K975="","",VLOOKUP(K975,'f2'!$B$2:$I$1048576,8,FALSE))</f>
        <v/>
      </c>
      <c r="K975" s="43" t="str">
        <f t="shared" si="15"/>
        <v/>
      </c>
      <c r="L975" s="45" t="str">
        <f>IF($K975="","",VLOOKUP($K975,'f2'!$B$2:$I$1048576,COLUMN(Données_différentes_sur_!L975)-10,FALSE))</f>
        <v/>
      </c>
      <c r="M975" s="45" t="str">
        <f>IF($K975="","",VLOOKUP($K975,'f2'!$B$2:$I$1048576,COLUMN(Données_différentes_sur_!M975)-10,FALSE))</f>
        <v/>
      </c>
      <c r="N975" s="48" t="str">
        <f>IF($K975="","",VLOOKUP($K975,'f2'!$B$2:$I$1048576,COLUMN(Données_différentes_sur_!N975)-10,FALSE))</f>
        <v/>
      </c>
      <c r="O975" s="44" t="str">
        <f>IF($K975="","",VLOOKUP($K975,'f2'!$B$2:$I$1048576,COLUMN(Données_différentes_sur_!O975)-10,FALSE))</f>
        <v/>
      </c>
      <c r="P975" s="44" t="str">
        <f>IF($K975="","",VLOOKUP($K975,'f2'!$B$2:$I$1048576,COLUMN(Données_différentes_sur_!P975)-10,FALSE))</f>
        <v/>
      </c>
      <c r="Q975" s="46" t="str">
        <f>IF($K975="","",VLOOKUP($K975,'f2'!$B$2:$I$1048576,COLUMN(Données_différentes_sur_!Q975)-10,FALSE))</f>
        <v/>
      </c>
    </row>
    <row r="976" spans="1:17" x14ac:dyDescent="0.2">
      <c r="A976" s="42">
        <v>974</v>
      </c>
      <c r="B976" s="41" t="str">
        <f>IF(C976="","",VLOOKUP(A976,'f1'!$B$2:$D$1778,2,FALSE))</f>
        <v/>
      </c>
      <c r="C976" s="43" t="str">
        <f>IF(A976&lt;SUM('f1'!A975:A2751),VLOOKUP(A976,'f1'!$B$2:$D$1778,3,FALSE),"")</f>
        <v/>
      </c>
      <c r="D976" s="45" t="str">
        <f>IF($C976="","",VLOOKUP($C976,'f1'!$D$2:$J$1048576,COLUMN(Données_différentes_sur_!D976)-2,FALSE))</f>
        <v/>
      </c>
      <c r="E976" s="45" t="str">
        <f>IF($C976="","",VLOOKUP($C976,'f1'!$D$2:$J$1048576,COLUMN(Données_différentes_sur_!E976)-2,FALSE))</f>
        <v/>
      </c>
      <c r="F976" s="48" t="str">
        <f>IF($C976="","",VLOOKUP($C976,'f1'!$D$2:$J$1048576,COLUMN(Données_différentes_sur_!F976)-2,FALSE))</f>
        <v/>
      </c>
      <c r="G976" s="44" t="str">
        <f>IF($C976="","",VLOOKUP($C976,'f1'!$D$2:$J$1048576,COLUMN(Données_différentes_sur_!G976)-2,FALSE))</f>
        <v/>
      </c>
      <c r="H976" s="44" t="str">
        <f>IF($C976="","",VLOOKUP($C976,'f1'!$D$2:$J$1048576,COLUMN(Données_différentes_sur_!H976)-2,FALSE))</f>
        <v/>
      </c>
      <c r="I976" s="45" t="str">
        <f>IF($C976="","",VLOOKUP($C976,'f1'!$D$2:$J$1048576,COLUMN(Données_différentes_sur_!I976)-2,FALSE))</f>
        <v/>
      </c>
      <c r="J976" s="41" t="str">
        <f>IF(K976="","",VLOOKUP(K976,'f2'!$B$2:$I$1048576,8,FALSE))</f>
        <v/>
      </c>
      <c r="K976" s="43" t="str">
        <f t="shared" si="15"/>
        <v/>
      </c>
      <c r="L976" s="45" t="str">
        <f>IF($K976="","",VLOOKUP($K976,'f2'!$B$2:$I$1048576,COLUMN(Données_différentes_sur_!L976)-10,FALSE))</f>
        <v/>
      </c>
      <c r="M976" s="45" t="str">
        <f>IF($K976="","",VLOOKUP($K976,'f2'!$B$2:$I$1048576,COLUMN(Données_différentes_sur_!M976)-10,FALSE))</f>
        <v/>
      </c>
      <c r="N976" s="48" t="str">
        <f>IF($K976="","",VLOOKUP($K976,'f2'!$B$2:$I$1048576,COLUMN(Données_différentes_sur_!N976)-10,FALSE))</f>
        <v/>
      </c>
      <c r="O976" s="44" t="str">
        <f>IF($K976="","",VLOOKUP($K976,'f2'!$B$2:$I$1048576,COLUMN(Données_différentes_sur_!O976)-10,FALSE))</f>
        <v/>
      </c>
      <c r="P976" s="44" t="str">
        <f>IF($K976="","",VLOOKUP($K976,'f2'!$B$2:$I$1048576,COLUMN(Données_différentes_sur_!P976)-10,FALSE))</f>
        <v/>
      </c>
      <c r="Q976" s="46" t="str">
        <f>IF($K976="","",VLOOKUP($K976,'f2'!$B$2:$I$1048576,COLUMN(Données_différentes_sur_!Q976)-10,FALSE))</f>
        <v/>
      </c>
    </row>
    <row r="977" spans="1:17" x14ac:dyDescent="0.2">
      <c r="A977" s="42">
        <v>975</v>
      </c>
      <c r="B977" s="41" t="str">
        <f>IF(C977="","",VLOOKUP(A977,'f1'!$B$2:$D$1778,2,FALSE))</f>
        <v/>
      </c>
      <c r="C977" s="43" t="str">
        <f>IF(A977&lt;SUM('f1'!A976:A2752),VLOOKUP(A977,'f1'!$B$2:$D$1778,3,FALSE),"")</f>
        <v/>
      </c>
      <c r="D977" s="45" t="str">
        <f>IF($C977="","",VLOOKUP($C977,'f1'!$D$2:$J$1048576,COLUMN(Données_différentes_sur_!D977)-2,FALSE))</f>
        <v/>
      </c>
      <c r="E977" s="45" t="str">
        <f>IF($C977="","",VLOOKUP($C977,'f1'!$D$2:$J$1048576,COLUMN(Données_différentes_sur_!E977)-2,FALSE))</f>
        <v/>
      </c>
      <c r="F977" s="48" t="str">
        <f>IF($C977="","",VLOOKUP($C977,'f1'!$D$2:$J$1048576,COLUMN(Données_différentes_sur_!F977)-2,FALSE))</f>
        <v/>
      </c>
      <c r="G977" s="44" t="str">
        <f>IF($C977="","",VLOOKUP($C977,'f1'!$D$2:$J$1048576,COLUMN(Données_différentes_sur_!G977)-2,FALSE))</f>
        <v/>
      </c>
      <c r="H977" s="44" t="str">
        <f>IF($C977="","",VLOOKUP($C977,'f1'!$D$2:$J$1048576,COLUMN(Données_différentes_sur_!H977)-2,FALSE))</f>
        <v/>
      </c>
      <c r="I977" s="45" t="str">
        <f>IF($C977="","",VLOOKUP($C977,'f1'!$D$2:$J$1048576,COLUMN(Données_différentes_sur_!I977)-2,FALSE))</f>
        <v/>
      </c>
      <c r="J977" s="41" t="str">
        <f>IF(K977="","",VLOOKUP(K977,'f2'!$B$2:$I$1048576,8,FALSE))</f>
        <v/>
      </c>
      <c r="K977" s="43" t="str">
        <f t="shared" si="15"/>
        <v/>
      </c>
      <c r="L977" s="45" t="str">
        <f>IF($K977="","",VLOOKUP($K977,'f2'!$B$2:$I$1048576,COLUMN(Données_différentes_sur_!L977)-10,FALSE))</f>
        <v/>
      </c>
      <c r="M977" s="45" t="str">
        <f>IF($K977="","",VLOOKUP($K977,'f2'!$B$2:$I$1048576,COLUMN(Données_différentes_sur_!M977)-10,FALSE))</f>
        <v/>
      </c>
      <c r="N977" s="48" t="str">
        <f>IF($K977="","",VLOOKUP($K977,'f2'!$B$2:$I$1048576,COLUMN(Données_différentes_sur_!N977)-10,FALSE))</f>
        <v/>
      </c>
      <c r="O977" s="44" t="str">
        <f>IF($K977="","",VLOOKUP($K977,'f2'!$B$2:$I$1048576,COLUMN(Données_différentes_sur_!O977)-10,FALSE))</f>
        <v/>
      </c>
      <c r="P977" s="44" t="str">
        <f>IF($K977="","",VLOOKUP($K977,'f2'!$B$2:$I$1048576,COLUMN(Données_différentes_sur_!P977)-10,FALSE))</f>
        <v/>
      </c>
      <c r="Q977" s="46" t="str">
        <f>IF($K977="","",VLOOKUP($K977,'f2'!$B$2:$I$1048576,COLUMN(Données_différentes_sur_!Q977)-10,FALSE))</f>
        <v/>
      </c>
    </row>
    <row r="978" spans="1:17" x14ac:dyDescent="0.2">
      <c r="A978" s="42">
        <v>976</v>
      </c>
      <c r="B978" s="41" t="str">
        <f>IF(C978="","",VLOOKUP(A978,'f1'!$B$2:$D$1778,2,FALSE))</f>
        <v/>
      </c>
      <c r="C978" s="43" t="str">
        <f>IF(A978&lt;SUM('f1'!A977:A2753),VLOOKUP(A978,'f1'!$B$2:$D$1778,3,FALSE),"")</f>
        <v/>
      </c>
      <c r="D978" s="45" t="str">
        <f>IF($C978="","",VLOOKUP($C978,'f1'!$D$2:$J$1048576,COLUMN(Données_différentes_sur_!D978)-2,FALSE))</f>
        <v/>
      </c>
      <c r="E978" s="45" t="str">
        <f>IF($C978="","",VLOOKUP($C978,'f1'!$D$2:$J$1048576,COLUMN(Données_différentes_sur_!E978)-2,FALSE))</f>
        <v/>
      </c>
      <c r="F978" s="48" t="str">
        <f>IF($C978="","",VLOOKUP($C978,'f1'!$D$2:$J$1048576,COLUMN(Données_différentes_sur_!F978)-2,FALSE))</f>
        <v/>
      </c>
      <c r="G978" s="44" t="str">
        <f>IF($C978="","",VLOOKUP($C978,'f1'!$D$2:$J$1048576,COLUMN(Données_différentes_sur_!G978)-2,FALSE))</f>
        <v/>
      </c>
      <c r="H978" s="44" t="str">
        <f>IF($C978="","",VLOOKUP($C978,'f1'!$D$2:$J$1048576,COLUMN(Données_différentes_sur_!H978)-2,FALSE))</f>
        <v/>
      </c>
      <c r="I978" s="45" t="str">
        <f>IF($C978="","",VLOOKUP($C978,'f1'!$D$2:$J$1048576,COLUMN(Données_différentes_sur_!I978)-2,FALSE))</f>
        <v/>
      </c>
      <c r="J978" s="41" t="str">
        <f>IF(K978="","",VLOOKUP(K978,'f2'!$B$2:$I$1048576,8,FALSE))</f>
        <v/>
      </c>
      <c r="K978" s="43" t="str">
        <f t="shared" si="15"/>
        <v/>
      </c>
      <c r="L978" s="45" t="str">
        <f>IF($K978="","",VLOOKUP($K978,'f2'!$B$2:$I$1048576,COLUMN(Données_différentes_sur_!L978)-10,FALSE))</f>
        <v/>
      </c>
      <c r="M978" s="45" t="str">
        <f>IF($K978="","",VLOOKUP($K978,'f2'!$B$2:$I$1048576,COLUMN(Données_différentes_sur_!M978)-10,FALSE))</f>
        <v/>
      </c>
      <c r="N978" s="48" t="str">
        <f>IF($K978="","",VLOOKUP($K978,'f2'!$B$2:$I$1048576,COLUMN(Données_différentes_sur_!N978)-10,FALSE))</f>
        <v/>
      </c>
      <c r="O978" s="44" t="str">
        <f>IF($K978="","",VLOOKUP($K978,'f2'!$B$2:$I$1048576,COLUMN(Données_différentes_sur_!O978)-10,FALSE))</f>
        <v/>
      </c>
      <c r="P978" s="44" t="str">
        <f>IF($K978="","",VLOOKUP($K978,'f2'!$B$2:$I$1048576,COLUMN(Données_différentes_sur_!P978)-10,FALSE))</f>
        <v/>
      </c>
      <c r="Q978" s="46" t="str">
        <f>IF($K978="","",VLOOKUP($K978,'f2'!$B$2:$I$1048576,COLUMN(Données_différentes_sur_!Q978)-10,FALSE))</f>
        <v/>
      </c>
    </row>
    <row r="979" spans="1:17" x14ac:dyDescent="0.2">
      <c r="A979" s="42">
        <v>977</v>
      </c>
      <c r="B979" s="41" t="str">
        <f>IF(C979="","",VLOOKUP(A979,'f1'!$B$2:$D$1778,2,FALSE))</f>
        <v/>
      </c>
      <c r="C979" s="43" t="str">
        <f>IF(A979&lt;SUM('f1'!A978:A2754),VLOOKUP(A979,'f1'!$B$2:$D$1778,3,FALSE),"")</f>
        <v/>
      </c>
      <c r="D979" s="45" t="str">
        <f>IF($C979="","",VLOOKUP($C979,'f1'!$D$2:$J$1048576,COLUMN(Données_différentes_sur_!D979)-2,FALSE))</f>
        <v/>
      </c>
      <c r="E979" s="45" t="str">
        <f>IF($C979="","",VLOOKUP($C979,'f1'!$D$2:$J$1048576,COLUMN(Données_différentes_sur_!E979)-2,FALSE))</f>
        <v/>
      </c>
      <c r="F979" s="48" t="str">
        <f>IF($C979="","",VLOOKUP($C979,'f1'!$D$2:$J$1048576,COLUMN(Données_différentes_sur_!F979)-2,FALSE))</f>
        <v/>
      </c>
      <c r="G979" s="44" t="str">
        <f>IF($C979="","",VLOOKUP($C979,'f1'!$D$2:$J$1048576,COLUMN(Données_différentes_sur_!G979)-2,FALSE))</f>
        <v/>
      </c>
      <c r="H979" s="44" t="str">
        <f>IF($C979="","",VLOOKUP($C979,'f1'!$D$2:$J$1048576,COLUMN(Données_différentes_sur_!H979)-2,FALSE))</f>
        <v/>
      </c>
      <c r="I979" s="45" t="str">
        <f>IF($C979="","",VLOOKUP($C979,'f1'!$D$2:$J$1048576,COLUMN(Données_différentes_sur_!I979)-2,FALSE))</f>
        <v/>
      </c>
      <c r="J979" s="41" t="str">
        <f>IF(K979="","",VLOOKUP(K979,'f2'!$B$2:$I$1048576,8,FALSE))</f>
        <v/>
      </c>
      <c r="K979" s="43" t="str">
        <f t="shared" si="15"/>
        <v/>
      </c>
      <c r="L979" s="45" t="str">
        <f>IF($K979="","",VLOOKUP($K979,'f2'!$B$2:$I$1048576,COLUMN(Données_différentes_sur_!L979)-10,FALSE))</f>
        <v/>
      </c>
      <c r="M979" s="45" t="str">
        <f>IF($K979="","",VLOOKUP($K979,'f2'!$B$2:$I$1048576,COLUMN(Données_différentes_sur_!M979)-10,FALSE))</f>
        <v/>
      </c>
      <c r="N979" s="48" t="str">
        <f>IF($K979="","",VLOOKUP($K979,'f2'!$B$2:$I$1048576,COLUMN(Données_différentes_sur_!N979)-10,FALSE))</f>
        <v/>
      </c>
      <c r="O979" s="44" t="str">
        <f>IF($K979="","",VLOOKUP($K979,'f2'!$B$2:$I$1048576,COLUMN(Données_différentes_sur_!O979)-10,FALSE))</f>
        <v/>
      </c>
      <c r="P979" s="44" t="str">
        <f>IF($K979="","",VLOOKUP($K979,'f2'!$B$2:$I$1048576,COLUMN(Données_différentes_sur_!P979)-10,FALSE))</f>
        <v/>
      </c>
      <c r="Q979" s="46" t="str">
        <f>IF($K979="","",VLOOKUP($K979,'f2'!$B$2:$I$1048576,COLUMN(Données_différentes_sur_!Q979)-10,FALSE))</f>
        <v/>
      </c>
    </row>
    <row r="980" spans="1:17" x14ac:dyDescent="0.2">
      <c r="A980" s="42">
        <v>978</v>
      </c>
      <c r="B980" s="41" t="str">
        <f>IF(C980="","",VLOOKUP(A980,'f1'!$B$2:$D$1778,2,FALSE))</f>
        <v/>
      </c>
      <c r="C980" s="43" t="str">
        <f>IF(A980&lt;SUM('f1'!A979:A2755),VLOOKUP(A980,'f1'!$B$2:$D$1778,3,FALSE),"")</f>
        <v/>
      </c>
      <c r="D980" s="45" t="str">
        <f>IF($C980="","",VLOOKUP($C980,'f1'!$D$2:$J$1048576,COLUMN(Données_différentes_sur_!D980)-2,FALSE))</f>
        <v/>
      </c>
      <c r="E980" s="45" t="str">
        <f>IF($C980="","",VLOOKUP($C980,'f1'!$D$2:$J$1048576,COLUMN(Données_différentes_sur_!E980)-2,FALSE))</f>
        <v/>
      </c>
      <c r="F980" s="48" t="str">
        <f>IF($C980="","",VLOOKUP($C980,'f1'!$D$2:$J$1048576,COLUMN(Données_différentes_sur_!F980)-2,FALSE))</f>
        <v/>
      </c>
      <c r="G980" s="44" t="str">
        <f>IF($C980="","",VLOOKUP($C980,'f1'!$D$2:$J$1048576,COLUMN(Données_différentes_sur_!G980)-2,FALSE))</f>
        <v/>
      </c>
      <c r="H980" s="44" t="str">
        <f>IF($C980="","",VLOOKUP($C980,'f1'!$D$2:$J$1048576,COLUMN(Données_différentes_sur_!H980)-2,FALSE))</f>
        <v/>
      </c>
      <c r="I980" s="45" t="str">
        <f>IF($C980="","",VLOOKUP($C980,'f1'!$D$2:$J$1048576,COLUMN(Données_différentes_sur_!I980)-2,FALSE))</f>
        <v/>
      </c>
      <c r="J980" s="41" t="str">
        <f>IF(K980="","",VLOOKUP(K980,'f2'!$B$2:$I$1048576,8,FALSE))</f>
        <v/>
      </c>
      <c r="K980" s="43" t="str">
        <f t="shared" si="15"/>
        <v/>
      </c>
      <c r="L980" s="45" t="str">
        <f>IF($K980="","",VLOOKUP($K980,'f2'!$B$2:$I$1048576,COLUMN(Données_différentes_sur_!L980)-10,FALSE))</f>
        <v/>
      </c>
      <c r="M980" s="45" t="str">
        <f>IF($K980="","",VLOOKUP($K980,'f2'!$B$2:$I$1048576,COLUMN(Données_différentes_sur_!M980)-10,FALSE))</f>
        <v/>
      </c>
      <c r="N980" s="48" t="str">
        <f>IF($K980="","",VLOOKUP($K980,'f2'!$B$2:$I$1048576,COLUMN(Données_différentes_sur_!N980)-10,FALSE))</f>
        <v/>
      </c>
      <c r="O980" s="44" t="str">
        <f>IF($K980="","",VLOOKUP($K980,'f2'!$B$2:$I$1048576,COLUMN(Données_différentes_sur_!O980)-10,FALSE))</f>
        <v/>
      </c>
      <c r="P980" s="44" t="str">
        <f>IF($K980="","",VLOOKUP($K980,'f2'!$B$2:$I$1048576,COLUMN(Données_différentes_sur_!P980)-10,FALSE))</f>
        <v/>
      </c>
      <c r="Q980" s="46" t="str">
        <f>IF($K980="","",VLOOKUP($K980,'f2'!$B$2:$I$1048576,COLUMN(Données_différentes_sur_!Q980)-10,FALSE))</f>
        <v/>
      </c>
    </row>
    <row r="981" spans="1:17" x14ac:dyDescent="0.2">
      <c r="A981" s="42">
        <v>979</v>
      </c>
      <c r="B981" s="41" t="str">
        <f>IF(C981="","",VLOOKUP(A981,'f1'!$B$2:$D$1778,2,FALSE))</f>
        <v/>
      </c>
      <c r="C981" s="43" t="str">
        <f>IF(A981&lt;SUM('f1'!A980:A2756),VLOOKUP(A981,'f1'!$B$2:$D$1778,3,FALSE),"")</f>
        <v/>
      </c>
      <c r="D981" s="45" t="str">
        <f>IF($C981="","",VLOOKUP($C981,'f1'!$D$2:$J$1048576,COLUMN(Données_différentes_sur_!D981)-2,FALSE))</f>
        <v/>
      </c>
      <c r="E981" s="45" t="str">
        <f>IF($C981="","",VLOOKUP($C981,'f1'!$D$2:$J$1048576,COLUMN(Données_différentes_sur_!E981)-2,FALSE))</f>
        <v/>
      </c>
      <c r="F981" s="48" t="str">
        <f>IF($C981="","",VLOOKUP($C981,'f1'!$D$2:$J$1048576,COLUMN(Données_différentes_sur_!F981)-2,FALSE))</f>
        <v/>
      </c>
      <c r="G981" s="44" t="str">
        <f>IF($C981="","",VLOOKUP($C981,'f1'!$D$2:$J$1048576,COLUMN(Données_différentes_sur_!G981)-2,FALSE))</f>
        <v/>
      </c>
      <c r="H981" s="44" t="str">
        <f>IF($C981="","",VLOOKUP($C981,'f1'!$D$2:$J$1048576,COLUMN(Données_différentes_sur_!H981)-2,FALSE))</f>
        <v/>
      </c>
      <c r="I981" s="45" t="str">
        <f>IF($C981="","",VLOOKUP($C981,'f1'!$D$2:$J$1048576,COLUMN(Données_différentes_sur_!I981)-2,FALSE))</f>
        <v/>
      </c>
      <c r="J981" s="41" t="str">
        <f>IF(K981="","",VLOOKUP(K981,'f2'!$B$2:$I$1048576,8,FALSE))</f>
        <v/>
      </c>
      <c r="K981" s="43" t="str">
        <f t="shared" si="15"/>
        <v/>
      </c>
      <c r="L981" s="45" t="str">
        <f>IF($K981="","",VLOOKUP($K981,'f2'!$B$2:$I$1048576,COLUMN(Données_différentes_sur_!L981)-10,FALSE))</f>
        <v/>
      </c>
      <c r="M981" s="45" t="str">
        <f>IF($K981="","",VLOOKUP($K981,'f2'!$B$2:$I$1048576,COLUMN(Données_différentes_sur_!M981)-10,FALSE))</f>
        <v/>
      </c>
      <c r="N981" s="48" t="str">
        <f>IF($K981="","",VLOOKUP($K981,'f2'!$B$2:$I$1048576,COLUMN(Données_différentes_sur_!N981)-10,FALSE))</f>
        <v/>
      </c>
      <c r="O981" s="44" t="str">
        <f>IF($K981="","",VLOOKUP($K981,'f2'!$B$2:$I$1048576,COLUMN(Données_différentes_sur_!O981)-10,FALSE))</f>
        <v/>
      </c>
      <c r="P981" s="44" t="str">
        <f>IF($K981="","",VLOOKUP($K981,'f2'!$B$2:$I$1048576,COLUMN(Données_différentes_sur_!P981)-10,FALSE))</f>
        <v/>
      </c>
      <c r="Q981" s="46" t="str">
        <f>IF($K981="","",VLOOKUP($K981,'f2'!$B$2:$I$1048576,COLUMN(Données_différentes_sur_!Q981)-10,FALSE))</f>
        <v/>
      </c>
    </row>
    <row r="982" spans="1:17" x14ac:dyDescent="0.2">
      <c r="A982" s="42">
        <v>980</v>
      </c>
      <c r="B982" s="41" t="str">
        <f>IF(C982="","",VLOOKUP(A982,'f1'!$B$2:$D$1778,2,FALSE))</f>
        <v/>
      </c>
      <c r="C982" s="43" t="str">
        <f>IF(A982&lt;SUM('f1'!A981:A2757),VLOOKUP(A982,'f1'!$B$2:$D$1778,3,FALSE),"")</f>
        <v/>
      </c>
      <c r="D982" s="45" t="str">
        <f>IF($C982="","",VLOOKUP($C982,'f1'!$D$2:$J$1048576,COLUMN(Données_différentes_sur_!D982)-2,FALSE))</f>
        <v/>
      </c>
      <c r="E982" s="45" t="str">
        <f>IF($C982="","",VLOOKUP($C982,'f1'!$D$2:$J$1048576,COLUMN(Données_différentes_sur_!E982)-2,FALSE))</f>
        <v/>
      </c>
      <c r="F982" s="48" t="str">
        <f>IF($C982="","",VLOOKUP($C982,'f1'!$D$2:$J$1048576,COLUMN(Données_différentes_sur_!F982)-2,FALSE))</f>
        <v/>
      </c>
      <c r="G982" s="44" t="str">
        <f>IF($C982="","",VLOOKUP($C982,'f1'!$D$2:$J$1048576,COLUMN(Données_différentes_sur_!G982)-2,FALSE))</f>
        <v/>
      </c>
      <c r="H982" s="44" t="str">
        <f>IF($C982="","",VLOOKUP($C982,'f1'!$D$2:$J$1048576,COLUMN(Données_différentes_sur_!H982)-2,FALSE))</f>
        <v/>
      </c>
      <c r="I982" s="45" t="str">
        <f>IF($C982="","",VLOOKUP($C982,'f1'!$D$2:$J$1048576,COLUMN(Données_différentes_sur_!I982)-2,FALSE))</f>
        <v/>
      </c>
      <c r="J982" s="41" t="str">
        <f>IF(K982="","",VLOOKUP(K982,'f2'!$B$2:$I$1048576,8,FALSE))</f>
        <v/>
      </c>
      <c r="K982" s="43" t="str">
        <f t="shared" si="15"/>
        <v/>
      </c>
      <c r="L982" s="45" t="str">
        <f>IF($K982="","",VLOOKUP($K982,'f2'!$B$2:$I$1048576,COLUMN(Données_différentes_sur_!L982)-10,FALSE))</f>
        <v/>
      </c>
      <c r="M982" s="45" t="str">
        <f>IF($K982="","",VLOOKUP($K982,'f2'!$B$2:$I$1048576,COLUMN(Données_différentes_sur_!M982)-10,FALSE))</f>
        <v/>
      </c>
      <c r="N982" s="48" t="str">
        <f>IF($K982="","",VLOOKUP($K982,'f2'!$B$2:$I$1048576,COLUMN(Données_différentes_sur_!N982)-10,FALSE))</f>
        <v/>
      </c>
      <c r="O982" s="44" t="str">
        <f>IF($K982="","",VLOOKUP($K982,'f2'!$B$2:$I$1048576,COLUMN(Données_différentes_sur_!O982)-10,FALSE))</f>
        <v/>
      </c>
      <c r="P982" s="44" t="str">
        <f>IF($K982="","",VLOOKUP($K982,'f2'!$B$2:$I$1048576,COLUMN(Données_différentes_sur_!P982)-10,FALSE))</f>
        <v/>
      </c>
      <c r="Q982" s="46" t="str">
        <f>IF($K982="","",VLOOKUP($K982,'f2'!$B$2:$I$1048576,COLUMN(Données_différentes_sur_!Q982)-10,FALSE))</f>
        <v/>
      </c>
    </row>
    <row r="983" spans="1:17" x14ac:dyDescent="0.2">
      <c r="A983" s="42">
        <v>981</v>
      </c>
      <c r="B983" s="41" t="str">
        <f>IF(C983="","",VLOOKUP(A983,'f1'!$B$2:$D$1778,2,FALSE))</f>
        <v/>
      </c>
      <c r="C983" s="43" t="str">
        <f>IF(A983&lt;SUM('f1'!A982:A2758),VLOOKUP(A983,'f1'!$B$2:$D$1778,3,FALSE),"")</f>
        <v/>
      </c>
      <c r="D983" s="45" t="str">
        <f>IF($C983="","",VLOOKUP($C983,'f1'!$D$2:$J$1048576,COLUMN(Données_différentes_sur_!D983)-2,FALSE))</f>
        <v/>
      </c>
      <c r="E983" s="45" t="str">
        <f>IF($C983="","",VLOOKUP($C983,'f1'!$D$2:$J$1048576,COLUMN(Données_différentes_sur_!E983)-2,FALSE))</f>
        <v/>
      </c>
      <c r="F983" s="48" t="str">
        <f>IF($C983="","",VLOOKUP($C983,'f1'!$D$2:$J$1048576,COLUMN(Données_différentes_sur_!F983)-2,FALSE))</f>
        <v/>
      </c>
      <c r="G983" s="44" t="str">
        <f>IF($C983="","",VLOOKUP($C983,'f1'!$D$2:$J$1048576,COLUMN(Données_différentes_sur_!G983)-2,FALSE))</f>
        <v/>
      </c>
      <c r="H983" s="44" t="str">
        <f>IF($C983="","",VLOOKUP($C983,'f1'!$D$2:$J$1048576,COLUMN(Données_différentes_sur_!H983)-2,FALSE))</f>
        <v/>
      </c>
      <c r="I983" s="45" t="str">
        <f>IF($C983="","",VLOOKUP($C983,'f1'!$D$2:$J$1048576,COLUMN(Données_différentes_sur_!I983)-2,FALSE))</f>
        <v/>
      </c>
      <c r="J983" s="41" t="str">
        <f>IF(K983="","",VLOOKUP(K983,'f2'!$B$2:$I$1048576,8,FALSE))</f>
        <v/>
      </c>
      <c r="K983" s="43" t="str">
        <f t="shared" si="15"/>
        <v/>
      </c>
      <c r="L983" s="45" t="str">
        <f>IF($K983="","",VLOOKUP($K983,'f2'!$B$2:$I$1048576,COLUMN(Données_différentes_sur_!L983)-10,FALSE))</f>
        <v/>
      </c>
      <c r="M983" s="45" t="str">
        <f>IF($K983="","",VLOOKUP($K983,'f2'!$B$2:$I$1048576,COLUMN(Données_différentes_sur_!M983)-10,FALSE))</f>
        <v/>
      </c>
      <c r="N983" s="48" t="str">
        <f>IF($K983="","",VLOOKUP($K983,'f2'!$B$2:$I$1048576,COLUMN(Données_différentes_sur_!N983)-10,FALSE))</f>
        <v/>
      </c>
      <c r="O983" s="44" t="str">
        <f>IF($K983="","",VLOOKUP($K983,'f2'!$B$2:$I$1048576,COLUMN(Données_différentes_sur_!O983)-10,FALSE))</f>
        <v/>
      </c>
      <c r="P983" s="44" t="str">
        <f>IF($K983="","",VLOOKUP($K983,'f2'!$B$2:$I$1048576,COLUMN(Données_différentes_sur_!P983)-10,FALSE))</f>
        <v/>
      </c>
      <c r="Q983" s="46" t="str">
        <f>IF($K983="","",VLOOKUP($K983,'f2'!$B$2:$I$1048576,COLUMN(Données_différentes_sur_!Q983)-10,FALSE))</f>
        <v/>
      </c>
    </row>
    <row r="984" spans="1:17" x14ac:dyDescent="0.2">
      <c r="A984" s="42">
        <v>982</v>
      </c>
      <c r="B984" s="41" t="str">
        <f>IF(C984="","",VLOOKUP(A984,'f1'!$B$2:$D$1778,2,FALSE))</f>
        <v/>
      </c>
      <c r="C984" s="43" t="str">
        <f>IF(A984&lt;SUM('f1'!A983:A2759),VLOOKUP(A984,'f1'!$B$2:$D$1778,3,FALSE),"")</f>
        <v/>
      </c>
      <c r="D984" s="45" t="str">
        <f>IF($C984="","",VLOOKUP($C984,'f1'!$D$2:$J$1048576,COLUMN(Données_différentes_sur_!D984)-2,FALSE))</f>
        <v/>
      </c>
      <c r="E984" s="45" t="str">
        <f>IF($C984="","",VLOOKUP($C984,'f1'!$D$2:$J$1048576,COLUMN(Données_différentes_sur_!E984)-2,FALSE))</f>
        <v/>
      </c>
      <c r="F984" s="48" t="str">
        <f>IF($C984="","",VLOOKUP($C984,'f1'!$D$2:$J$1048576,COLUMN(Données_différentes_sur_!F984)-2,FALSE))</f>
        <v/>
      </c>
      <c r="G984" s="44" t="str">
        <f>IF($C984="","",VLOOKUP($C984,'f1'!$D$2:$J$1048576,COLUMN(Données_différentes_sur_!G984)-2,FALSE))</f>
        <v/>
      </c>
      <c r="H984" s="44" t="str">
        <f>IF($C984="","",VLOOKUP($C984,'f1'!$D$2:$J$1048576,COLUMN(Données_différentes_sur_!H984)-2,FALSE))</f>
        <v/>
      </c>
      <c r="I984" s="45" t="str">
        <f>IF($C984="","",VLOOKUP($C984,'f1'!$D$2:$J$1048576,COLUMN(Données_différentes_sur_!I984)-2,FALSE))</f>
        <v/>
      </c>
      <c r="J984" s="41" t="str">
        <f>IF(K984="","",VLOOKUP(K984,'f2'!$B$2:$I$1048576,8,FALSE))</f>
        <v/>
      </c>
      <c r="K984" s="43" t="str">
        <f t="shared" si="15"/>
        <v/>
      </c>
      <c r="L984" s="45" t="str">
        <f>IF($K984="","",VLOOKUP($K984,'f2'!$B$2:$I$1048576,COLUMN(Données_différentes_sur_!L984)-10,FALSE))</f>
        <v/>
      </c>
      <c r="M984" s="45" t="str">
        <f>IF($K984="","",VLOOKUP($K984,'f2'!$B$2:$I$1048576,COLUMN(Données_différentes_sur_!M984)-10,FALSE))</f>
        <v/>
      </c>
      <c r="N984" s="48" t="str">
        <f>IF($K984="","",VLOOKUP($K984,'f2'!$B$2:$I$1048576,COLUMN(Données_différentes_sur_!N984)-10,FALSE))</f>
        <v/>
      </c>
      <c r="O984" s="44" t="str">
        <f>IF($K984="","",VLOOKUP($K984,'f2'!$B$2:$I$1048576,COLUMN(Données_différentes_sur_!O984)-10,FALSE))</f>
        <v/>
      </c>
      <c r="P984" s="44" t="str">
        <f>IF($K984="","",VLOOKUP($K984,'f2'!$B$2:$I$1048576,COLUMN(Données_différentes_sur_!P984)-10,FALSE))</f>
        <v/>
      </c>
      <c r="Q984" s="46" t="str">
        <f>IF($K984="","",VLOOKUP($K984,'f2'!$B$2:$I$1048576,COLUMN(Données_différentes_sur_!Q984)-10,FALSE))</f>
        <v/>
      </c>
    </row>
    <row r="985" spans="1:17" x14ac:dyDescent="0.2">
      <c r="A985" s="42">
        <v>983</v>
      </c>
      <c r="B985" s="41" t="str">
        <f>IF(C985="","",VLOOKUP(A985,'f1'!$B$2:$D$1778,2,FALSE))</f>
        <v/>
      </c>
      <c r="C985" s="43" t="str">
        <f>IF(A985&lt;SUM('f1'!A984:A2760),VLOOKUP(A985,'f1'!$B$2:$D$1778,3,FALSE),"")</f>
        <v/>
      </c>
      <c r="D985" s="45" t="str">
        <f>IF($C985="","",VLOOKUP($C985,'f1'!$D$2:$J$1048576,COLUMN(Données_différentes_sur_!D985)-2,FALSE))</f>
        <v/>
      </c>
      <c r="E985" s="45" t="str">
        <f>IF($C985="","",VLOOKUP($C985,'f1'!$D$2:$J$1048576,COLUMN(Données_différentes_sur_!E985)-2,FALSE))</f>
        <v/>
      </c>
      <c r="F985" s="48" t="str">
        <f>IF($C985="","",VLOOKUP($C985,'f1'!$D$2:$J$1048576,COLUMN(Données_différentes_sur_!F985)-2,FALSE))</f>
        <v/>
      </c>
      <c r="G985" s="44" t="str">
        <f>IF($C985="","",VLOOKUP($C985,'f1'!$D$2:$J$1048576,COLUMN(Données_différentes_sur_!G985)-2,FALSE))</f>
        <v/>
      </c>
      <c r="H985" s="44" t="str">
        <f>IF($C985="","",VLOOKUP($C985,'f1'!$D$2:$J$1048576,COLUMN(Données_différentes_sur_!H985)-2,FALSE))</f>
        <v/>
      </c>
      <c r="I985" s="45" t="str">
        <f>IF($C985="","",VLOOKUP($C985,'f1'!$D$2:$J$1048576,COLUMN(Données_différentes_sur_!I985)-2,FALSE))</f>
        <v/>
      </c>
      <c r="J985" s="41" t="str">
        <f>IF(K985="","",VLOOKUP(K985,'f2'!$B$2:$I$1048576,8,FALSE))</f>
        <v/>
      </c>
      <c r="K985" s="43" t="str">
        <f t="shared" si="15"/>
        <v/>
      </c>
      <c r="L985" s="45" t="str">
        <f>IF($K985="","",VLOOKUP($K985,'f2'!$B$2:$I$1048576,COLUMN(Données_différentes_sur_!L985)-10,FALSE))</f>
        <v/>
      </c>
      <c r="M985" s="45" t="str">
        <f>IF($K985="","",VLOOKUP($K985,'f2'!$B$2:$I$1048576,COLUMN(Données_différentes_sur_!M985)-10,FALSE))</f>
        <v/>
      </c>
      <c r="N985" s="48" t="str">
        <f>IF($K985="","",VLOOKUP($K985,'f2'!$B$2:$I$1048576,COLUMN(Données_différentes_sur_!N985)-10,FALSE))</f>
        <v/>
      </c>
      <c r="O985" s="44" t="str">
        <f>IF($K985="","",VLOOKUP($K985,'f2'!$B$2:$I$1048576,COLUMN(Données_différentes_sur_!O985)-10,FALSE))</f>
        <v/>
      </c>
      <c r="P985" s="44" t="str">
        <f>IF($K985="","",VLOOKUP($K985,'f2'!$B$2:$I$1048576,COLUMN(Données_différentes_sur_!P985)-10,FALSE))</f>
        <v/>
      </c>
      <c r="Q985" s="46" t="str">
        <f>IF($K985="","",VLOOKUP($K985,'f2'!$B$2:$I$1048576,COLUMN(Données_différentes_sur_!Q985)-10,FALSE))</f>
        <v/>
      </c>
    </row>
    <row r="986" spans="1:17" x14ac:dyDescent="0.2">
      <c r="A986" s="42">
        <v>984</v>
      </c>
      <c r="B986" s="41" t="str">
        <f>IF(C986="","",VLOOKUP(A986,'f1'!$B$2:$D$1778,2,FALSE))</f>
        <v/>
      </c>
      <c r="C986" s="43" t="str">
        <f>IF(A986&lt;SUM('f1'!A985:A2761),VLOOKUP(A986,'f1'!$B$2:$D$1778,3,FALSE),"")</f>
        <v/>
      </c>
      <c r="D986" s="45" t="str">
        <f>IF($C986="","",VLOOKUP($C986,'f1'!$D$2:$J$1048576,COLUMN(Données_différentes_sur_!D986)-2,FALSE))</f>
        <v/>
      </c>
      <c r="E986" s="45" t="str">
        <f>IF($C986="","",VLOOKUP($C986,'f1'!$D$2:$J$1048576,COLUMN(Données_différentes_sur_!E986)-2,FALSE))</f>
        <v/>
      </c>
      <c r="F986" s="48" t="str">
        <f>IF($C986="","",VLOOKUP($C986,'f1'!$D$2:$J$1048576,COLUMN(Données_différentes_sur_!F986)-2,FALSE))</f>
        <v/>
      </c>
      <c r="G986" s="44" t="str">
        <f>IF($C986="","",VLOOKUP($C986,'f1'!$D$2:$J$1048576,COLUMN(Données_différentes_sur_!G986)-2,FALSE))</f>
        <v/>
      </c>
      <c r="H986" s="44" t="str">
        <f>IF($C986="","",VLOOKUP($C986,'f1'!$D$2:$J$1048576,COLUMN(Données_différentes_sur_!H986)-2,FALSE))</f>
        <v/>
      </c>
      <c r="I986" s="45" t="str">
        <f>IF($C986="","",VLOOKUP($C986,'f1'!$D$2:$J$1048576,COLUMN(Données_différentes_sur_!I986)-2,FALSE))</f>
        <v/>
      </c>
      <c r="J986" s="41" t="str">
        <f>IF(K986="","",VLOOKUP(K986,'f2'!$B$2:$I$1048576,8,FALSE))</f>
        <v/>
      </c>
      <c r="K986" s="43" t="str">
        <f t="shared" si="15"/>
        <v/>
      </c>
      <c r="L986" s="45" t="str">
        <f>IF($K986="","",VLOOKUP($K986,'f2'!$B$2:$I$1048576,COLUMN(Données_différentes_sur_!L986)-10,FALSE))</f>
        <v/>
      </c>
      <c r="M986" s="45" t="str">
        <f>IF($K986="","",VLOOKUP($K986,'f2'!$B$2:$I$1048576,COLUMN(Données_différentes_sur_!M986)-10,FALSE))</f>
        <v/>
      </c>
      <c r="N986" s="48" t="str">
        <f>IF($K986="","",VLOOKUP($K986,'f2'!$B$2:$I$1048576,COLUMN(Données_différentes_sur_!N986)-10,FALSE))</f>
        <v/>
      </c>
      <c r="O986" s="44" t="str">
        <f>IF($K986="","",VLOOKUP($K986,'f2'!$B$2:$I$1048576,COLUMN(Données_différentes_sur_!O986)-10,FALSE))</f>
        <v/>
      </c>
      <c r="P986" s="44" t="str">
        <f>IF($K986="","",VLOOKUP($K986,'f2'!$B$2:$I$1048576,COLUMN(Données_différentes_sur_!P986)-10,FALSE))</f>
        <v/>
      </c>
      <c r="Q986" s="46" t="str">
        <f>IF($K986="","",VLOOKUP($K986,'f2'!$B$2:$I$1048576,COLUMN(Données_différentes_sur_!Q986)-10,FALSE))</f>
        <v/>
      </c>
    </row>
    <row r="987" spans="1:17" x14ac:dyDescent="0.2">
      <c r="A987" s="42">
        <v>985</v>
      </c>
      <c r="B987" s="41" t="str">
        <f>IF(C987="","",VLOOKUP(A987,'f1'!$B$2:$D$1778,2,FALSE))</f>
        <v/>
      </c>
      <c r="C987" s="43" t="str">
        <f>IF(A987&lt;SUM('f1'!A986:A2762),VLOOKUP(A987,'f1'!$B$2:$D$1778,3,FALSE),"")</f>
        <v/>
      </c>
      <c r="D987" s="45" t="str">
        <f>IF($C987="","",VLOOKUP($C987,'f1'!$D$2:$J$1048576,COLUMN(Données_différentes_sur_!D987)-2,FALSE))</f>
        <v/>
      </c>
      <c r="E987" s="45" t="str">
        <f>IF($C987="","",VLOOKUP($C987,'f1'!$D$2:$J$1048576,COLUMN(Données_différentes_sur_!E987)-2,FALSE))</f>
        <v/>
      </c>
      <c r="F987" s="48" t="str">
        <f>IF($C987="","",VLOOKUP($C987,'f1'!$D$2:$J$1048576,COLUMN(Données_différentes_sur_!F987)-2,FALSE))</f>
        <v/>
      </c>
      <c r="G987" s="44" t="str">
        <f>IF($C987="","",VLOOKUP($C987,'f1'!$D$2:$J$1048576,COLUMN(Données_différentes_sur_!G987)-2,FALSE))</f>
        <v/>
      </c>
      <c r="H987" s="44" t="str">
        <f>IF($C987="","",VLOOKUP($C987,'f1'!$D$2:$J$1048576,COLUMN(Données_différentes_sur_!H987)-2,FALSE))</f>
        <v/>
      </c>
      <c r="I987" s="45" t="str">
        <f>IF($C987="","",VLOOKUP($C987,'f1'!$D$2:$J$1048576,COLUMN(Données_différentes_sur_!I987)-2,FALSE))</f>
        <v/>
      </c>
      <c r="J987" s="41" t="str">
        <f>IF(K987="","",VLOOKUP(K987,'f2'!$B$2:$I$1048576,8,FALSE))</f>
        <v/>
      </c>
      <c r="K987" s="43" t="str">
        <f t="shared" si="15"/>
        <v/>
      </c>
      <c r="L987" s="45" t="str">
        <f>IF($K987="","",VLOOKUP($K987,'f2'!$B$2:$I$1048576,COLUMN(Données_différentes_sur_!L987)-10,FALSE))</f>
        <v/>
      </c>
      <c r="M987" s="45" t="str">
        <f>IF($K987="","",VLOOKUP($K987,'f2'!$B$2:$I$1048576,COLUMN(Données_différentes_sur_!M987)-10,FALSE))</f>
        <v/>
      </c>
      <c r="N987" s="48" t="str">
        <f>IF($K987="","",VLOOKUP($K987,'f2'!$B$2:$I$1048576,COLUMN(Données_différentes_sur_!N987)-10,FALSE))</f>
        <v/>
      </c>
      <c r="O987" s="44" t="str">
        <f>IF($K987="","",VLOOKUP($K987,'f2'!$B$2:$I$1048576,COLUMN(Données_différentes_sur_!O987)-10,FALSE))</f>
        <v/>
      </c>
      <c r="P987" s="44" t="str">
        <f>IF($K987="","",VLOOKUP($K987,'f2'!$B$2:$I$1048576,COLUMN(Données_différentes_sur_!P987)-10,FALSE))</f>
        <v/>
      </c>
      <c r="Q987" s="46" t="str">
        <f>IF($K987="","",VLOOKUP($K987,'f2'!$B$2:$I$1048576,COLUMN(Données_différentes_sur_!Q987)-10,FALSE))</f>
        <v/>
      </c>
    </row>
    <row r="988" spans="1:17" x14ac:dyDescent="0.2">
      <c r="A988" s="42">
        <v>986</v>
      </c>
      <c r="B988" s="41" t="str">
        <f>IF(C988="","",VLOOKUP(A988,'f1'!$B$2:$D$1778,2,FALSE))</f>
        <v/>
      </c>
      <c r="C988" s="43" t="str">
        <f>IF(A988&lt;SUM('f1'!A987:A2763),VLOOKUP(A988,'f1'!$B$2:$D$1778,3,FALSE),"")</f>
        <v/>
      </c>
      <c r="D988" s="45" t="str">
        <f>IF($C988="","",VLOOKUP($C988,'f1'!$D$2:$J$1048576,COLUMN(Données_différentes_sur_!D988)-2,FALSE))</f>
        <v/>
      </c>
      <c r="E988" s="45" t="str">
        <f>IF($C988="","",VLOOKUP($C988,'f1'!$D$2:$J$1048576,COLUMN(Données_différentes_sur_!E988)-2,FALSE))</f>
        <v/>
      </c>
      <c r="F988" s="48" t="str">
        <f>IF($C988="","",VLOOKUP($C988,'f1'!$D$2:$J$1048576,COLUMN(Données_différentes_sur_!F988)-2,FALSE))</f>
        <v/>
      </c>
      <c r="G988" s="44" t="str">
        <f>IF($C988="","",VLOOKUP($C988,'f1'!$D$2:$J$1048576,COLUMN(Données_différentes_sur_!G988)-2,FALSE))</f>
        <v/>
      </c>
      <c r="H988" s="44" t="str">
        <f>IF($C988="","",VLOOKUP($C988,'f1'!$D$2:$J$1048576,COLUMN(Données_différentes_sur_!H988)-2,FALSE))</f>
        <v/>
      </c>
      <c r="I988" s="45" t="str">
        <f>IF($C988="","",VLOOKUP($C988,'f1'!$D$2:$J$1048576,COLUMN(Données_différentes_sur_!I988)-2,FALSE))</f>
        <v/>
      </c>
      <c r="J988" s="41" t="str">
        <f>IF(K988="","",VLOOKUP(K988,'f2'!$B$2:$I$1048576,8,FALSE))</f>
        <v/>
      </c>
      <c r="K988" s="43" t="str">
        <f t="shared" si="15"/>
        <v/>
      </c>
      <c r="L988" s="45" t="str">
        <f>IF($K988="","",VLOOKUP($K988,'f2'!$B$2:$I$1048576,COLUMN(Données_différentes_sur_!L988)-10,FALSE))</f>
        <v/>
      </c>
      <c r="M988" s="45" t="str">
        <f>IF($K988="","",VLOOKUP($K988,'f2'!$B$2:$I$1048576,COLUMN(Données_différentes_sur_!M988)-10,FALSE))</f>
        <v/>
      </c>
      <c r="N988" s="48" t="str">
        <f>IF($K988="","",VLOOKUP($K988,'f2'!$B$2:$I$1048576,COLUMN(Données_différentes_sur_!N988)-10,FALSE))</f>
        <v/>
      </c>
      <c r="O988" s="44" t="str">
        <f>IF($K988="","",VLOOKUP($K988,'f2'!$B$2:$I$1048576,COLUMN(Données_différentes_sur_!O988)-10,FALSE))</f>
        <v/>
      </c>
      <c r="P988" s="44" t="str">
        <f>IF($K988="","",VLOOKUP($K988,'f2'!$B$2:$I$1048576,COLUMN(Données_différentes_sur_!P988)-10,FALSE))</f>
        <v/>
      </c>
      <c r="Q988" s="46" t="str">
        <f>IF($K988="","",VLOOKUP($K988,'f2'!$B$2:$I$1048576,COLUMN(Données_différentes_sur_!Q988)-10,FALSE))</f>
        <v/>
      </c>
    </row>
    <row r="989" spans="1:17" x14ac:dyDescent="0.2">
      <c r="A989" s="42">
        <v>987</v>
      </c>
      <c r="B989" s="41" t="str">
        <f>IF(C989="","",VLOOKUP(A989,'f1'!$B$2:$D$1778,2,FALSE))</f>
        <v/>
      </c>
      <c r="C989" s="43" t="str">
        <f>IF(A989&lt;SUM('f1'!A988:A2764),VLOOKUP(A989,'f1'!$B$2:$D$1778,3,FALSE),"")</f>
        <v/>
      </c>
      <c r="D989" s="45" t="str">
        <f>IF($C989="","",VLOOKUP($C989,'f1'!$D$2:$J$1048576,COLUMN(Données_différentes_sur_!D989)-2,FALSE))</f>
        <v/>
      </c>
      <c r="E989" s="45" t="str">
        <f>IF($C989="","",VLOOKUP($C989,'f1'!$D$2:$J$1048576,COLUMN(Données_différentes_sur_!E989)-2,FALSE))</f>
        <v/>
      </c>
      <c r="F989" s="48" t="str">
        <f>IF($C989="","",VLOOKUP($C989,'f1'!$D$2:$J$1048576,COLUMN(Données_différentes_sur_!F989)-2,FALSE))</f>
        <v/>
      </c>
      <c r="G989" s="44" t="str">
        <f>IF($C989="","",VLOOKUP($C989,'f1'!$D$2:$J$1048576,COLUMN(Données_différentes_sur_!G989)-2,FALSE))</f>
        <v/>
      </c>
      <c r="H989" s="44" t="str">
        <f>IF($C989="","",VLOOKUP($C989,'f1'!$D$2:$J$1048576,COLUMN(Données_différentes_sur_!H989)-2,FALSE))</f>
        <v/>
      </c>
      <c r="I989" s="45" t="str">
        <f>IF($C989="","",VLOOKUP($C989,'f1'!$D$2:$J$1048576,COLUMN(Données_différentes_sur_!I989)-2,FALSE))</f>
        <v/>
      </c>
      <c r="J989" s="41" t="str">
        <f>IF(K989="","",VLOOKUP(K989,'f2'!$B$2:$I$1048576,8,FALSE))</f>
        <v/>
      </c>
      <c r="K989" s="43" t="str">
        <f t="shared" si="15"/>
        <v/>
      </c>
      <c r="L989" s="45" t="str">
        <f>IF($K989="","",VLOOKUP($K989,'f2'!$B$2:$I$1048576,COLUMN(Données_différentes_sur_!L989)-10,FALSE))</f>
        <v/>
      </c>
      <c r="M989" s="45" t="str">
        <f>IF($K989="","",VLOOKUP($K989,'f2'!$B$2:$I$1048576,COLUMN(Données_différentes_sur_!M989)-10,FALSE))</f>
        <v/>
      </c>
      <c r="N989" s="48" t="str">
        <f>IF($K989="","",VLOOKUP($K989,'f2'!$B$2:$I$1048576,COLUMN(Données_différentes_sur_!N989)-10,FALSE))</f>
        <v/>
      </c>
      <c r="O989" s="44" t="str">
        <f>IF($K989="","",VLOOKUP($K989,'f2'!$B$2:$I$1048576,COLUMN(Données_différentes_sur_!O989)-10,FALSE))</f>
        <v/>
      </c>
      <c r="P989" s="44" t="str">
        <f>IF($K989="","",VLOOKUP($K989,'f2'!$B$2:$I$1048576,COLUMN(Données_différentes_sur_!P989)-10,FALSE))</f>
        <v/>
      </c>
      <c r="Q989" s="46" t="str">
        <f>IF($K989="","",VLOOKUP($K989,'f2'!$B$2:$I$1048576,COLUMN(Données_différentes_sur_!Q989)-10,FALSE))</f>
        <v/>
      </c>
    </row>
    <row r="990" spans="1:17" x14ac:dyDescent="0.2">
      <c r="A990" s="42">
        <v>988</v>
      </c>
      <c r="B990" s="41" t="str">
        <f>IF(C990="","",VLOOKUP(A990,'f1'!$B$2:$D$1778,2,FALSE))</f>
        <v/>
      </c>
      <c r="C990" s="43" t="str">
        <f>IF(A990&lt;SUM('f1'!A989:A2765),VLOOKUP(A990,'f1'!$B$2:$D$1778,3,FALSE),"")</f>
        <v/>
      </c>
      <c r="D990" s="45" t="str">
        <f>IF($C990="","",VLOOKUP($C990,'f1'!$D$2:$J$1048576,COLUMN(Données_différentes_sur_!D990)-2,FALSE))</f>
        <v/>
      </c>
      <c r="E990" s="45" t="str">
        <f>IF($C990="","",VLOOKUP($C990,'f1'!$D$2:$J$1048576,COLUMN(Données_différentes_sur_!E990)-2,FALSE))</f>
        <v/>
      </c>
      <c r="F990" s="48" t="str">
        <f>IF($C990="","",VLOOKUP($C990,'f1'!$D$2:$J$1048576,COLUMN(Données_différentes_sur_!F990)-2,FALSE))</f>
        <v/>
      </c>
      <c r="G990" s="44" t="str">
        <f>IF($C990="","",VLOOKUP($C990,'f1'!$D$2:$J$1048576,COLUMN(Données_différentes_sur_!G990)-2,FALSE))</f>
        <v/>
      </c>
      <c r="H990" s="44" t="str">
        <f>IF($C990="","",VLOOKUP($C990,'f1'!$D$2:$J$1048576,COLUMN(Données_différentes_sur_!H990)-2,FALSE))</f>
        <v/>
      </c>
      <c r="I990" s="45" t="str">
        <f>IF($C990="","",VLOOKUP($C990,'f1'!$D$2:$J$1048576,COLUMN(Données_différentes_sur_!I990)-2,FALSE))</f>
        <v/>
      </c>
      <c r="J990" s="41" t="str">
        <f>IF(K990="","",VLOOKUP(K990,'f2'!$B$2:$I$1048576,8,FALSE))</f>
        <v/>
      </c>
      <c r="K990" s="43" t="str">
        <f t="shared" si="15"/>
        <v/>
      </c>
      <c r="L990" s="45" t="str">
        <f>IF($K990="","",VLOOKUP($K990,'f2'!$B$2:$I$1048576,COLUMN(Données_différentes_sur_!L990)-10,FALSE))</f>
        <v/>
      </c>
      <c r="M990" s="45" t="str">
        <f>IF($K990="","",VLOOKUP($K990,'f2'!$B$2:$I$1048576,COLUMN(Données_différentes_sur_!M990)-10,FALSE))</f>
        <v/>
      </c>
      <c r="N990" s="48" t="str">
        <f>IF($K990="","",VLOOKUP($K990,'f2'!$B$2:$I$1048576,COLUMN(Données_différentes_sur_!N990)-10,FALSE))</f>
        <v/>
      </c>
      <c r="O990" s="44" t="str">
        <f>IF($K990="","",VLOOKUP($K990,'f2'!$B$2:$I$1048576,COLUMN(Données_différentes_sur_!O990)-10,FALSE))</f>
        <v/>
      </c>
      <c r="P990" s="44" t="str">
        <f>IF($K990="","",VLOOKUP($K990,'f2'!$B$2:$I$1048576,COLUMN(Données_différentes_sur_!P990)-10,FALSE))</f>
        <v/>
      </c>
      <c r="Q990" s="46" t="str">
        <f>IF($K990="","",VLOOKUP($K990,'f2'!$B$2:$I$1048576,COLUMN(Données_différentes_sur_!Q990)-10,FALSE))</f>
        <v/>
      </c>
    </row>
    <row r="991" spans="1:17" x14ac:dyDescent="0.2">
      <c r="A991" s="42">
        <v>989</v>
      </c>
      <c r="B991" s="41" t="str">
        <f>IF(C991="","",VLOOKUP(A991,'f1'!$B$2:$D$1778,2,FALSE))</f>
        <v/>
      </c>
      <c r="C991" s="43" t="str">
        <f>IF(A991&lt;SUM('f1'!A990:A2766),VLOOKUP(A991,'f1'!$B$2:$D$1778,3,FALSE),"")</f>
        <v/>
      </c>
      <c r="D991" s="45" t="str">
        <f>IF($C991="","",VLOOKUP($C991,'f1'!$D$2:$J$1048576,COLUMN(Données_différentes_sur_!D991)-2,FALSE))</f>
        <v/>
      </c>
      <c r="E991" s="45" t="str">
        <f>IF($C991="","",VLOOKUP($C991,'f1'!$D$2:$J$1048576,COLUMN(Données_différentes_sur_!E991)-2,FALSE))</f>
        <v/>
      </c>
      <c r="F991" s="48" t="str">
        <f>IF($C991="","",VLOOKUP($C991,'f1'!$D$2:$J$1048576,COLUMN(Données_différentes_sur_!F991)-2,FALSE))</f>
        <v/>
      </c>
      <c r="G991" s="44" t="str">
        <f>IF($C991="","",VLOOKUP($C991,'f1'!$D$2:$J$1048576,COLUMN(Données_différentes_sur_!G991)-2,FALSE))</f>
        <v/>
      </c>
      <c r="H991" s="44" t="str">
        <f>IF($C991="","",VLOOKUP($C991,'f1'!$D$2:$J$1048576,COLUMN(Données_différentes_sur_!H991)-2,FALSE))</f>
        <v/>
      </c>
      <c r="I991" s="45" t="str">
        <f>IF($C991="","",VLOOKUP($C991,'f1'!$D$2:$J$1048576,COLUMN(Données_différentes_sur_!I991)-2,FALSE))</f>
        <v/>
      </c>
      <c r="J991" s="41" t="str">
        <f>IF(K991="","",VLOOKUP(K991,'f2'!$B$2:$I$1048576,8,FALSE))</f>
        <v/>
      </c>
      <c r="K991" s="43" t="str">
        <f t="shared" si="15"/>
        <v/>
      </c>
      <c r="L991" s="45" t="str">
        <f>IF($K991="","",VLOOKUP($K991,'f2'!$B$2:$I$1048576,COLUMN(Données_différentes_sur_!L991)-10,FALSE))</f>
        <v/>
      </c>
      <c r="M991" s="45" t="str">
        <f>IF($K991="","",VLOOKUP($K991,'f2'!$B$2:$I$1048576,COLUMN(Données_différentes_sur_!M991)-10,FALSE))</f>
        <v/>
      </c>
      <c r="N991" s="48" t="str">
        <f>IF($K991="","",VLOOKUP($K991,'f2'!$B$2:$I$1048576,COLUMN(Données_différentes_sur_!N991)-10,FALSE))</f>
        <v/>
      </c>
      <c r="O991" s="44" t="str">
        <f>IF($K991="","",VLOOKUP($K991,'f2'!$B$2:$I$1048576,COLUMN(Données_différentes_sur_!O991)-10,FALSE))</f>
        <v/>
      </c>
      <c r="P991" s="44" t="str">
        <f>IF($K991="","",VLOOKUP($K991,'f2'!$B$2:$I$1048576,COLUMN(Données_différentes_sur_!P991)-10,FALSE))</f>
        <v/>
      </c>
      <c r="Q991" s="46" t="str">
        <f>IF($K991="","",VLOOKUP($K991,'f2'!$B$2:$I$1048576,COLUMN(Données_différentes_sur_!Q991)-10,FALSE))</f>
        <v/>
      </c>
    </row>
    <row r="992" spans="1:17" x14ac:dyDescent="0.2">
      <c r="A992" s="42">
        <v>990</v>
      </c>
      <c r="B992" s="41" t="str">
        <f>IF(C992="","",VLOOKUP(A992,'f1'!$B$2:$D$1778,2,FALSE))</f>
        <v/>
      </c>
      <c r="C992" s="43" t="str">
        <f>IF(A992&lt;SUM('f1'!A991:A2767),VLOOKUP(A992,'f1'!$B$2:$D$1778,3,FALSE),"")</f>
        <v/>
      </c>
      <c r="D992" s="45" t="str">
        <f>IF($C992="","",VLOOKUP($C992,'f1'!$D$2:$J$1048576,COLUMN(Données_différentes_sur_!D992)-2,FALSE))</f>
        <v/>
      </c>
      <c r="E992" s="45" t="str">
        <f>IF($C992="","",VLOOKUP($C992,'f1'!$D$2:$J$1048576,COLUMN(Données_différentes_sur_!E992)-2,FALSE))</f>
        <v/>
      </c>
      <c r="F992" s="48" t="str">
        <f>IF($C992="","",VLOOKUP($C992,'f1'!$D$2:$J$1048576,COLUMN(Données_différentes_sur_!F992)-2,FALSE))</f>
        <v/>
      </c>
      <c r="G992" s="44" t="str">
        <f>IF($C992="","",VLOOKUP($C992,'f1'!$D$2:$J$1048576,COLUMN(Données_différentes_sur_!G992)-2,FALSE))</f>
        <v/>
      </c>
      <c r="H992" s="44" t="str">
        <f>IF($C992="","",VLOOKUP($C992,'f1'!$D$2:$J$1048576,COLUMN(Données_différentes_sur_!H992)-2,FALSE))</f>
        <v/>
      </c>
      <c r="I992" s="45" t="str">
        <f>IF($C992="","",VLOOKUP($C992,'f1'!$D$2:$J$1048576,COLUMN(Données_différentes_sur_!I992)-2,FALSE))</f>
        <v/>
      </c>
      <c r="J992" s="41" t="str">
        <f>IF(K992="","",VLOOKUP(K992,'f2'!$B$2:$I$1048576,8,FALSE))</f>
        <v/>
      </c>
      <c r="K992" s="43" t="str">
        <f t="shared" si="15"/>
        <v/>
      </c>
      <c r="L992" s="45" t="str">
        <f>IF($K992="","",VLOOKUP($K992,'f2'!$B$2:$I$1048576,COLUMN(Données_différentes_sur_!L992)-10,FALSE))</f>
        <v/>
      </c>
      <c r="M992" s="45" t="str">
        <f>IF($K992="","",VLOOKUP($K992,'f2'!$B$2:$I$1048576,COLUMN(Données_différentes_sur_!M992)-10,FALSE))</f>
        <v/>
      </c>
      <c r="N992" s="48" t="str">
        <f>IF($K992="","",VLOOKUP($K992,'f2'!$B$2:$I$1048576,COLUMN(Données_différentes_sur_!N992)-10,FALSE))</f>
        <v/>
      </c>
      <c r="O992" s="44" t="str">
        <f>IF($K992="","",VLOOKUP($K992,'f2'!$B$2:$I$1048576,COLUMN(Données_différentes_sur_!O992)-10,FALSE))</f>
        <v/>
      </c>
      <c r="P992" s="44" t="str">
        <f>IF($K992="","",VLOOKUP($K992,'f2'!$B$2:$I$1048576,COLUMN(Données_différentes_sur_!P992)-10,FALSE))</f>
        <v/>
      </c>
      <c r="Q992" s="46" t="str">
        <f>IF($K992="","",VLOOKUP($K992,'f2'!$B$2:$I$1048576,COLUMN(Données_différentes_sur_!Q992)-10,FALSE))</f>
        <v/>
      </c>
    </row>
    <row r="993" spans="1:17" x14ac:dyDescent="0.2">
      <c r="A993" s="42">
        <v>991</v>
      </c>
      <c r="B993" s="41" t="str">
        <f>IF(C993="","",VLOOKUP(A993,'f1'!$B$2:$D$1778,2,FALSE))</f>
        <v/>
      </c>
      <c r="C993" s="43" t="str">
        <f>IF(A993&lt;SUM('f1'!A992:A2768),VLOOKUP(A993,'f1'!$B$2:$D$1778,3,FALSE),"")</f>
        <v/>
      </c>
      <c r="D993" s="45" t="str">
        <f>IF($C993="","",VLOOKUP($C993,'f1'!$D$2:$J$1048576,COLUMN(Données_différentes_sur_!D993)-2,FALSE))</f>
        <v/>
      </c>
      <c r="E993" s="45" t="str">
        <f>IF($C993="","",VLOOKUP($C993,'f1'!$D$2:$J$1048576,COLUMN(Données_différentes_sur_!E993)-2,FALSE))</f>
        <v/>
      </c>
      <c r="F993" s="48" t="str">
        <f>IF($C993="","",VLOOKUP($C993,'f1'!$D$2:$J$1048576,COLUMN(Données_différentes_sur_!F993)-2,FALSE))</f>
        <v/>
      </c>
      <c r="G993" s="44" t="str">
        <f>IF($C993="","",VLOOKUP($C993,'f1'!$D$2:$J$1048576,COLUMN(Données_différentes_sur_!G993)-2,FALSE))</f>
        <v/>
      </c>
      <c r="H993" s="44" t="str">
        <f>IF($C993="","",VLOOKUP($C993,'f1'!$D$2:$J$1048576,COLUMN(Données_différentes_sur_!H993)-2,FALSE))</f>
        <v/>
      </c>
      <c r="I993" s="45" t="str">
        <f>IF($C993="","",VLOOKUP($C993,'f1'!$D$2:$J$1048576,COLUMN(Données_différentes_sur_!I993)-2,FALSE))</f>
        <v/>
      </c>
      <c r="J993" s="41" t="str">
        <f>IF(K993="","",VLOOKUP(K993,'f2'!$B$2:$I$1048576,8,FALSE))</f>
        <v/>
      </c>
      <c r="K993" s="43" t="str">
        <f t="shared" si="15"/>
        <v/>
      </c>
      <c r="L993" s="45" t="str">
        <f>IF($K993="","",VLOOKUP($K993,'f2'!$B$2:$I$1048576,COLUMN(Données_différentes_sur_!L993)-10,FALSE))</f>
        <v/>
      </c>
      <c r="M993" s="45" t="str">
        <f>IF($K993="","",VLOOKUP($K993,'f2'!$B$2:$I$1048576,COLUMN(Données_différentes_sur_!M993)-10,FALSE))</f>
        <v/>
      </c>
      <c r="N993" s="48" t="str">
        <f>IF($K993="","",VLOOKUP($K993,'f2'!$B$2:$I$1048576,COLUMN(Données_différentes_sur_!N993)-10,FALSE))</f>
        <v/>
      </c>
      <c r="O993" s="44" t="str">
        <f>IF($K993="","",VLOOKUP($K993,'f2'!$B$2:$I$1048576,COLUMN(Données_différentes_sur_!O993)-10,FALSE))</f>
        <v/>
      </c>
      <c r="P993" s="44" t="str">
        <f>IF($K993="","",VLOOKUP($K993,'f2'!$B$2:$I$1048576,COLUMN(Données_différentes_sur_!P993)-10,FALSE))</f>
        <v/>
      </c>
      <c r="Q993" s="46" t="str">
        <f>IF($K993="","",VLOOKUP($K993,'f2'!$B$2:$I$1048576,COLUMN(Données_différentes_sur_!Q993)-10,FALSE))</f>
        <v/>
      </c>
    </row>
    <row r="994" spans="1:17" x14ac:dyDescent="0.2">
      <c r="A994" s="42">
        <v>992</v>
      </c>
      <c r="B994" s="41" t="str">
        <f>IF(C994="","",VLOOKUP(A994,'f1'!$B$2:$D$1778,2,FALSE))</f>
        <v/>
      </c>
      <c r="C994" s="43" t="str">
        <f>IF(A994&lt;SUM('f1'!A993:A2769),VLOOKUP(A994,'f1'!$B$2:$D$1778,3,FALSE),"")</f>
        <v/>
      </c>
      <c r="D994" s="45" t="str">
        <f>IF($C994="","",VLOOKUP($C994,'f1'!$D$2:$J$1048576,COLUMN(Données_différentes_sur_!D994)-2,FALSE))</f>
        <v/>
      </c>
      <c r="E994" s="45" t="str">
        <f>IF($C994="","",VLOOKUP($C994,'f1'!$D$2:$J$1048576,COLUMN(Données_différentes_sur_!E994)-2,FALSE))</f>
        <v/>
      </c>
      <c r="F994" s="48" t="str">
        <f>IF($C994="","",VLOOKUP($C994,'f1'!$D$2:$J$1048576,COLUMN(Données_différentes_sur_!F994)-2,FALSE))</f>
        <v/>
      </c>
      <c r="G994" s="44" t="str">
        <f>IF($C994="","",VLOOKUP($C994,'f1'!$D$2:$J$1048576,COLUMN(Données_différentes_sur_!G994)-2,FALSE))</f>
        <v/>
      </c>
      <c r="H994" s="44" t="str">
        <f>IF($C994="","",VLOOKUP($C994,'f1'!$D$2:$J$1048576,COLUMN(Données_différentes_sur_!H994)-2,FALSE))</f>
        <v/>
      </c>
      <c r="I994" s="45" t="str">
        <f>IF($C994="","",VLOOKUP($C994,'f1'!$D$2:$J$1048576,COLUMN(Données_différentes_sur_!I994)-2,FALSE))</f>
        <v/>
      </c>
      <c r="J994" s="41" t="str">
        <f>IF(K994="","",VLOOKUP(K994,'f2'!$B$2:$I$1048576,8,FALSE))</f>
        <v/>
      </c>
      <c r="K994" s="43" t="str">
        <f t="shared" si="15"/>
        <v/>
      </c>
      <c r="L994" s="45" t="str">
        <f>IF($K994="","",VLOOKUP($K994,'f2'!$B$2:$I$1048576,COLUMN(Données_différentes_sur_!L994)-10,FALSE))</f>
        <v/>
      </c>
      <c r="M994" s="45" t="str">
        <f>IF($K994="","",VLOOKUP($K994,'f2'!$B$2:$I$1048576,COLUMN(Données_différentes_sur_!M994)-10,FALSE))</f>
        <v/>
      </c>
      <c r="N994" s="48" t="str">
        <f>IF($K994="","",VLOOKUP($K994,'f2'!$B$2:$I$1048576,COLUMN(Données_différentes_sur_!N994)-10,FALSE))</f>
        <v/>
      </c>
      <c r="O994" s="44" t="str">
        <f>IF($K994="","",VLOOKUP($K994,'f2'!$B$2:$I$1048576,COLUMN(Données_différentes_sur_!O994)-10,FALSE))</f>
        <v/>
      </c>
      <c r="P994" s="44" t="str">
        <f>IF($K994="","",VLOOKUP($K994,'f2'!$B$2:$I$1048576,COLUMN(Données_différentes_sur_!P994)-10,FALSE))</f>
        <v/>
      </c>
      <c r="Q994" s="46" t="str">
        <f>IF($K994="","",VLOOKUP($K994,'f2'!$B$2:$I$1048576,COLUMN(Données_différentes_sur_!Q994)-10,FALSE))</f>
        <v/>
      </c>
    </row>
    <row r="995" spans="1:17" x14ac:dyDescent="0.2">
      <c r="A995" s="42">
        <v>993</v>
      </c>
      <c r="B995" s="41" t="str">
        <f>IF(C995="","",VLOOKUP(A995,'f1'!$B$2:$D$1778,2,FALSE))</f>
        <v/>
      </c>
      <c r="C995" s="43" t="str">
        <f>IF(A995&lt;SUM('f1'!A994:A2770),VLOOKUP(A995,'f1'!$B$2:$D$1778,3,FALSE),"")</f>
        <v/>
      </c>
      <c r="D995" s="45" t="str">
        <f>IF($C995="","",VLOOKUP($C995,'f1'!$D$2:$J$1048576,COLUMN(Données_différentes_sur_!D995)-2,FALSE))</f>
        <v/>
      </c>
      <c r="E995" s="45" t="str">
        <f>IF($C995="","",VLOOKUP($C995,'f1'!$D$2:$J$1048576,COLUMN(Données_différentes_sur_!E995)-2,FALSE))</f>
        <v/>
      </c>
      <c r="F995" s="48" t="str">
        <f>IF($C995="","",VLOOKUP($C995,'f1'!$D$2:$J$1048576,COLUMN(Données_différentes_sur_!F995)-2,FALSE))</f>
        <v/>
      </c>
      <c r="G995" s="44" t="str">
        <f>IF($C995="","",VLOOKUP($C995,'f1'!$D$2:$J$1048576,COLUMN(Données_différentes_sur_!G995)-2,FALSE))</f>
        <v/>
      </c>
      <c r="H995" s="44" t="str">
        <f>IF($C995="","",VLOOKUP($C995,'f1'!$D$2:$J$1048576,COLUMN(Données_différentes_sur_!H995)-2,FALSE))</f>
        <v/>
      </c>
      <c r="I995" s="45" t="str">
        <f>IF($C995="","",VLOOKUP($C995,'f1'!$D$2:$J$1048576,COLUMN(Données_différentes_sur_!I995)-2,FALSE))</f>
        <v/>
      </c>
      <c r="J995" s="41" t="str">
        <f>IF(K995="","",VLOOKUP(K995,'f2'!$B$2:$I$1048576,8,FALSE))</f>
        <v/>
      </c>
      <c r="K995" s="43" t="str">
        <f t="shared" si="15"/>
        <v/>
      </c>
      <c r="L995" s="45" t="str">
        <f>IF($K995="","",VLOOKUP($K995,'f2'!$B$2:$I$1048576,COLUMN(Données_différentes_sur_!L995)-10,FALSE))</f>
        <v/>
      </c>
      <c r="M995" s="45" t="str">
        <f>IF($K995="","",VLOOKUP($K995,'f2'!$B$2:$I$1048576,COLUMN(Données_différentes_sur_!M995)-10,FALSE))</f>
        <v/>
      </c>
      <c r="N995" s="48" t="str">
        <f>IF($K995="","",VLOOKUP($K995,'f2'!$B$2:$I$1048576,COLUMN(Données_différentes_sur_!N995)-10,FALSE))</f>
        <v/>
      </c>
      <c r="O995" s="44" t="str">
        <f>IF($K995="","",VLOOKUP($K995,'f2'!$B$2:$I$1048576,COLUMN(Données_différentes_sur_!O995)-10,FALSE))</f>
        <v/>
      </c>
      <c r="P995" s="44" t="str">
        <f>IF($K995="","",VLOOKUP($K995,'f2'!$B$2:$I$1048576,COLUMN(Données_différentes_sur_!P995)-10,FALSE))</f>
        <v/>
      </c>
      <c r="Q995" s="46" t="str">
        <f>IF($K995="","",VLOOKUP($K995,'f2'!$B$2:$I$1048576,COLUMN(Données_différentes_sur_!Q995)-10,FALSE))</f>
        <v/>
      </c>
    </row>
    <row r="996" spans="1:17" x14ac:dyDescent="0.2">
      <c r="A996" s="42">
        <v>994</v>
      </c>
      <c r="B996" s="41" t="str">
        <f>IF(C996="","",VLOOKUP(A996,'f1'!$B$2:$D$1778,2,FALSE))</f>
        <v/>
      </c>
      <c r="C996" s="43" t="str">
        <f>IF(A996&lt;SUM('f1'!A995:A2771),VLOOKUP(A996,'f1'!$B$2:$D$1778,3,FALSE),"")</f>
        <v/>
      </c>
      <c r="D996" s="45" t="str">
        <f>IF($C996="","",VLOOKUP($C996,'f1'!$D$2:$J$1048576,COLUMN(Données_différentes_sur_!D996)-2,FALSE))</f>
        <v/>
      </c>
      <c r="E996" s="45" t="str">
        <f>IF($C996="","",VLOOKUP($C996,'f1'!$D$2:$J$1048576,COLUMN(Données_différentes_sur_!E996)-2,FALSE))</f>
        <v/>
      </c>
      <c r="F996" s="48" t="str">
        <f>IF($C996="","",VLOOKUP($C996,'f1'!$D$2:$J$1048576,COLUMN(Données_différentes_sur_!F996)-2,FALSE))</f>
        <v/>
      </c>
      <c r="G996" s="44" t="str">
        <f>IF($C996="","",VLOOKUP($C996,'f1'!$D$2:$J$1048576,COLUMN(Données_différentes_sur_!G996)-2,FALSE))</f>
        <v/>
      </c>
      <c r="H996" s="44" t="str">
        <f>IF($C996="","",VLOOKUP($C996,'f1'!$D$2:$J$1048576,COLUMN(Données_différentes_sur_!H996)-2,FALSE))</f>
        <v/>
      </c>
      <c r="I996" s="45" t="str">
        <f>IF($C996="","",VLOOKUP($C996,'f1'!$D$2:$J$1048576,COLUMN(Données_différentes_sur_!I996)-2,FALSE))</f>
        <v/>
      </c>
      <c r="J996" s="41" t="str">
        <f>IF(K996="","",VLOOKUP(K996,'f2'!$B$2:$I$1048576,8,FALSE))</f>
        <v/>
      </c>
      <c r="K996" s="43" t="str">
        <f t="shared" si="15"/>
        <v/>
      </c>
      <c r="L996" s="45" t="str">
        <f>IF($K996="","",VLOOKUP($K996,'f2'!$B$2:$I$1048576,COLUMN(Données_différentes_sur_!L996)-10,FALSE))</f>
        <v/>
      </c>
      <c r="M996" s="45" t="str">
        <f>IF($K996="","",VLOOKUP($K996,'f2'!$B$2:$I$1048576,COLUMN(Données_différentes_sur_!M996)-10,FALSE))</f>
        <v/>
      </c>
      <c r="N996" s="48" t="str">
        <f>IF($K996="","",VLOOKUP($K996,'f2'!$B$2:$I$1048576,COLUMN(Données_différentes_sur_!N996)-10,FALSE))</f>
        <v/>
      </c>
      <c r="O996" s="44" t="str">
        <f>IF($K996="","",VLOOKUP($K996,'f2'!$B$2:$I$1048576,COLUMN(Données_différentes_sur_!O996)-10,FALSE))</f>
        <v/>
      </c>
      <c r="P996" s="44" t="str">
        <f>IF($K996="","",VLOOKUP($K996,'f2'!$B$2:$I$1048576,COLUMN(Données_différentes_sur_!P996)-10,FALSE))</f>
        <v/>
      </c>
      <c r="Q996" s="46" t="str">
        <f>IF($K996="","",VLOOKUP($K996,'f2'!$B$2:$I$1048576,COLUMN(Données_différentes_sur_!Q996)-10,FALSE))</f>
        <v/>
      </c>
    </row>
    <row r="997" spans="1:17" x14ac:dyDescent="0.2">
      <c r="A997" s="42">
        <v>995</v>
      </c>
      <c r="B997" s="41" t="str">
        <f>IF(C997="","",VLOOKUP(A997,'f1'!$B$2:$D$1778,2,FALSE))</f>
        <v/>
      </c>
      <c r="C997" s="43" t="str">
        <f>IF(A997&lt;SUM('f1'!A996:A2772),VLOOKUP(A997,'f1'!$B$2:$D$1778,3,FALSE),"")</f>
        <v/>
      </c>
      <c r="D997" s="45" t="str">
        <f>IF($C997="","",VLOOKUP($C997,'f1'!$D$2:$J$1048576,COLUMN(Données_différentes_sur_!D997)-2,FALSE))</f>
        <v/>
      </c>
      <c r="E997" s="45" t="str">
        <f>IF($C997="","",VLOOKUP($C997,'f1'!$D$2:$J$1048576,COLUMN(Données_différentes_sur_!E997)-2,FALSE))</f>
        <v/>
      </c>
      <c r="F997" s="48" t="str">
        <f>IF($C997="","",VLOOKUP($C997,'f1'!$D$2:$J$1048576,COLUMN(Données_différentes_sur_!F997)-2,FALSE))</f>
        <v/>
      </c>
      <c r="G997" s="44" t="str">
        <f>IF($C997="","",VLOOKUP($C997,'f1'!$D$2:$J$1048576,COLUMN(Données_différentes_sur_!G997)-2,FALSE))</f>
        <v/>
      </c>
      <c r="H997" s="44" t="str">
        <f>IF($C997="","",VLOOKUP($C997,'f1'!$D$2:$J$1048576,COLUMN(Données_différentes_sur_!H997)-2,FALSE))</f>
        <v/>
      </c>
      <c r="I997" s="45" t="str">
        <f>IF($C997="","",VLOOKUP($C997,'f1'!$D$2:$J$1048576,COLUMN(Données_différentes_sur_!I997)-2,FALSE))</f>
        <v/>
      </c>
      <c r="J997" s="41" t="str">
        <f>IF(K997="","",VLOOKUP(K997,'f2'!$B$2:$I$1048576,8,FALSE))</f>
        <v/>
      </c>
      <c r="K997" s="43" t="str">
        <f t="shared" si="15"/>
        <v/>
      </c>
      <c r="L997" s="45" t="str">
        <f>IF($K997="","",VLOOKUP($K997,'f2'!$B$2:$I$1048576,COLUMN(Données_différentes_sur_!L997)-10,FALSE))</f>
        <v/>
      </c>
      <c r="M997" s="45" t="str">
        <f>IF($K997="","",VLOOKUP($K997,'f2'!$B$2:$I$1048576,COLUMN(Données_différentes_sur_!M997)-10,FALSE))</f>
        <v/>
      </c>
      <c r="N997" s="48" t="str">
        <f>IF($K997="","",VLOOKUP($K997,'f2'!$B$2:$I$1048576,COLUMN(Données_différentes_sur_!N997)-10,FALSE))</f>
        <v/>
      </c>
      <c r="O997" s="44" t="str">
        <f>IF($K997="","",VLOOKUP($K997,'f2'!$B$2:$I$1048576,COLUMN(Données_différentes_sur_!O997)-10,FALSE))</f>
        <v/>
      </c>
      <c r="P997" s="44" t="str">
        <f>IF($K997="","",VLOOKUP($K997,'f2'!$B$2:$I$1048576,COLUMN(Données_différentes_sur_!P997)-10,FALSE))</f>
        <v/>
      </c>
      <c r="Q997" s="46" t="str">
        <f>IF($K997="","",VLOOKUP($K997,'f2'!$B$2:$I$1048576,COLUMN(Données_différentes_sur_!Q997)-10,FALSE))</f>
        <v/>
      </c>
    </row>
    <row r="998" spans="1:17" x14ac:dyDescent="0.2">
      <c r="A998" s="42">
        <v>996</v>
      </c>
      <c r="B998" s="41" t="str">
        <f>IF(C998="","",VLOOKUP(A998,'f1'!$B$2:$D$1778,2,FALSE))</f>
        <v/>
      </c>
      <c r="C998" s="43" t="str">
        <f>IF(A998&lt;SUM('f1'!A997:A2773),VLOOKUP(A998,'f1'!$B$2:$D$1778,3,FALSE),"")</f>
        <v/>
      </c>
      <c r="D998" s="45" t="str">
        <f>IF($C998="","",VLOOKUP($C998,'f1'!$D$2:$J$1048576,COLUMN(Données_différentes_sur_!D998)-2,FALSE))</f>
        <v/>
      </c>
      <c r="E998" s="45" t="str">
        <f>IF($C998="","",VLOOKUP($C998,'f1'!$D$2:$J$1048576,COLUMN(Données_différentes_sur_!E998)-2,FALSE))</f>
        <v/>
      </c>
      <c r="F998" s="48" t="str">
        <f>IF($C998="","",VLOOKUP($C998,'f1'!$D$2:$J$1048576,COLUMN(Données_différentes_sur_!F998)-2,FALSE))</f>
        <v/>
      </c>
      <c r="G998" s="44" t="str">
        <f>IF($C998="","",VLOOKUP($C998,'f1'!$D$2:$J$1048576,COLUMN(Données_différentes_sur_!G998)-2,FALSE))</f>
        <v/>
      </c>
      <c r="H998" s="44" t="str">
        <f>IF($C998="","",VLOOKUP($C998,'f1'!$D$2:$J$1048576,COLUMN(Données_différentes_sur_!H998)-2,FALSE))</f>
        <v/>
      </c>
      <c r="I998" s="45" t="str">
        <f>IF($C998="","",VLOOKUP($C998,'f1'!$D$2:$J$1048576,COLUMN(Données_différentes_sur_!I998)-2,FALSE))</f>
        <v/>
      </c>
      <c r="J998" s="41" t="str">
        <f>IF(K998="","",VLOOKUP(K998,'f2'!$B$2:$I$1048576,8,FALSE))</f>
        <v/>
      </c>
      <c r="K998" s="43" t="str">
        <f t="shared" si="15"/>
        <v/>
      </c>
      <c r="L998" s="45" t="str">
        <f>IF($K998="","",VLOOKUP($K998,'f2'!$B$2:$I$1048576,COLUMN(Données_différentes_sur_!L998)-10,FALSE))</f>
        <v/>
      </c>
      <c r="M998" s="45" t="str">
        <f>IF($K998="","",VLOOKUP($K998,'f2'!$B$2:$I$1048576,COLUMN(Données_différentes_sur_!M998)-10,FALSE))</f>
        <v/>
      </c>
      <c r="N998" s="48" t="str">
        <f>IF($K998="","",VLOOKUP($K998,'f2'!$B$2:$I$1048576,COLUMN(Données_différentes_sur_!N998)-10,FALSE))</f>
        <v/>
      </c>
      <c r="O998" s="44" t="str">
        <f>IF($K998="","",VLOOKUP($K998,'f2'!$B$2:$I$1048576,COLUMN(Données_différentes_sur_!O998)-10,FALSE))</f>
        <v/>
      </c>
      <c r="P998" s="44" t="str">
        <f>IF($K998="","",VLOOKUP($K998,'f2'!$B$2:$I$1048576,COLUMN(Données_différentes_sur_!P998)-10,FALSE))</f>
        <v/>
      </c>
      <c r="Q998" s="46" t="str">
        <f>IF($K998="","",VLOOKUP($K998,'f2'!$B$2:$I$1048576,COLUMN(Données_différentes_sur_!Q998)-10,FALSE))</f>
        <v/>
      </c>
    </row>
    <row r="999" spans="1:17" x14ac:dyDescent="0.2">
      <c r="A999" s="42">
        <v>997</v>
      </c>
      <c r="B999" s="41" t="str">
        <f>IF(C999="","",VLOOKUP(A999,'f1'!$B$2:$D$1778,2,FALSE))</f>
        <v/>
      </c>
      <c r="C999" s="43" t="str">
        <f>IF(A999&lt;SUM('f1'!A998:A2774),VLOOKUP(A999,'f1'!$B$2:$D$1778,3,FALSE),"")</f>
        <v/>
      </c>
      <c r="D999" s="45" t="str">
        <f>IF($C999="","",VLOOKUP($C999,'f1'!$D$2:$J$1048576,COLUMN(Données_différentes_sur_!D999)-2,FALSE))</f>
        <v/>
      </c>
      <c r="E999" s="45" t="str">
        <f>IF($C999="","",VLOOKUP($C999,'f1'!$D$2:$J$1048576,COLUMN(Données_différentes_sur_!E999)-2,FALSE))</f>
        <v/>
      </c>
      <c r="F999" s="48" t="str">
        <f>IF($C999="","",VLOOKUP($C999,'f1'!$D$2:$J$1048576,COLUMN(Données_différentes_sur_!F999)-2,FALSE))</f>
        <v/>
      </c>
      <c r="G999" s="44" t="str">
        <f>IF($C999="","",VLOOKUP($C999,'f1'!$D$2:$J$1048576,COLUMN(Données_différentes_sur_!G999)-2,FALSE))</f>
        <v/>
      </c>
      <c r="H999" s="44" t="str">
        <f>IF($C999="","",VLOOKUP($C999,'f1'!$D$2:$J$1048576,COLUMN(Données_différentes_sur_!H999)-2,FALSE))</f>
        <v/>
      </c>
      <c r="I999" s="45" t="str">
        <f>IF($C999="","",VLOOKUP($C999,'f1'!$D$2:$J$1048576,COLUMN(Données_différentes_sur_!I999)-2,FALSE))</f>
        <v/>
      </c>
      <c r="J999" s="41" t="str">
        <f>IF(K999="","",VLOOKUP(K999,'f2'!$B$2:$I$1048576,8,FALSE))</f>
        <v/>
      </c>
      <c r="K999" s="43" t="str">
        <f t="shared" si="15"/>
        <v/>
      </c>
      <c r="L999" s="45" t="str">
        <f>IF($K999="","",VLOOKUP($K999,'f2'!$B$2:$I$1048576,COLUMN(Données_différentes_sur_!L999)-10,FALSE))</f>
        <v/>
      </c>
      <c r="M999" s="45" t="str">
        <f>IF($K999="","",VLOOKUP($K999,'f2'!$B$2:$I$1048576,COLUMN(Données_différentes_sur_!M999)-10,FALSE))</f>
        <v/>
      </c>
      <c r="N999" s="48" t="str">
        <f>IF($K999="","",VLOOKUP($K999,'f2'!$B$2:$I$1048576,COLUMN(Données_différentes_sur_!N999)-10,FALSE))</f>
        <v/>
      </c>
      <c r="O999" s="44" t="str">
        <f>IF($K999="","",VLOOKUP($K999,'f2'!$B$2:$I$1048576,COLUMN(Données_différentes_sur_!O999)-10,FALSE))</f>
        <v/>
      </c>
      <c r="P999" s="44" t="str">
        <f>IF($K999="","",VLOOKUP($K999,'f2'!$B$2:$I$1048576,COLUMN(Données_différentes_sur_!P999)-10,FALSE))</f>
        <v/>
      </c>
      <c r="Q999" s="46" t="str">
        <f>IF($K999="","",VLOOKUP($K999,'f2'!$B$2:$I$1048576,COLUMN(Données_différentes_sur_!Q999)-10,FALSE))</f>
        <v/>
      </c>
    </row>
    <row r="1000" spans="1:17" x14ac:dyDescent="0.2">
      <c r="A1000" s="42">
        <v>998</v>
      </c>
      <c r="B1000" s="41" t="str">
        <f>IF(C1000="","",VLOOKUP(A1000,'f1'!$B$2:$D$1778,2,FALSE))</f>
        <v/>
      </c>
      <c r="C1000" s="43" t="str">
        <f>IF(A1000&lt;SUM('f1'!A999:A2775),VLOOKUP(A1000,'f1'!$B$2:$D$1778,3,FALSE),"")</f>
        <v/>
      </c>
      <c r="D1000" s="45" t="str">
        <f>IF($C1000="","",VLOOKUP($C1000,'f1'!$D$2:$J$1048576,COLUMN(Données_différentes_sur_!D1000)-2,FALSE))</f>
        <v/>
      </c>
      <c r="E1000" s="45" t="str">
        <f>IF($C1000="","",VLOOKUP($C1000,'f1'!$D$2:$J$1048576,COLUMN(Données_différentes_sur_!E1000)-2,FALSE))</f>
        <v/>
      </c>
      <c r="F1000" s="48" t="str">
        <f>IF($C1000="","",VLOOKUP($C1000,'f1'!$D$2:$J$1048576,COLUMN(Données_différentes_sur_!F1000)-2,FALSE))</f>
        <v/>
      </c>
      <c r="G1000" s="44" t="str">
        <f>IF($C1000="","",VLOOKUP($C1000,'f1'!$D$2:$J$1048576,COLUMN(Données_différentes_sur_!G1000)-2,FALSE))</f>
        <v/>
      </c>
      <c r="H1000" s="44" t="str">
        <f>IF($C1000="","",VLOOKUP($C1000,'f1'!$D$2:$J$1048576,COLUMN(Données_différentes_sur_!H1000)-2,FALSE))</f>
        <v/>
      </c>
      <c r="I1000" s="45" t="str">
        <f>IF($C1000="","",VLOOKUP($C1000,'f1'!$D$2:$J$1048576,COLUMN(Données_différentes_sur_!I1000)-2,FALSE))</f>
        <v/>
      </c>
      <c r="J1000" s="41" t="str">
        <f>IF(K1000="","",VLOOKUP(K1000,'f2'!$B$2:$I$1048576,8,FALSE))</f>
        <v/>
      </c>
      <c r="K1000" s="43" t="str">
        <f t="shared" si="15"/>
        <v/>
      </c>
      <c r="L1000" s="45" t="str">
        <f>IF($K1000="","",VLOOKUP($K1000,'f2'!$B$2:$I$1048576,COLUMN(Données_différentes_sur_!L1000)-10,FALSE))</f>
        <v/>
      </c>
      <c r="M1000" s="45" t="str">
        <f>IF($K1000="","",VLOOKUP($K1000,'f2'!$B$2:$I$1048576,COLUMN(Données_différentes_sur_!M1000)-10,FALSE))</f>
        <v/>
      </c>
      <c r="N1000" s="48" t="str">
        <f>IF($K1000="","",VLOOKUP($K1000,'f2'!$B$2:$I$1048576,COLUMN(Données_différentes_sur_!N1000)-10,FALSE))</f>
        <v/>
      </c>
      <c r="O1000" s="44" t="str">
        <f>IF($K1000="","",VLOOKUP($K1000,'f2'!$B$2:$I$1048576,COLUMN(Données_différentes_sur_!O1000)-10,FALSE))</f>
        <v/>
      </c>
      <c r="P1000" s="44" t="str">
        <f>IF($K1000="","",VLOOKUP($K1000,'f2'!$B$2:$I$1048576,COLUMN(Données_différentes_sur_!P1000)-10,FALSE))</f>
        <v/>
      </c>
      <c r="Q1000" s="46" t="str">
        <f>IF($K1000="","",VLOOKUP($K1000,'f2'!$B$2:$I$1048576,COLUMN(Données_différentes_sur_!Q1000)-10,FALSE))</f>
        <v/>
      </c>
    </row>
    <row r="1001" spans="1:17" x14ac:dyDescent="0.2">
      <c r="A1001" s="42">
        <v>999</v>
      </c>
      <c r="B1001" s="41" t="str">
        <f>IF(C1001="","",VLOOKUP(A1001,'f1'!$B$2:$D$1778,2,FALSE))</f>
        <v/>
      </c>
      <c r="C1001" s="43" t="str">
        <f>IF(A1001&lt;SUM('f1'!A1000:A2776),VLOOKUP(A1001,'f1'!$B$2:$D$1778,3,FALSE),"")</f>
        <v/>
      </c>
      <c r="D1001" s="45" t="str">
        <f>IF($C1001="","",VLOOKUP($C1001,'f1'!$D$2:$J$1048576,COLUMN(Données_différentes_sur_!D1001)-2,FALSE))</f>
        <v/>
      </c>
      <c r="E1001" s="45" t="str">
        <f>IF($C1001="","",VLOOKUP($C1001,'f1'!$D$2:$J$1048576,COLUMN(Données_différentes_sur_!E1001)-2,FALSE))</f>
        <v/>
      </c>
      <c r="F1001" s="48" t="str">
        <f>IF($C1001="","",VLOOKUP($C1001,'f1'!$D$2:$J$1048576,COLUMN(Données_différentes_sur_!F1001)-2,FALSE))</f>
        <v/>
      </c>
      <c r="G1001" s="44" t="str">
        <f>IF($C1001="","",VLOOKUP($C1001,'f1'!$D$2:$J$1048576,COLUMN(Données_différentes_sur_!G1001)-2,FALSE))</f>
        <v/>
      </c>
      <c r="H1001" s="44" t="str">
        <f>IF($C1001="","",VLOOKUP($C1001,'f1'!$D$2:$J$1048576,COLUMN(Données_différentes_sur_!H1001)-2,FALSE))</f>
        <v/>
      </c>
      <c r="I1001" s="45" t="str">
        <f>IF($C1001="","",VLOOKUP($C1001,'f1'!$D$2:$J$1048576,COLUMN(Données_différentes_sur_!I1001)-2,FALSE))</f>
        <v/>
      </c>
      <c r="J1001" s="41" t="str">
        <f>IF(K1001="","",VLOOKUP(K1001,'f2'!$B$2:$I$1048576,8,FALSE))</f>
        <v/>
      </c>
      <c r="K1001" s="43" t="str">
        <f t="shared" si="15"/>
        <v/>
      </c>
      <c r="L1001" s="45" t="str">
        <f>IF($K1001="","",VLOOKUP($K1001,'f2'!$B$2:$I$1048576,COLUMN(Données_différentes_sur_!L1001)-10,FALSE))</f>
        <v/>
      </c>
      <c r="M1001" s="45" t="str">
        <f>IF($K1001="","",VLOOKUP($K1001,'f2'!$B$2:$I$1048576,COLUMN(Données_différentes_sur_!M1001)-10,FALSE))</f>
        <v/>
      </c>
      <c r="N1001" s="48" t="str">
        <f>IF($K1001="","",VLOOKUP($K1001,'f2'!$B$2:$I$1048576,COLUMN(Données_différentes_sur_!N1001)-10,FALSE))</f>
        <v/>
      </c>
      <c r="O1001" s="44" t="str">
        <f>IF($K1001="","",VLOOKUP($K1001,'f2'!$B$2:$I$1048576,COLUMN(Données_différentes_sur_!O1001)-10,FALSE))</f>
        <v/>
      </c>
      <c r="P1001" s="44" t="str">
        <f>IF($K1001="","",VLOOKUP($K1001,'f2'!$B$2:$I$1048576,COLUMN(Données_différentes_sur_!P1001)-10,FALSE))</f>
        <v/>
      </c>
      <c r="Q1001" s="46" t="str">
        <f>IF($K1001="","",VLOOKUP($K1001,'f2'!$B$2:$I$1048576,COLUMN(Données_différentes_sur_!Q1001)-10,FALSE))</f>
        <v/>
      </c>
    </row>
    <row r="1002" spans="1:17" x14ac:dyDescent="0.2">
      <c r="A1002" s="42">
        <v>1000</v>
      </c>
      <c r="B1002" s="41" t="str">
        <f>IF(C1002="","",VLOOKUP(A1002,'f1'!$B$2:$D$1778,2,FALSE))</f>
        <v/>
      </c>
      <c r="C1002" s="43" t="str">
        <f>IF(A1002&lt;SUM('f1'!A1001:A2777),VLOOKUP(A1002,'f1'!$B$2:$D$1778,3,FALSE),"")</f>
        <v/>
      </c>
      <c r="D1002" s="45" t="str">
        <f>IF($C1002="","",VLOOKUP($C1002,'f1'!$D$2:$J$1048576,COLUMN(Données_différentes_sur_!D1002)-2,FALSE))</f>
        <v/>
      </c>
      <c r="E1002" s="45" t="str">
        <f>IF($C1002="","",VLOOKUP($C1002,'f1'!$D$2:$J$1048576,COLUMN(Données_différentes_sur_!E1002)-2,FALSE))</f>
        <v/>
      </c>
      <c r="F1002" s="48" t="str">
        <f>IF($C1002="","",VLOOKUP($C1002,'f1'!$D$2:$J$1048576,COLUMN(Données_différentes_sur_!F1002)-2,FALSE))</f>
        <v/>
      </c>
      <c r="G1002" s="44" t="str">
        <f>IF($C1002="","",VLOOKUP($C1002,'f1'!$D$2:$J$1048576,COLUMN(Données_différentes_sur_!G1002)-2,FALSE))</f>
        <v/>
      </c>
      <c r="H1002" s="44" t="str">
        <f>IF($C1002="","",VLOOKUP($C1002,'f1'!$D$2:$J$1048576,COLUMN(Données_différentes_sur_!H1002)-2,FALSE))</f>
        <v/>
      </c>
      <c r="I1002" s="45" t="str">
        <f>IF($C1002="","",VLOOKUP($C1002,'f1'!$D$2:$J$1048576,COLUMN(Données_différentes_sur_!I1002)-2,FALSE))</f>
        <v/>
      </c>
      <c r="J1002" s="41" t="str">
        <f>IF(K1002="","",VLOOKUP(K1002,'f2'!$B$2:$I$1048576,8,FALSE))</f>
        <v/>
      </c>
      <c r="K1002" s="43" t="str">
        <f t="shared" si="15"/>
        <v/>
      </c>
      <c r="L1002" s="45" t="str">
        <f>IF($K1002="","",VLOOKUP($K1002,'f2'!$B$2:$I$1048576,COLUMN(Données_différentes_sur_!L1002)-10,FALSE))</f>
        <v/>
      </c>
      <c r="M1002" s="45" t="str">
        <f>IF($K1002="","",VLOOKUP($K1002,'f2'!$B$2:$I$1048576,COLUMN(Données_différentes_sur_!M1002)-10,FALSE))</f>
        <v/>
      </c>
      <c r="N1002" s="48" t="str">
        <f>IF($K1002="","",VLOOKUP($K1002,'f2'!$B$2:$I$1048576,COLUMN(Données_différentes_sur_!N1002)-10,FALSE))</f>
        <v/>
      </c>
      <c r="O1002" s="44" t="str">
        <f>IF($K1002="","",VLOOKUP($K1002,'f2'!$B$2:$I$1048576,COLUMN(Données_différentes_sur_!O1002)-10,FALSE))</f>
        <v/>
      </c>
      <c r="P1002" s="44" t="str">
        <f>IF($K1002="","",VLOOKUP($K1002,'f2'!$B$2:$I$1048576,COLUMN(Données_différentes_sur_!P1002)-10,FALSE))</f>
        <v/>
      </c>
      <c r="Q1002" s="46" t="str">
        <f>IF($K1002="","",VLOOKUP($K1002,'f2'!$B$2:$I$1048576,COLUMN(Données_différentes_sur_!Q1002)-10,FALSE))</f>
        <v/>
      </c>
    </row>
    <row r="1003" spans="1:17" x14ac:dyDescent="0.2">
      <c r="A1003" s="42">
        <v>1001</v>
      </c>
      <c r="B1003" s="41" t="str">
        <f>IF(C1003="","",VLOOKUP(A1003,'f1'!$B$2:$D$1778,2,FALSE))</f>
        <v/>
      </c>
      <c r="C1003" s="43" t="str">
        <f>IF(A1003&lt;SUM('f1'!A1002:A2778),VLOOKUP(A1003,'f1'!$B$2:$D$1778,3,FALSE),"")</f>
        <v/>
      </c>
      <c r="D1003" s="45" t="str">
        <f>IF($C1003="","",VLOOKUP($C1003,'f1'!$D$2:$J$1048576,COLUMN(Données_différentes_sur_!D1003)-2,FALSE))</f>
        <v/>
      </c>
      <c r="E1003" s="45" t="str">
        <f>IF($C1003="","",VLOOKUP($C1003,'f1'!$D$2:$J$1048576,COLUMN(Données_différentes_sur_!E1003)-2,FALSE))</f>
        <v/>
      </c>
      <c r="F1003" s="48" t="str">
        <f>IF($C1003="","",VLOOKUP($C1003,'f1'!$D$2:$J$1048576,COLUMN(Données_différentes_sur_!F1003)-2,FALSE))</f>
        <v/>
      </c>
      <c r="G1003" s="44" t="str">
        <f>IF($C1003="","",VLOOKUP($C1003,'f1'!$D$2:$J$1048576,COLUMN(Données_différentes_sur_!G1003)-2,FALSE))</f>
        <v/>
      </c>
      <c r="H1003" s="44" t="str">
        <f>IF($C1003="","",VLOOKUP($C1003,'f1'!$D$2:$J$1048576,COLUMN(Données_différentes_sur_!H1003)-2,FALSE))</f>
        <v/>
      </c>
      <c r="I1003" s="45" t="str">
        <f>IF($C1003="","",VLOOKUP($C1003,'f1'!$D$2:$J$1048576,COLUMN(Données_différentes_sur_!I1003)-2,FALSE))</f>
        <v/>
      </c>
      <c r="J1003" s="41" t="str">
        <f>IF(K1003="","",VLOOKUP(K1003,'f2'!$B$2:$I$1048576,8,FALSE))</f>
        <v/>
      </c>
      <c r="K1003" s="43" t="str">
        <f t="shared" si="15"/>
        <v/>
      </c>
      <c r="L1003" s="45" t="str">
        <f>IF($K1003="","",VLOOKUP($K1003,'f2'!$B$2:$I$1048576,COLUMN(Données_différentes_sur_!L1003)-10,FALSE))</f>
        <v/>
      </c>
      <c r="M1003" s="45" t="str">
        <f>IF($K1003="","",VLOOKUP($K1003,'f2'!$B$2:$I$1048576,COLUMN(Données_différentes_sur_!M1003)-10,FALSE))</f>
        <v/>
      </c>
      <c r="N1003" s="48" t="str">
        <f>IF($K1003="","",VLOOKUP($K1003,'f2'!$B$2:$I$1048576,COLUMN(Données_différentes_sur_!N1003)-10,FALSE))</f>
        <v/>
      </c>
      <c r="O1003" s="44" t="str">
        <f>IF($K1003="","",VLOOKUP($K1003,'f2'!$B$2:$I$1048576,COLUMN(Données_différentes_sur_!O1003)-10,FALSE))</f>
        <v/>
      </c>
      <c r="P1003" s="44" t="str">
        <f>IF($K1003="","",VLOOKUP($K1003,'f2'!$B$2:$I$1048576,COLUMN(Données_différentes_sur_!P1003)-10,FALSE))</f>
        <v/>
      </c>
      <c r="Q1003" s="46" t="str">
        <f>IF($K1003="","",VLOOKUP($K1003,'f2'!$B$2:$I$1048576,COLUMN(Données_différentes_sur_!Q1003)-10,FALSE))</f>
        <v/>
      </c>
    </row>
    <row r="1004" spans="1:17" x14ac:dyDescent="0.2">
      <c r="A1004" s="42">
        <v>1002</v>
      </c>
      <c r="B1004" s="41" t="str">
        <f>IF(C1004="","",VLOOKUP(A1004,'f1'!$B$2:$D$1778,2,FALSE))</f>
        <v/>
      </c>
      <c r="C1004" s="43" t="str">
        <f>IF(A1004&lt;SUM('f1'!A1003:A2779),VLOOKUP(A1004,'f1'!$B$2:$D$1778,3,FALSE),"")</f>
        <v/>
      </c>
      <c r="D1004" s="45" t="str">
        <f>IF($C1004="","",VLOOKUP($C1004,'f1'!$D$2:$J$1048576,COLUMN(Données_différentes_sur_!D1004)-2,FALSE))</f>
        <v/>
      </c>
      <c r="E1004" s="45" t="str">
        <f>IF($C1004="","",VLOOKUP($C1004,'f1'!$D$2:$J$1048576,COLUMN(Données_différentes_sur_!E1004)-2,FALSE))</f>
        <v/>
      </c>
      <c r="F1004" s="48" t="str">
        <f>IF($C1004="","",VLOOKUP($C1004,'f1'!$D$2:$J$1048576,COLUMN(Données_différentes_sur_!F1004)-2,FALSE))</f>
        <v/>
      </c>
      <c r="G1004" s="44" t="str">
        <f>IF($C1004="","",VLOOKUP($C1004,'f1'!$D$2:$J$1048576,COLUMN(Données_différentes_sur_!G1004)-2,FALSE))</f>
        <v/>
      </c>
      <c r="H1004" s="44" t="str">
        <f>IF($C1004="","",VLOOKUP($C1004,'f1'!$D$2:$J$1048576,COLUMN(Données_différentes_sur_!H1004)-2,FALSE))</f>
        <v/>
      </c>
      <c r="I1004" s="45" t="str">
        <f>IF($C1004="","",VLOOKUP($C1004,'f1'!$D$2:$J$1048576,COLUMN(Données_différentes_sur_!I1004)-2,FALSE))</f>
        <v/>
      </c>
      <c r="J1004" s="41" t="str">
        <f>IF(K1004="","",VLOOKUP(K1004,'f2'!$B$2:$I$1048576,8,FALSE))</f>
        <v/>
      </c>
      <c r="K1004" s="43" t="str">
        <f t="shared" si="15"/>
        <v/>
      </c>
      <c r="L1004" s="45" t="str">
        <f>IF($K1004="","",VLOOKUP($K1004,'f2'!$B$2:$I$1048576,COLUMN(Données_différentes_sur_!L1004)-10,FALSE))</f>
        <v/>
      </c>
      <c r="M1004" s="45" t="str">
        <f>IF($K1004="","",VLOOKUP($K1004,'f2'!$B$2:$I$1048576,COLUMN(Données_différentes_sur_!M1004)-10,FALSE))</f>
        <v/>
      </c>
      <c r="N1004" s="48" t="str">
        <f>IF($K1004="","",VLOOKUP($K1004,'f2'!$B$2:$I$1048576,COLUMN(Données_différentes_sur_!N1004)-10,FALSE))</f>
        <v/>
      </c>
      <c r="O1004" s="44" t="str">
        <f>IF($K1004="","",VLOOKUP($K1004,'f2'!$B$2:$I$1048576,COLUMN(Données_différentes_sur_!O1004)-10,FALSE))</f>
        <v/>
      </c>
      <c r="P1004" s="44" t="str">
        <f>IF($K1004="","",VLOOKUP($K1004,'f2'!$B$2:$I$1048576,COLUMN(Données_différentes_sur_!P1004)-10,FALSE))</f>
        <v/>
      </c>
      <c r="Q1004" s="46" t="str">
        <f>IF($K1004="","",VLOOKUP($K1004,'f2'!$B$2:$I$1048576,COLUMN(Données_différentes_sur_!Q1004)-10,FALSE))</f>
        <v/>
      </c>
    </row>
    <row r="1005" spans="1:17" x14ac:dyDescent="0.2">
      <c r="A1005" s="42">
        <v>1003</v>
      </c>
      <c r="B1005" s="41" t="str">
        <f>IF(C1005="","",VLOOKUP(A1005,'f1'!$B$2:$D$1778,2,FALSE))</f>
        <v/>
      </c>
      <c r="C1005" s="43" t="str">
        <f>IF(A1005&lt;SUM('f1'!A1004:A2780),VLOOKUP(A1005,'f1'!$B$2:$D$1778,3,FALSE),"")</f>
        <v/>
      </c>
      <c r="D1005" s="45" t="str">
        <f>IF($C1005="","",VLOOKUP($C1005,'f1'!$D$2:$J$1048576,COLUMN(Données_différentes_sur_!D1005)-2,FALSE))</f>
        <v/>
      </c>
      <c r="E1005" s="45" t="str">
        <f>IF($C1005="","",VLOOKUP($C1005,'f1'!$D$2:$J$1048576,COLUMN(Données_différentes_sur_!E1005)-2,FALSE))</f>
        <v/>
      </c>
      <c r="F1005" s="48" t="str">
        <f>IF($C1005="","",VLOOKUP($C1005,'f1'!$D$2:$J$1048576,COLUMN(Données_différentes_sur_!F1005)-2,FALSE))</f>
        <v/>
      </c>
      <c r="G1005" s="44" t="str">
        <f>IF($C1005="","",VLOOKUP($C1005,'f1'!$D$2:$J$1048576,COLUMN(Données_différentes_sur_!G1005)-2,FALSE))</f>
        <v/>
      </c>
      <c r="H1005" s="44" t="str">
        <f>IF($C1005="","",VLOOKUP($C1005,'f1'!$D$2:$J$1048576,COLUMN(Données_différentes_sur_!H1005)-2,FALSE))</f>
        <v/>
      </c>
      <c r="I1005" s="45" t="str">
        <f>IF($C1005="","",VLOOKUP($C1005,'f1'!$D$2:$J$1048576,COLUMN(Données_différentes_sur_!I1005)-2,FALSE))</f>
        <v/>
      </c>
      <c r="J1005" s="41" t="str">
        <f>IF(K1005="","",VLOOKUP(K1005,'f2'!$B$2:$I$1048576,8,FALSE))</f>
        <v/>
      </c>
      <c r="K1005" s="43" t="str">
        <f t="shared" si="15"/>
        <v/>
      </c>
      <c r="L1005" s="45" t="str">
        <f>IF($K1005="","",VLOOKUP($K1005,'f2'!$B$2:$I$1048576,COLUMN(Données_différentes_sur_!L1005)-10,FALSE))</f>
        <v/>
      </c>
      <c r="M1005" s="45" t="str">
        <f>IF($K1005="","",VLOOKUP($K1005,'f2'!$B$2:$I$1048576,COLUMN(Données_différentes_sur_!M1005)-10,FALSE))</f>
        <v/>
      </c>
      <c r="N1005" s="48" t="str">
        <f>IF($K1005="","",VLOOKUP($K1005,'f2'!$B$2:$I$1048576,COLUMN(Données_différentes_sur_!N1005)-10,FALSE))</f>
        <v/>
      </c>
      <c r="O1005" s="44" t="str">
        <f>IF($K1005="","",VLOOKUP($K1005,'f2'!$B$2:$I$1048576,COLUMN(Données_différentes_sur_!O1005)-10,FALSE))</f>
        <v/>
      </c>
      <c r="P1005" s="44" t="str">
        <f>IF($K1005="","",VLOOKUP($K1005,'f2'!$B$2:$I$1048576,COLUMN(Données_différentes_sur_!P1005)-10,FALSE))</f>
        <v/>
      </c>
      <c r="Q1005" s="46" t="str">
        <f>IF($K1005="","",VLOOKUP($K1005,'f2'!$B$2:$I$1048576,COLUMN(Données_différentes_sur_!Q1005)-10,FALSE))</f>
        <v/>
      </c>
    </row>
    <row r="1006" spans="1:17" x14ac:dyDescent="0.2">
      <c r="A1006" s="42">
        <v>1004</v>
      </c>
      <c r="B1006" s="41" t="str">
        <f>IF(C1006="","",VLOOKUP(A1006,'f1'!$B$2:$D$1778,2,FALSE))</f>
        <v/>
      </c>
      <c r="C1006" s="43" t="str">
        <f>IF(A1006&lt;SUM('f1'!A1005:A2781),VLOOKUP(A1006,'f1'!$B$2:$D$1778,3,FALSE),"")</f>
        <v/>
      </c>
      <c r="D1006" s="45" t="str">
        <f>IF($C1006="","",VLOOKUP($C1006,'f1'!$D$2:$J$1048576,COLUMN(Données_différentes_sur_!D1006)-2,FALSE))</f>
        <v/>
      </c>
      <c r="E1006" s="45" t="str">
        <f>IF($C1006="","",VLOOKUP($C1006,'f1'!$D$2:$J$1048576,COLUMN(Données_différentes_sur_!E1006)-2,FALSE))</f>
        <v/>
      </c>
      <c r="F1006" s="48" t="str">
        <f>IF($C1006="","",VLOOKUP($C1006,'f1'!$D$2:$J$1048576,COLUMN(Données_différentes_sur_!F1006)-2,FALSE))</f>
        <v/>
      </c>
      <c r="G1006" s="44" t="str">
        <f>IF($C1006="","",VLOOKUP($C1006,'f1'!$D$2:$J$1048576,COLUMN(Données_différentes_sur_!G1006)-2,FALSE))</f>
        <v/>
      </c>
      <c r="H1006" s="44" t="str">
        <f>IF($C1006="","",VLOOKUP($C1006,'f1'!$D$2:$J$1048576,COLUMN(Données_différentes_sur_!H1006)-2,FALSE))</f>
        <v/>
      </c>
      <c r="I1006" s="45" t="str">
        <f>IF($C1006="","",VLOOKUP($C1006,'f1'!$D$2:$J$1048576,COLUMN(Données_différentes_sur_!I1006)-2,FALSE))</f>
        <v/>
      </c>
      <c r="J1006" s="41" t="str">
        <f>IF(K1006="","",VLOOKUP(K1006,'f2'!$B$2:$I$1048576,8,FALSE))</f>
        <v/>
      </c>
      <c r="K1006" s="43" t="str">
        <f t="shared" si="15"/>
        <v/>
      </c>
      <c r="L1006" s="45" t="str">
        <f>IF($K1006="","",VLOOKUP($K1006,'f2'!$B$2:$I$1048576,COLUMN(Données_différentes_sur_!L1006)-10,FALSE))</f>
        <v/>
      </c>
      <c r="M1006" s="45" t="str">
        <f>IF($K1006="","",VLOOKUP($K1006,'f2'!$B$2:$I$1048576,COLUMN(Données_différentes_sur_!M1006)-10,FALSE))</f>
        <v/>
      </c>
      <c r="N1006" s="48" t="str">
        <f>IF($K1006="","",VLOOKUP($K1006,'f2'!$B$2:$I$1048576,COLUMN(Données_différentes_sur_!N1006)-10,FALSE))</f>
        <v/>
      </c>
      <c r="O1006" s="44" t="str">
        <f>IF($K1006="","",VLOOKUP($K1006,'f2'!$B$2:$I$1048576,COLUMN(Données_différentes_sur_!O1006)-10,FALSE))</f>
        <v/>
      </c>
      <c r="P1006" s="44" t="str">
        <f>IF($K1006="","",VLOOKUP($K1006,'f2'!$B$2:$I$1048576,COLUMN(Données_différentes_sur_!P1006)-10,FALSE))</f>
        <v/>
      </c>
      <c r="Q1006" s="46" t="str">
        <f>IF($K1006="","",VLOOKUP($K1006,'f2'!$B$2:$I$1048576,COLUMN(Données_différentes_sur_!Q1006)-10,FALSE))</f>
        <v/>
      </c>
    </row>
    <row r="1007" spans="1:17" x14ac:dyDescent="0.2">
      <c r="A1007" s="42">
        <v>1005</v>
      </c>
      <c r="B1007" s="41" t="str">
        <f>IF(C1007="","",VLOOKUP(A1007,'f1'!$B$2:$D$1778,2,FALSE))</f>
        <v/>
      </c>
      <c r="C1007" s="43" t="str">
        <f>IF(A1007&lt;SUM('f1'!A1006:A2782),VLOOKUP(A1007,'f1'!$B$2:$D$1778,3,FALSE),"")</f>
        <v/>
      </c>
      <c r="D1007" s="45" t="str">
        <f>IF($C1007="","",VLOOKUP($C1007,'f1'!$D$2:$J$1048576,COLUMN(Données_différentes_sur_!D1007)-2,FALSE))</f>
        <v/>
      </c>
      <c r="E1007" s="45" t="str">
        <f>IF($C1007="","",VLOOKUP($C1007,'f1'!$D$2:$J$1048576,COLUMN(Données_différentes_sur_!E1007)-2,FALSE))</f>
        <v/>
      </c>
      <c r="F1007" s="48" t="str">
        <f>IF($C1007="","",VLOOKUP($C1007,'f1'!$D$2:$J$1048576,COLUMN(Données_différentes_sur_!F1007)-2,FALSE))</f>
        <v/>
      </c>
      <c r="G1007" s="44" t="str">
        <f>IF($C1007="","",VLOOKUP($C1007,'f1'!$D$2:$J$1048576,COLUMN(Données_différentes_sur_!G1007)-2,FALSE))</f>
        <v/>
      </c>
      <c r="H1007" s="44" t="str">
        <f>IF($C1007="","",VLOOKUP($C1007,'f1'!$D$2:$J$1048576,COLUMN(Données_différentes_sur_!H1007)-2,FALSE))</f>
        <v/>
      </c>
      <c r="I1007" s="45" t="str">
        <f>IF($C1007="","",VLOOKUP($C1007,'f1'!$D$2:$J$1048576,COLUMN(Données_différentes_sur_!I1007)-2,FALSE))</f>
        <v/>
      </c>
      <c r="J1007" s="41" t="str">
        <f>IF(K1007="","",VLOOKUP(K1007,'f2'!$B$2:$I$1048576,8,FALSE))</f>
        <v/>
      </c>
      <c r="K1007" s="43" t="str">
        <f t="shared" si="15"/>
        <v/>
      </c>
      <c r="L1007" s="45" t="str">
        <f>IF($K1007="","",VLOOKUP($K1007,'f2'!$B$2:$I$1048576,COLUMN(Données_différentes_sur_!L1007)-10,FALSE))</f>
        <v/>
      </c>
      <c r="M1007" s="45" t="str">
        <f>IF($K1007="","",VLOOKUP($K1007,'f2'!$B$2:$I$1048576,COLUMN(Données_différentes_sur_!M1007)-10,FALSE))</f>
        <v/>
      </c>
      <c r="N1007" s="48" t="str">
        <f>IF($K1007="","",VLOOKUP($K1007,'f2'!$B$2:$I$1048576,COLUMN(Données_différentes_sur_!N1007)-10,FALSE))</f>
        <v/>
      </c>
      <c r="O1007" s="44" t="str">
        <f>IF($K1007="","",VLOOKUP($K1007,'f2'!$B$2:$I$1048576,COLUMN(Données_différentes_sur_!O1007)-10,FALSE))</f>
        <v/>
      </c>
      <c r="P1007" s="44" t="str">
        <f>IF($K1007="","",VLOOKUP($K1007,'f2'!$B$2:$I$1048576,COLUMN(Données_différentes_sur_!P1007)-10,FALSE))</f>
        <v/>
      </c>
      <c r="Q1007" s="46" t="str">
        <f>IF($K1007="","",VLOOKUP($K1007,'f2'!$B$2:$I$1048576,COLUMN(Données_différentes_sur_!Q1007)-10,FALSE))</f>
        <v/>
      </c>
    </row>
    <row r="1008" spans="1:17" x14ac:dyDescent="0.2">
      <c r="A1008" s="42">
        <v>1006</v>
      </c>
      <c r="B1008" s="41" t="str">
        <f>IF(C1008="","",VLOOKUP(A1008,'f1'!$B$2:$D$1778,2,FALSE))</f>
        <v/>
      </c>
      <c r="C1008" s="43" t="str">
        <f>IF(A1008&lt;SUM('f1'!A1007:A2783),VLOOKUP(A1008,'f1'!$B$2:$D$1778,3,FALSE),"")</f>
        <v/>
      </c>
      <c r="D1008" s="45" t="str">
        <f>IF($C1008="","",VLOOKUP($C1008,'f1'!$D$2:$J$1048576,COLUMN(Données_différentes_sur_!D1008)-2,FALSE))</f>
        <v/>
      </c>
      <c r="E1008" s="45" t="str">
        <f>IF($C1008="","",VLOOKUP($C1008,'f1'!$D$2:$J$1048576,COLUMN(Données_différentes_sur_!E1008)-2,FALSE))</f>
        <v/>
      </c>
      <c r="F1008" s="48" t="str">
        <f>IF($C1008="","",VLOOKUP($C1008,'f1'!$D$2:$J$1048576,COLUMN(Données_différentes_sur_!F1008)-2,FALSE))</f>
        <v/>
      </c>
      <c r="G1008" s="44" t="str">
        <f>IF($C1008="","",VLOOKUP($C1008,'f1'!$D$2:$J$1048576,COLUMN(Données_différentes_sur_!G1008)-2,FALSE))</f>
        <v/>
      </c>
      <c r="H1008" s="44" t="str">
        <f>IF($C1008="","",VLOOKUP($C1008,'f1'!$D$2:$J$1048576,COLUMN(Données_différentes_sur_!H1008)-2,FALSE))</f>
        <v/>
      </c>
      <c r="I1008" s="45" t="str">
        <f>IF($C1008="","",VLOOKUP($C1008,'f1'!$D$2:$J$1048576,COLUMN(Données_différentes_sur_!I1008)-2,FALSE))</f>
        <v/>
      </c>
      <c r="J1008" s="41" t="str">
        <f>IF(K1008="","",VLOOKUP(K1008,'f2'!$B$2:$I$1048576,8,FALSE))</f>
        <v/>
      </c>
      <c r="K1008" s="43" t="str">
        <f t="shared" si="15"/>
        <v/>
      </c>
      <c r="L1008" s="45" t="str">
        <f>IF($K1008="","",VLOOKUP($K1008,'f2'!$B$2:$I$1048576,COLUMN(Données_différentes_sur_!L1008)-10,FALSE))</f>
        <v/>
      </c>
      <c r="M1008" s="45" t="str">
        <f>IF($K1008="","",VLOOKUP($K1008,'f2'!$B$2:$I$1048576,COLUMN(Données_différentes_sur_!M1008)-10,FALSE))</f>
        <v/>
      </c>
      <c r="N1008" s="48" t="str">
        <f>IF($K1008="","",VLOOKUP($K1008,'f2'!$B$2:$I$1048576,COLUMN(Données_différentes_sur_!N1008)-10,FALSE))</f>
        <v/>
      </c>
      <c r="O1008" s="44" t="str">
        <f>IF($K1008="","",VLOOKUP($K1008,'f2'!$B$2:$I$1048576,COLUMN(Données_différentes_sur_!O1008)-10,FALSE))</f>
        <v/>
      </c>
      <c r="P1008" s="44" t="str">
        <f>IF($K1008="","",VLOOKUP($K1008,'f2'!$B$2:$I$1048576,COLUMN(Données_différentes_sur_!P1008)-10,FALSE))</f>
        <v/>
      </c>
      <c r="Q1008" s="46" t="str">
        <f>IF($K1008="","",VLOOKUP($K1008,'f2'!$B$2:$I$1048576,COLUMN(Données_différentes_sur_!Q1008)-10,FALSE))</f>
        <v/>
      </c>
    </row>
    <row r="1009" spans="1:17" x14ac:dyDescent="0.2">
      <c r="A1009" s="42">
        <v>1007</v>
      </c>
      <c r="B1009" s="41" t="str">
        <f>IF(C1009="","",VLOOKUP(A1009,'f1'!$B$2:$D$1778,2,FALSE))</f>
        <v/>
      </c>
      <c r="C1009" s="43" t="str">
        <f>IF(A1009&lt;SUM('f1'!A1008:A2784),VLOOKUP(A1009,'f1'!$B$2:$D$1778,3,FALSE),"")</f>
        <v/>
      </c>
      <c r="D1009" s="45" t="str">
        <f>IF($C1009="","",VLOOKUP($C1009,'f1'!$D$2:$J$1048576,COLUMN(Données_différentes_sur_!D1009)-2,FALSE))</f>
        <v/>
      </c>
      <c r="E1009" s="45" t="str">
        <f>IF($C1009="","",VLOOKUP($C1009,'f1'!$D$2:$J$1048576,COLUMN(Données_différentes_sur_!E1009)-2,FALSE))</f>
        <v/>
      </c>
      <c r="F1009" s="48" t="str">
        <f>IF($C1009="","",VLOOKUP($C1009,'f1'!$D$2:$J$1048576,COLUMN(Données_différentes_sur_!F1009)-2,FALSE))</f>
        <v/>
      </c>
      <c r="G1009" s="44" t="str">
        <f>IF($C1009="","",VLOOKUP($C1009,'f1'!$D$2:$J$1048576,COLUMN(Données_différentes_sur_!G1009)-2,FALSE))</f>
        <v/>
      </c>
      <c r="H1009" s="44" t="str">
        <f>IF($C1009="","",VLOOKUP($C1009,'f1'!$D$2:$J$1048576,COLUMN(Données_différentes_sur_!H1009)-2,FALSE))</f>
        <v/>
      </c>
      <c r="I1009" s="45" t="str">
        <f>IF($C1009="","",VLOOKUP($C1009,'f1'!$D$2:$J$1048576,COLUMN(Données_différentes_sur_!I1009)-2,FALSE))</f>
        <v/>
      </c>
      <c r="J1009" s="41" t="str">
        <f>IF(K1009="","",VLOOKUP(K1009,'f2'!$B$2:$I$1048576,8,FALSE))</f>
        <v/>
      </c>
      <c r="K1009" s="43" t="str">
        <f t="shared" si="15"/>
        <v/>
      </c>
      <c r="L1009" s="45" t="str">
        <f>IF($K1009="","",VLOOKUP($K1009,'f2'!$B$2:$I$1048576,COLUMN(Données_différentes_sur_!L1009)-10,FALSE))</f>
        <v/>
      </c>
      <c r="M1009" s="45" t="str">
        <f>IF($K1009="","",VLOOKUP($K1009,'f2'!$B$2:$I$1048576,COLUMN(Données_différentes_sur_!M1009)-10,FALSE))</f>
        <v/>
      </c>
      <c r="N1009" s="48" t="str">
        <f>IF($K1009="","",VLOOKUP($K1009,'f2'!$B$2:$I$1048576,COLUMN(Données_différentes_sur_!N1009)-10,FALSE))</f>
        <v/>
      </c>
      <c r="O1009" s="44" t="str">
        <f>IF($K1009="","",VLOOKUP($K1009,'f2'!$B$2:$I$1048576,COLUMN(Données_différentes_sur_!O1009)-10,FALSE))</f>
        <v/>
      </c>
      <c r="P1009" s="44" t="str">
        <f>IF($K1009="","",VLOOKUP($K1009,'f2'!$B$2:$I$1048576,COLUMN(Données_différentes_sur_!P1009)-10,FALSE))</f>
        <v/>
      </c>
      <c r="Q1009" s="46" t="str">
        <f>IF($K1009="","",VLOOKUP($K1009,'f2'!$B$2:$I$1048576,COLUMN(Données_différentes_sur_!Q1009)-10,FALSE))</f>
        <v/>
      </c>
    </row>
    <row r="1010" spans="1:17" x14ac:dyDescent="0.2">
      <c r="A1010" s="42">
        <v>1008</v>
      </c>
      <c r="B1010" s="41" t="str">
        <f>IF(C1010="","",VLOOKUP(A1010,'f1'!$B$2:$D$1778,2,FALSE))</f>
        <v/>
      </c>
      <c r="C1010" s="43" t="str">
        <f>IF(A1010&lt;SUM('f1'!A1009:A2785),VLOOKUP(A1010,'f1'!$B$2:$D$1778,3,FALSE),"")</f>
        <v/>
      </c>
      <c r="D1010" s="45" t="str">
        <f>IF($C1010="","",VLOOKUP($C1010,'f1'!$D$2:$J$1048576,COLUMN(Données_différentes_sur_!D1010)-2,FALSE))</f>
        <v/>
      </c>
      <c r="E1010" s="45" t="str">
        <f>IF($C1010="","",VLOOKUP($C1010,'f1'!$D$2:$J$1048576,COLUMN(Données_différentes_sur_!E1010)-2,FALSE))</f>
        <v/>
      </c>
      <c r="F1010" s="48" t="str">
        <f>IF($C1010="","",VLOOKUP($C1010,'f1'!$D$2:$J$1048576,COLUMN(Données_différentes_sur_!F1010)-2,FALSE))</f>
        <v/>
      </c>
      <c r="G1010" s="44" t="str">
        <f>IF($C1010="","",VLOOKUP($C1010,'f1'!$D$2:$J$1048576,COLUMN(Données_différentes_sur_!G1010)-2,FALSE))</f>
        <v/>
      </c>
      <c r="H1010" s="44" t="str">
        <f>IF($C1010="","",VLOOKUP($C1010,'f1'!$D$2:$J$1048576,COLUMN(Données_différentes_sur_!H1010)-2,FALSE))</f>
        <v/>
      </c>
      <c r="I1010" s="45" t="str">
        <f>IF($C1010="","",VLOOKUP($C1010,'f1'!$D$2:$J$1048576,COLUMN(Données_différentes_sur_!I1010)-2,FALSE))</f>
        <v/>
      </c>
      <c r="J1010" s="41" t="str">
        <f>IF(K1010="","",VLOOKUP(K1010,'f2'!$B$2:$I$1048576,8,FALSE))</f>
        <v/>
      </c>
      <c r="K1010" s="43" t="str">
        <f t="shared" si="15"/>
        <v/>
      </c>
      <c r="L1010" s="45" t="str">
        <f>IF($K1010="","",VLOOKUP($K1010,'f2'!$B$2:$I$1048576,COLUMN(Données_différentes_sur_!L1010)-10,FALSE))</f>
        <v/>
      </c>
      <c r="M1010" s="45" t="str">
        <f>IF($K1010="","",VLOOKUP($K1010,'f2'!$B$2:$I$1048576,COLUMN(Données_différentes_sur_!M1010)-10,FALSE))</f>
        <v/>
      </c>
      <c r="N1010" s="48" t="str">
        <f>IF($K1010="","",VLOOKUP($K1010,'f2'!$B$2:$I$1048576,COLUMN(Données_différentes_sur_!N1010)-10,FALSE))</f>
        <v/>
      </c>
      <c r="O1010" s="44" t="str">
        <f>IF($K1010="","",VLOOKUP($K1010,'f2'!$B$2:$I$1048576,COLUMN(Données_différentes_sur_!O1010)-10,FALSE))</f>
        <v/>
      </c>
      <c r="P1010" s="44" t="str">
        <f>IF($K1010="","",VLOOKUP($K1010,'f2'!$B$2:$I$1048576,COLUMN(Données_différentes_sur_!P1010)-10,FALSE))</f>
        <v/>
      </c>
      <c r="Q1010" s="46" t="str">
        <f>IF($K1010="","",VLOOKUP($K1010,'f2'!$B$2:$I$1048576,COLUMN(Données_différentes_sur_!Q1010)-10,FALSE))</f>
        <v/>
      </c>
    </row>
    <row r="1011" spans="1:17" x14ac:dyDescent="0.2">
      <c r="A1011" s="42">
        <v>1009</v>
      </c>
      <c r="B1011" s="41" t="str">
        <f>IF(C1011="","",VLOOKUP(A1011,'f1'!$B$2:$D$1778,2,FALSE))</f>
        <v/>
      </c>
      <c r="C1011" s="43" t="str">
        <f>IF(A1011&lt;SUM('f1'!A1010:A2786),VLOOKUP(A1011,'f1'!$B$2:$D$1778,3,FALSE),"")</f>
        <v/>
      </c>
      <c r="D1011" s="45" t="str">
        <f>IF($C1011="","",VLOOKUP($C1011,'f1'!$D$2:$J$1048576,COLUMN(Données_différentes_sur_!D1011)-2,FALSE))</f>
        <v/>
      </c>
      <c r="E1011" s="45" t="str">
        <f>IF($C1011="","",VLOOKUP($C1011,'f1'!$D$2:$J$1048576,COLUMN(Données_différentes_sur_!E1011)-2,FALSE))</f>
        <v/>
      </c>
      <c r="F1011" s="48" t="str">
        <f>IF($C1011="","",VLOOKUP($C1011,'f1'!$D$2:$J$1048576,COLUMN(Données_différentes_sur_!F1011)-2,FALSE))</f>
        <v/>
      </c>
      <c r="G1011" s="44" t="str">
        <f>IF($C1011="","",VLOOKUP($C1011,'f1'!$D$2:$J$1048576,COLUMN(Données_différentes_sur_!G1011)-2,FALSE))</f>
        <v/>
      </c>
      <c r="H1011" s="44" t="str">
        <f>IF($C1011="","",VLOOKUP($C1011,'f1'!$D$2:$J$1048576,COLUMN(Données_différentes_sur_!H1011)-2,FALSE))</f>
        <v/>
      </c>
      <c r="I1011" s="45" t="str">
        <f>IF($C1011="","",VLOOKUP($C1011,'f1'!$D$2:$J$1048576,COLUMN(Données_différentes_sur_!I1011)-2,FALSE))</f>
        <v/>
      </c>
      <c r="J1011" s="41" t="str">
        <f>IF(K1011="","",VLOOKUP(K1011,'f2'!$B$2:$I$1048576,8,FALSE))</f>
        <v/>
      </c>
      <c r="K1011" s="43" t="str">
        <f t="shared" si="15"/>
        <v/>
      </c>
      <c r="L1011" s="45" t="str">
        <f>IF($K1011="","",VLOOKUP($K1011,'f2'!$B$2:$I$1048576,COLUMN(Données_différentes_sur_!L1011)-10,FALSE))</f>
        <v/>
      </c>
      <c r="M1011" s="45" t="str">
        <f>IF($K1011="","",VLOOKUP($K1011,'f2'!$B$2:$I$1048576,COLUMN(Données_différentes_sur_!M1011)-10,FALSE))</f>
        <v/>
      </c>
      <c r="N1011" s="48" t="str">
        <f>IF($K1011="","",VLOOKUP($K1011,'f2'!$B$2:$I$1048576,COLUMN(Données_différentes_sur_!N1011)-10,FALSE))</f>
        <v/>
      </c>
      <c r="O1011" s="44" t="str">
        <f>IF($K1011="","",VLOOKUP($K1011,'f2'!$B$2:$I$1048576,COLUMN(Données_différentes_sur_!O1011)-10,FALSE))</f>
        <v/>
      </c>
      <c r="P1011" s="44" t="str">
        <f>IF($K1011="","",VLOOKUP($K1011,'f2'!$B$2:$I$1048576,COLUMN(Données_différentes_sur_!P1011)-10,FALSE))</f>
        <v/>
      </c>
      <c r="Q1011" s="46" t="str">
        <f>IF($K1011="","",VLOOKUP($K1011,'f2'!$B$2:$I$1048576,COLUMN(Données_différentes_sur_!Q1011)-10,FALSE))</f>
        <v/>
      </c>
    </row>
    <row r="1012" spans="1:17" x14ac:dyDescent="0.2">
      <c r="A1012" s="42">
        <v>1010</v>
      </c>
      <c r="B1012" s="41" t="str">
        <f>IF(C1012="","",VLOOKUP(A1012,'f1'!$B$2:$D$1778,2,FALSE))</f>
        <v/>
      </c>
      <c r="C1012" s="43" t="str">
        <f>IF(A1012&lt;SUM('f1'!A1011:A2787),VLOOKUP(A1012,'f1'!$B$2:$D$1778,3,FALSE),"")</f>
        <v/>
      </c>
      <c r="D1012" s="45" t="str">
        <f>IF($C1012="","",VLOOKUP($C1012,'f1'!$D$2:$J$1048576,COLUMN(Données_différentes_sur_!D1012)-2,FALSE))</f>
        <v/>
      </c>
      <c r="E1012" s="45" t="str">
        <f>IF($C1012="","",VLOOKUP($C1012,'f1'!$D$2:$J$1048576,COLUMN(Données_différentes_sur_!E1012)-2,FALSE))</f>
        <v/>
      </c>
      <c r="F1012" s="48" t="str">
        <f>IF($C1012="","",VLOOKUP($C1012,'f1'!$D$2:$J$1048576,COLUMN(Données_différentes_sur_!F1012)-2,FALSE))</f>
        <v/>
      </c>
      <c r="G1012" s="44" t="str">
        <f>IF($C1012="","",VLOOKUP($C1012,'f1'!$D$2:$J$1048576,COLUMN(Données_différentes_sur_!G1012)-2,FALSE))</f>
        <v/>
      </c>
      <c r="H1012" s="44" t="str">
        <f>IF($C1012="","",VLOOKUP($C1012,'f1'!$D$2:$J$1048576,COLUMN(Données_différentes_sur_!H1012)-2,FALSE))</f>
        <v/>
      </c>
      <c r="I1012" s="45" t="str">
        <f>IF($C1012="","",VLOOKUP($C1012,'f1'!$D$2:$J$1048576,COLUMN(Données_différentes_sur_!I1012)-2,FALSE))</f>
        <v/>
      </c>
      <c r="J1012" s="41" t="str">
        <f>IF(K1012="","",VLOOKUP(K1012,'f2'!$B$2:$I$1048576,8,FALSE))</f>
        <v/>
      </c>
      <c r="K1012" s="43" t="str">
        <f t="shared" si="15"/>
        <v/>
      </c>
      <c r="L1012" s="45" t="str">
        <f>IF($K1012="","",VLOOKUP($K1012,'f2'!$B$2:$I$1048576,COLUMN(Données_différentes_sur_!L1012)-10,FALSE))</f>
        <v/>
      </c>
      <c r="M1012" s="45" t="str">
        <f>IF($K1012="","",VLOOKUP($K1012,'f2'!$B$2:$I$1048576,COLUMN(Données_différentes_sur_!M1012)-10,FALSE))</f>
        <v/>
      </c>
      <c r="N1012" s="48" t="str">
        <f>IF($K1012="","",VLOOKUP($K1012,'f2'!$B$2:$I$1048576,COLUMN(Données_différentes_sur_!N1012)-10,FALSE))</f>
        <v/>
      </c>
      <c r="O1012" s="44" t="str">
        <f>IF($K1012="","",VLOOKUP($K1012,'f2'!$B$2:$I$1048576,COLUMN(Données_différentes_sur_!O1012)-10,FALSE))</f>
        <v/>
      </c>
      <c r="P1012" s="44" t="str">
        <f>IF($K1012="","",VLOOKUP($K1012,'f2'!$B$2:$I$1048576,COLUMN(Données_différentes_sur_!P1012)-10,FALSE))</f>
        <v/>
      </c>
      <c r="Q1012" s="46" t="str">
        <f>IF($K1012="","",VLOOKUP($K1012,'f2'!$B$2:$I$1048576,COLUMN(Données_différentes_sur_!Q1012)-10,FALSE))</f>
        <v/>
      </c>
    </row>
    <row r="1013" spans="1:17" x14ac:dyDescent="0.2">
      <c r="A1013" s="42">
        <v>1011</v>
      </c>
      <c r="B1013" s="41" t="str">
        <f>IF(C1013="","",VLOOKUP(A1013,'f1'!$B$2:$D$1778,2,FALSE))</f>
        <v/>
      </c>
      <c r="C1013" s="43" t="str">
        <f>IF(A1013&lt;SUM('f1'!A1012:A2788),VLOOKUP(A1013,'f1'!$B$2:$D$1778,3,FALSE),"")</f>
        <v/>
      </c>
      <c r="D1013" s="45" t="str">
        <f>IF($C1013="","",VLOOKUP($C1013,'f1'!$D$2:$J$1048576,COLUMN(Données_différentes_sur_!D1013)-2,FALSE))</f>
        <v/>
      </c>
      <c r="E1013" s="45" t="str">
        <f>IF($C1013="","",VLOOKUP($C1013,'f1'!$D$2:$J$1048576,COLUMN(Données_différentes_sur_!E1013)-2,FALSE))</f>
        <v/>
      </c>
      <c r="F1013" s="48" t="str">
        <f>IF($C1013="","",VLOOKUP($C1013,'f1'!$D$2:$J$1048576,COLUMN(Données_différentes_sur_!F1013)-2,FALSE))</f>
        <v/>
      </c>
      <c r="G1013" s="44" t="str">
        <f>IF($C1013="","",VLOOKUP($C1013,'f1'!$D$2:$J$1048576,COLUMN(Données_différentes_sur_!G1013)-2,FALSE))</f>
        <v/>
      </c>
      <c r="H1013" s="44" t="str">
        <f>IF($C1013="","",VLOOKUP($C1013,'f1'!$D$2:$J$1048576,COLUMN(Données_différentes_sur_!H1013)-2,FALSE))</f>
        <v/>
      </c>
      <c r="I1013" s="45" t="str">
        <f>IF($C1013="","",VLOOKUP($C1013,'f1'!$D$2:$J$1048576,COLUMN(Données_différentes_sur_!I1013)-2,FALSE))</f>
        <v/>
      </c>
      <c r="J1013" s="41" t="str">
        <f>IF(K1013="","",VLOOKUP(K1013,'f2'!$B$2:$I$1048576,8,FALSE))</f>
        <v/>
      </c>
      <c r="K1013" s="43" t="str">
        <f t="shared" si="15"/>
        <v/>
      </c>
      <c r="L1013" s="45" t="str">
        <f>IF($K1013="","",VLOOKUP($K1013,'f2'!$B$2:$I$1048576,COLUMN(Données_différentes_sur_!L1013)-10,FALSE))</f>
        <v/>
      </c>
      <c r="M1013" s="45" t="str">
        <f>IF($K1013="","",VLOOKUP($K1013,'f2'!$B$2:$I$1048576,COLUMN(Données_différentes_sur_!M1013)-10,FALSE))</f>
        <v/>
      </c>
      <c r="N1013" s="48" t="str">
        <f>IF($K1013="","",VLOOKUP($K1013,'f2'!$B$2:$I$1048576,COLUMN(Données_différentes_sur_!N1013)-10,FALSE))</f>
        <v/>
      </c>
      <c r="O1013" s="44" t="str">
        <f>IF($K1013="","",VLOOKUP($K1013,'f2'!$B$2:$I$1048576,COLUMN(Données_différentes_sur_!O1013)-10,FALSE))</f>
        <v/>
      </c>
      <c r="P1013" s="44" t="str">
        <f>IF($K1013="","",VLOOKUP($K1013,'f2'!$B$2:$I$1048576,COLUMN(Données_différentes_sur_!P1013)-10,FALSE))</f>
        <v/>
      </c>
      <c r="Q1013" s="46" t="str">
        <f>IF($K1013="","",VLOOKUP($K1013,'f2'!$B$2:$I$1048576,COLUMN(Données_différentes_sur_!Q1013)-10,FALSE))</f>
        <v/>
      </c>
    </row>
    <row r="1014" spans="1:17" x14ac:dyDescent="0.2">
      <c r="A1014" s="42">
        <v>1012</v>
      </c>
      <c r="B1014" s="41" t="str">
        <f>IF(C1014="","",VLOOKUP(A1014,'f1'!$B$2:$D$1778,2,FALSE))</f>
        <v/>
      </c>
      <c r="C1014" s="43" t="str">
        <f>IF(A1014&lt;SUM('f1'!A1013:A2789),VLOOKUP(A1014,'f1'!$B$2:$D$1778,3,FALSE),"")</f>
        <v/>
      </c>
      <c r="D1014" s="45" t="str">
        <f>IF($C1014="","",VLOOKUP($C1014,'f1'!$D$2:$J$1048576,COLUMN(Données_différentes_sur_!D1014)-2,FALSE))</f>
        <v/>
      </c>
      <c r="E1014" s="45" t="str">
        <f>IF($C1014="","",VLOOKUP($C1014,'f1'!$D$2:$J$1048576,COLUMN(Données_différentes_sur_!E1014)-2,FALSE))</f>
        <v/>
      </c>
      <c r="F1014" s="48" t="str">
        <f>IF($C1014="","",VLOOKUP($C1014,'f1'!$D$2:$J$1048576,COLUMN(Données_différentes_sur_!F1014)-2,FALSE))</f>
        <v/>
      </c>
      <c r="G1014" s="44" t="str">
        <f>IF($C1014="","",VLOOKUP($C1014,'f1'!$D$2:$J$1048576,COLUMN(Données_différentes_sur_!G1014)-2,FALSE))</f>
        <v/>
      </c>
      <c r="H1014" s="44" t="str">
        <f>IF($C1014="","",VLOOKUP($C1014,'f1'!$D$2:$J$1048576,COLUMN(Données_différentes_sur_!H1014)-2,FALSE))</f>
        <v/>
      </c>
      <c r="I1014" s="45" t="str">
        <f>IF($C1014="","",VLOOKUP($C1014,'f1'!$D$2:$J$1048576,COLUMN(Données_différentes_sur_!I1014)-2,FALSE))</f>
        <v/>
      </c>
      <c r="J1014" s="41" t="str">
        <f>IF(K1014="","",VLOOKUP(K1014,'f2'!$B$2:$I$1048576,8,FALSE))</f>
        <v/>
      </c>
      <c r="K1014" s="43" t="str">
        <f t="shared" si="15"/>
        <v/>
      </c>
      <c r="L1014" s="45" t="str">
        <f>IF($K1014="","",VLOOKUP($K1014,'f2'!$B$2:$I$1048576,COLUMN(Données_différentes_sur_!L1014)-10,FALSE))</f>
        <v/>
      </c>
      <c r="M1014" s="45" t="str">
        <f>IF($K1014="","",VLOOKUP($K1014,'f2'!$B$2:$I$1048576,COLUMN(Données_différentes_sur_!M1014)-10,FALSE))</f>
        <v/>
      </c>
      <c r="N1014" s="48" t="str">
        <f>IF($K1014="","",VLOOKUP($K1014,'f2'!$B$2:$I$1048576,COLUMN(Données_différentes_sur_!N1014)-10,FALSE))</f>
        <v/>
      </c>
      <c r="O1014" s="44" t="str">
        <f>IF($K1014="","",VLOOKUP($K1014,'f2'!$B$2:$I$1048576,COLUMN(Données_différentes_sur_!O1014)-10,FALSE))</f>
        <v/>
      </c>
      <c r="P1014" s="44" t="str">
        <f>IF($K1014="","",VLOOKUP($K1014,'f2'!$B$2:$I$1048576,COLUMN(Données_différentes_sur_!P1014)-10,FALSE))</f>
        <v/>
      </c>
      <c r="Q1014" s="46" t="str">
        <f>IF($K1014="","",VLOOKUP($K1014,'f2'!$B$2:$I$1048576,COLUMN(Données_différentes_sur_!Q1014)-10,FALSE))</f>
        <v/>
      </c>
    </row>
    <row r="1015" spans="1:17" x14ac:dyDescent="0.2">
      <c r="A1015" s="42">
        <v>1013</v>
      </c>
      <c r="B1015" s="41" t="str">
        <f>IF(C1015="","",VLOOKUP(A1015,'f1'!$B$2:$D$1778,2,FALSE))</f>
        <v/>
      </c>
      <c r="C1015" s="43" t="str">
        <f>IF(A1015&lt;SUM('f1'!A1014:A2790),VLOOKUP(A1015,'f1'!$B$2:$D$1778,3,FALSE),"")</f>
        <v/>
      </c>
      <c r="D1015" s="45" t="str">
        <f>IF($C1015="","",VLOOKUP($C1015,'f1'!$D$2:$J$1048576,COLUMN(Données_différentes_sur_!D1015)-2,FALSE))</f>
        <v/>
      </c>
      <c r="E1015" s="45" t="str">
        <f>IF($C1015="","",VLOOKUP($C1015,'f1'!$D$2:$J$1048576,COLUMN(Données_différentes_sur_!E1015)-2,FALSE))</f>
        <v/>
      </c>
      <c r="F1015" s="48" t="str">
        <f>IF($C1015="","",VLOOKUP($C1015,'f1'!$D$2:$J$1048576,COLUMN(Données_différentes_sur_!F1015)-2,FALSE))</f>
        <v/>
      </c>
      <c r="G1015" s="44" t="str">
        <f>IF($C1015="","",VLOOKUP($C1015,'f1'!$D$2:$J$1048576,COLUMN(Données_différentes_sur_!G1015)-2,FALSE))</f>
        <v/>
      </c>
      <c r="H1015" s="44" t="str">
        <f>IF($C1015="","",VLOOKUP($C1015,'f1'!$D$2:$J$1048576,COLUMN(Données_différentes_sur_!H1015)-2,FALSE))</f>
        <v/>
      </c>
      <c r="I1015" s="45" t="str">
        <f>IF($C1015="","",VLOOKUP($C1015,'f1'!$D$2:$J$1048576,COLUMN(Données_différentes_sur_!I1015)-2,FALSE))</f>
        <v/>
      </c>
      <c r="J1015" s="41" t="str">
        <f>IF(K1015="","",VLOOKUP(K1015,'f2'!$B$2:$I$1048576,8,FALSE))</f>
        <v/>
      </c>
      <c r="K1015" s="43" t="str">
        <f t="shared" si="15"/>
        <v/>
      </c>
      <c r="L1015" s="45" t="str">
        <f>IF($K1015="","",VLOOKUP($K1015,'f2'!$B$2:$I$1048576,COLUMN(Données_différentes_sur_!L1015)-10,FALSE))</f>
        <v/>
      </c>
      <c r="M1015" s="45" t="str">
        <f>IF($K1015="","",VLOOKUP($K1015,'f2'!$B$2:$I$1048576,COLUMN(Données_différentes_sur_!M1015)-10,FALSE))</f>
        <v/>
      </c>
      <c r="N1015" s="48" t="str">
        <f>IF($K1015="","",VLOOKUP($K1015,'f2'!$B$2:$I$1048576,COLUMN(Données_différentes_sur_!N1015)-10,FALSE))</f>
        <v/>
      </c>
      <c r="O1015" s="44" t="str">
        <f>IF($K1015="","",VLOOKUP($K1015,'f2'!$B$2:$I$1048576,COLUMN(Données_différentes_sur_!O1015)-10,FALSE))</f>
        <v/>
      </c>
      <c r="P1015" s="44" t="str">
        <f>IF($K1015="","",VLOOKUP($K1015,'f2'!$B$2:$I$1048576,COLUMN(Données_différentes_sur_!P1015)-10,FALSE))</f>
        <v/>
      </c>
      <c r="Q1015" s="46" t="str">
        <f>IF($K1015="","",VLOOKUP($K1015,'f2'!$B$2:$I$1048576,COLUMN(Données_différentes_sur_!Q1015)-10,FALSE))</f>
        <v/>
      </c>
    </row>
    <row r="1016" spans="1:17" x14ac:dyDescent="0.2">
      <c r="A1016" s="42">
        <v>1014</v>
      </c>
      <c r="B1016" s="41" t="str">
        <f>IF(C1016="","",VLOOKUP(A1016,'f1'!$B$2:$D$1778,2,FALSE))</f>
        <v/>
      </c>
      <c r="C1016" s="43" t="str">
        <f>IF(A1016&lt;SUM('f1'!A1015:A2791),VLOOKUP(A1016,'f1'!$B$2:$D$1778,3,FALSE),"")</f>
        <v/>
      </c>
      <c r="D1016" s="45" t="str">
        <f>IF($C1016="","",VLOOKUP($C1016,'f1'!$D$2:$J$1048576,COLUMN(Données_différentes_sur_!D1016)-2,FALSE))</f>
        <v/>
      </c>
      <c r="E1016" s="45" t="str">
        <f>IF($C1016="","",VLOOKUP($C1016,'f1'!$D$2:$J$1048576,COLUMN(Données_différentes_sur_!E1016)-2,FALSE))</f>
        <v/>
      </c>
      <c r="F1016" s="48" t="str">
        <f>IF($C1016="","",VLOOKUP($C1016,'f1'!$D$2:$J$1048576,COLUMN(Données_différentes_sur_!F1016)-2,FALSE))</f>
        <v/>
      </c>
      <c r="G1016" s="44" t="str">
        <f>IF($C1016="","",VLOOKUP($C1016,'f1'!$D$2:$J$1048576,COLUMN(Données_différentes_sur_!G1016)-2,FALSE))</f>
        <v/>
      </c>
      <c r="H1016" s="44" t="str">
        <f>IF($C1016="","",VLOOKUP($C1016,'f1'!$D$2:$J$1048576,COLUMN(Données_différentes_sur_!H1016)-2,FALSE))</f>
        <v/>
      </c>
      <c r="I1016" s="45" t="str">
        <f>IF($C1016="","",VLOOKUP($C1016,'f1'!$D$2:$J$1048576,COLUMN(Données_différentes_sur_!I1016)-2,FALSE))</f>
        <v/>
      </c>
      <c r="J1016" s="41" t="str">
        <f>IF(K1016="","",VLOOKUP(K1016,'f2'!$B$2:$I$1048576,8,FALSE))</f>
        <v/>
      </c>
      <c r="K1016" s="43" t="str">
        <f t="shared" si="15"/>
        <v/>
      </c>
      <c r="L1016" s="45" t="str">
        <f>IF($K1016="","",VLOOKUP($K1016,'f2'!$B$2:$I$1048576,COLUMN(Données_différentes_sur_!L1016)-10,FALSE))</f>
        <v/>
      </c>
      <c r="M1016" s="45" t="str">
        <f>IF($K1016="","",VLOOKUP($K1016,'f2'!$B$2:$I$1048576,COLUMN(Données_différentes_sur_!M1016)-10,FALSE))</f>
        <v/>
      </c>
      <c r="N1016" s="48" t="str">
        <f>IF($K1016="","",VLOOKUP($K1016,'f2'!$B$2:$I$1048576,COLUMN(Données_différentes_sur_!N1016)-10,FALSE))</f>
        <v/>
      </c>
      <c r="O1016" s="44" t="str">
        <f>IF($K1016="","",VLOOKUP($K1016,'f2'!$B$2:$I$1048576,COLUMN(Données_différentes_sur_!O1016)-10,FALSE))</f>
        <v/>
      </c>
      <c r="P1016" s="44" t="str">
        <f>IF($K1016="","",VLOOKUP($K1016,'f2'!$B$2:$I$1048576,COLUMN(Données_différentes_sur_!P1016)-10,FALSE))</f>
        <v/>
      </c>
      <c r="Q1016" s="46" t="str">
        <f>IF($K1016="","",VLOOKUP($K1016,'f2'!$B$2:$I$1048576,COLUMN(Données_différentes_sur_!Q1016)-10,FALSE))</f>
        <v/>
      </c>
    </row>
    <row r="1017" spans="1:17" x14ac:dyDescent="0.2">
      <c r="A1017" s="42">
        <v>1015</v>
      </c>
      <c r="B1017" s="41" t="str">
        <f>IF(C1017="","",VLOOKUP(A1017,'f1'!$B$2:$D$1778,2,FALSE))</f>
        <v/>
      </c>
      <c r="C1017" s="43" t="str">
        <f>IF(A1017&lt;SUM('f1'!A1016:A2792),VLOOKUP(A1017,'f1'!$B$2:$D$1778,3,FALSE),"")</f>
        <v/>
      </c>
      <c r="D1017" s="45" t="str">
        <f>IF($C1017="","",VLOOKUP($C1017,'f1'!$D$2:$J$1048576,COLUMN(Données_différentes_sur_!D1017)-2,FALSE))</f>
        <v/>
      </c>
      <c r="E1017" s="45" t="str">
        <f>IF($C1017="","",VLOOKUP($C1017,'f1'!$D$2:$J$1048576,COLUMN(Données_différentes_sur_!E1017)-2,FALSE))</f>
        <v/>
      </c>
      <c r="F1017" s="48" t="str">
        <f>IF($C1017="","",VLOOKUP($C1017,'f1'!$D$2:$J$1048576,COLUMN(Données_différentes_sur_!F1017)-2,FALSE))</f>
        <v/>
      </c>
      <c r="G1017" s="44" t="str">
        <f>IF($C1017="","",VLOOKUP($C1017,'f1'!$D$2:$J$1048576,COLUMN(Données_différentes_sur_!G1017)-2,FALSE))</f>
        <v/>
      </c>
      <c r="H1017" s="44" t="str">
        <f>IF($C1017="","",VLOOKUP($C1017,'f1'!$D$2:$J$1048576,COLUMN(Données_différentes_sur_!H1017)-2,FALSE))</f>
        <v/>
      </c>
      <c r="I1017" s="45" t="str">
        <f>IF($C1017="","",VLOOKUP($C1017,'f1'!$D$2:$J$1048576,COLUMN(Données_différentes_sur_!I1017)-2,FALSE))</f>
        <v/>
      </c>
      <c r="J1017" s="41" t="str">
        <f>IF(K1017="","",VLOOKUP(K1017,'f2'!$B$2:$I$1048576,8,FALSE))</f>
        <v/>
      </c>
      <c r="K1017" s="43" t="str">
        <f t="shared" si="15"/>
        <v/>
      </c>
      <c r="L1017" s="45" t="str">
        <f>IF($K1017="","",VLOOKUP($K1017,'f2'!$B$2:$I$1048576,COLUMN(Données_différentes_sur_!L1017)-10,FALSE))</f>
        <v/>
      </c>
      <c r="M1017" s="45" t="str">
        <f>IF($K1017="","",VLOOKUP($K1017,'f2'!$B$2:$I$1048576,COLUMN(Données_différentes_sur_!M1017)-10,FALSE))</f>
        <v/>
      </c>
      <c r="N1017" s="48" t="str">
        <f>IF($K1017="","",VLOOKUP($K1017,'f2'!$B$2:$I$1048576,COLUMN(Données_différentes_sur_!N1017)-10,FALSE))</f>
        <v/>
      </c>
      <c r="O1017" s="44" t="str">
        <f>IF($K1017="","",VLOOKUP($K1017,'f2'!$B$2:$I$1048576,COLUMN(Données_différentes_sur_!O1017)-10,FALSE))</f>
        <v/>
      </c>
      <c r="P1017" s="44" t="str">
        <f>IF($K1017="","",VLOOKUP($K1017,'f2'!$B$2:$I$1048576,COLUMN(Données_différentes_sur_!P1017)-10,FALSE))</f>
        <v/>
      </c>
      <c r="Q1017" s="46" t="str">
        <f>IF($K1017="","",VLOOKUP($K1017,'f2'!$B$2:$I$1048576,COLUMN(Données_différentes_sur_!Q1017)-10,FALSE))</f>
        <v/>
      </c>
    </row>
    <row r="1018" spans="1:17" x14ac:dyDescent="0.2">
      <c r="A1018" s="42">
        <v>1016</v>
      </c>
      <c r="B1018" s="41" t="str">
        <f>IF(C1018="","",VLOOKUP(A1018,'f1'!$B$2:$D$1778,2,FALSE))</f>
        <v/>
      </c>
      <c r="C1018" s="43" t="str">
        <f>IF(A1018&lt;SUM('f1'!A1017:A2793),VLOOKUP(A1018,'f1'!$B$2:$D$1778,3,FALSE),"")</f>
        <v/>
      </c>
      <c r="D1018" s="45" t="str">
        <f>IF($C1018="","",VLOOKUP($C1018,'f1'!$D$2:$J$1048576,COLUMN(Données_différentes_sur_!D1018)-2,FALSE))</f>
        <v/>
      </c>
      <c r="E1018" s="45" t="str">
        <f>IF($C1018="","",VLOOKUP($C1018,'f1'!$D$2:$J$1048576,COLUMN(Données_différentes_sur_!E1018)-2,FALSE))</f>
        <v/>
      </c>
      <c r="F1018" s="48" t="str">
        <f>IF($C1018="","",VLOOKUP($C1018,'f1'!$D$2:$J$1048576,COLUMN(Données_différentes_sur_!F1018)-2,FALSE))</f>
        <v/>
      </c>
      <c r="G1018" s="44" t="str">
        <f>IF($C1018="","",VLOOKUP($C1018,'f1'!$D$2:$J$1048576,COLUMN(Données_différentes_sur_!G1018)-2,FALSE))</f>
        <v/>
      </c>
      <c r="H1018" s="44" t="str">
        <f>IF($C1018="","",VLOOKUP($C1018,'f1'!$D$2:$J$1048576,COLUMN(Données_différentes_sur_!H1018)-2,FALSE))</f>
        <v/>
      </c>
      <c r="I1018" s="45" t="str">
        <f>IF($C1018="","",VLOOKUP($C1018,'f1'!$D$2:$J$1048576,COLUMN(Données_différentes_sur_!I1018)-2,FALSE))</f>
        <v/>
      </c>
      <c r="J1018" s="41" t="str">
        <f>IF(K1018="","",VLOOKUP(K1018,'f2'!$B$2:$I$1048576,8,FALSE))</f>
        <v/>
      </c>
      <c r="K1018" s="43" t="str">
        <f t="shared" si="15"/>
        <v/>
      </c>
      <c r="L1018" s="45" t="str">
        <f>IF($K1018="","",VLOOKUP($K1018,'f2'!$B$2:$I$1048576,COLUMN(Données_différentes_sur_!L1018)-10,FALSE))</f>
        <v/>
      </c>
      <c r="M1018" s="45" t="str">
        <f>IF($K1018="","",VLOOKUP($K1018,'f2'!$B$2:$I$1048576,COLUMN(Données_différentes_sur_!M1018)-10,FALSE))</f>
        <v/>
      </c>
      <c r="N1018" s="48" t="str">
        <f>IF($K1018="","",VLOOKUP($K1018,'f2'!$B$2:$I$1048576,COLUMN(Données_différentes_sur_!N1018)-10,FALSE))</f>
        <v/>
      </c>
      <c r="O1018" s="44" t="str">
        <f>IF($K1018="","",VLOOKUP($K1018,'f2'!$B$2:$I$1048576,COLUMN(Données_différentes_sur_!O1018)-10,FALSE))</f>
        <v/>
      </c>
      <c r="P1018" s="44" t="str">
        <f>IF($K1018="","",VLOOKUP($K1018,'f2'!$B$2:$I$1048576,COLUMN(Données_différentes_sur_!P1018)-10,FALSE))</f>
        <v/>
      </c>
      <c r="Q1018" s="46" t="str">
        <f>IF($K1018="","",VLOOKUP($K1018,'f2'!$B$2:$I$1048576,COLUMN(Données_différentes_sur_!Q1018)-10,FALSE))</f>
        <v/>
      </c>
    </row>
    <row r="1019" spans="1:17" x14ac:dyDescent="0.2">
      <c r="A1019" s="42">
        <v>1017</v>
      </c>
      <c r="B1019" s="41" t="str">
        <f>IF(C1019="","",VLOOKUP(A1019,'f1'!$B$2:$D$1778,2,FALSE))</f>
        <v/>
      </c>
      <c r="C1019" s="43" t="str">
        <f>IF(A1019&lt;SUM('f1'!A1018:A2794),VLOOKUP(A1019,'f1'!$B$2:$D$1778,3,FALSE),"")</f>
        <v/>
      </c>
      <c r="D1019" s="45" t="str">
        <f>IF($C1019="","",VLOOKUP($C1019,'f1'!$D$2:$J$1048576,COLUMN(Données_différentes_sur_!D1019)-2,FALSE))</f>
        <v/>
      </c>
      <c r="E1019" s="45" t="str">
        <f>IF($C1019="","",VLOOKUP($C1019,'f1'!$D$2:$J$1048576,COLUMN(Données_différentes_sur_!E1019)-2,FALSE))</f>
        <v/>
      </c>
      <c r="F1019" s="48" t="str">
        <f>IF($C1019="","",VLOOKUP($C1019,'f1'!$D$2:$J$1048576,COLUMN(Données_différentes_sur_!F1019)-2,FALSE))</f>
        <v/>
      </c>
      <c r="G1019" s="44" t="str">
        <f>IF($C1019="","",VLOOKUP($C1019,'f1'!$D$2:$J$1048576,COLUMN(Données_différentes_sur_!G1019)-2,FALSE))</f>
        <v/>
      </c>
      <c r="H1019" s="44" t="str">
        <f>IF($C1019="","",VLOOKUP($C1019,'f1'!$D$2:$J$1048576,COLUMN(Données_différentes_sur_!H1019)-2,FALSE))</f>
        <v/>
      </c>
      <c r="I1019" s="45" t="str">
        <f>IF($C1019="","",VLOOKUP($C1019,'f1'!$D$2:$J$1048576,COLUMN(Données_différentes_sur_!I1019)-2,FALSE))</f>
        <v/>
      </c>
      <c r="J1019" s="41" t="str">
        <f>IF(K1019="","",VLOOKUP(K1019,'f2'!$B$2:$I$1048576,8,FALSE))</f>
        <v/>
      </c>
      <c r="K1019" s="43" t="str">
        <f t="shared" si="15"/>
        <v/>
      </c>
      <c r="L1019" s="45" t="str">
        <f>IF($K1019="","",VLOOKUP($K1019,'f2'!$B$2:$I$1048576,COLUMN(Données_différentes_sur_!L1019)-10,FALSE))</f>
        <v/>
      </c>
      <c r="M1019" s="45" t="str">
        <f>IF($K1019="","",VLOOKUP($K1019,'f2'!$B$2:$I$1048576,COLUMN(Données_différentes_sur_!M1019)-10,FALSE))</f>
        <v/>
      </c>
      <c r="N1019" s="48" t="str">
        <f>IF($K1019="","",VLOOKUP($K1019,'f2'!$B$2:$I$1048576,COLUMN(Données_différentes_sur_!N1019)-10,FALSE))</f>
        <v/>
      </c>
      <c r="O1019" s="44" t="str">
        <f>IF($K1019="","",VLOOKUP($K1019,'f2'!$B$2:$I$1048576,COLUMN(Données_différentes_sur_!O1019)-10,FALSE))</f>
        <v/>
      </c>
      <c r="P1019" s="44" t="str">
        <f>IF($K1019="","",VLOOKUP($K1019,'f2'!$B$2:$I$1048576,COLUMN(Données_différentes_sur_!P1019)-10,FALSE))</f>
        <v/>
      </c>
      <c r="Q1019" s="46" t="str">
        <f>IF($K1019="","",VLOOKUP($K1019,'f2'!$B$2:$I$1048576,COLUMN(Données_différentes_sur_!Q1019)-10,FALSE))</f>
        <v/>
      </c>
    </row>
    <row r="1020" spans="1:17" x14ac:dyDescent="0.2">
      <c r="A1020" s="42">
        <v>1018</v>
      </c>
      <c r="B1020" s="41" t="str">
        <f>IF(C1020="","",VLOOKUP(A1020,'f1'!$B$2:$D$1778,2,FALSE))</f>
        <v/>
      </c>
      <c r="C1020" s="43" t="str">
        <f>IF(A1020&lt;SUM('f1'!A1019:A2795),VLOOKUP(A1020,'f1'!$B$2:$D$1778,3,FALSE),"")</f>
        <v/>
      </c>
      <c r="D1020" s="45" t="str">
        <f>IF($C1020="","",VLOOKUP($C1020,'f1'!$D$2:$J$1048576,COLUMN(Données_différentes_sur_!D1020)-2,FALSE))</f>
        <v/>
      </c>
      <c r="E1020" s="45" t="str">
        <f>IF($C1020="","",VLOOKUP($C1020,'f1'!$D$2:$J$1048576,COLUMN(Données_différentes_sur_!E1020)-2,FALSE))</f>
        <v/>
      </c>
      <c r="F1020" s="48" t="str">
        <f>IF($C1020="","",VLOOKUP($C1020,'f1'!$D$2:$J$1048576,COLUMN(Données_différentes_sur_!F1020)-2,FALSE))</f>
        <v/>
      </c>
      <c r="G1020" s="44" t="str">
        <f>IF($C1020="","",VLOOKUP($C1020,'f1'!$D$2:$J$1048576,COLUMN(Données_différentes_sur_!G1020)-2,FALSE))</f>
        <v/>
      </c>
      <c r="H1020" s="44" t="str">
        <f>IF($C1020="","",VLOOKUP($C1020,'f1'!$D$2:$J$1048576,COLUMN(Données_différentes_sur_!H1020)-2,FALSE))</f>
        <v/>
      </c>
      <c r="I1020" s="45" t="str">
        <f>IF($C1020="","",VLOOKUP($C1020,'f1'!$D$2:$J$1048576,COLUMN(Données_différentes_sur_!I1020)-2,FALSE))</f>
        <v/>
      </c>
      <c r="J1020" s="41" t="str">
        <f>IF(K1020="","",VLOOKUP(K1020,'f2'!$B$2:$I$1048576,8,FALSE))</f>
        <v/>
      </c>
      <c r="K1020" s="43" t="str">
        <f t="shared" si="15"/>
        <v/>
      </c>
      <c r="L1020" s="45" t="str">
        <f>IF($K1020="","",VLOOKUP($K1020,'f2'!$B$2:$I$1048576,COLUMN(Données_différentes_sur_!L1020)-10,FALSE))</f>
        <v/>
      </c>
      <c r="M1020" s="45" t="str">
        <f>IF($K1020="","",VLOOKUP($K1020,'f2'!$B$2:$I$1048576,COLUMN(Données_différentes_sur_!M1020)-10,FALSE))</f>
        <v/>
      </c>
      <c r="N1020" s="48" t="str">
        <f>IF($K1020="","",VLOOKUP($K1020,'f2'!$B$2:$I$1048576,COLUMN(Données_différentes_sur_!N1020)-10,FALSE))</f>
        <v/>
      </c>
      <c r="O1020" s="44" t="str">
        <f>IF($K1020="","",VLOOKUP($K1020,'f2'!$B$2:$I$1048576,COLUMN(Données_différentes_sur_!O1020)-10,FALSE))</f>
        <v/>
      </c>
      <c r="P1020" s="44" t="str">
        <f>IF($K1020="","",VLOOKUP($K1020,'f2'!$B$2:$I$1048576,COLUMN(Données_différentes_sur_!P1020)-10,FALSE))</f>
        <v/>
      </c>
      <c r="Q1020" s="46" t="str">
        <f>IF($K1020="","",VLOOKUP($K1020,'f2'!$B$2:$I$1048576,COLUMN(Données_différentes_sur_!Q1020)-10,FALSE))</f>
        <v/>
      </c>
    </row>
    <row r="1021" spans="1:17" x14ac:dyDescent="0.2">
      <c r="A1021" s="42">
        <v>1019</v>
      </c>
      <c r="B1021" s="41" t="str">
        <f>IF(C1021="","",VLOOKUP(A1021,'f1'!$B$2:$D$1778,2,FALSE))</f>
        <v/>
      </c>
      <c r="C1021" s="43" t="str">
        <f>IF(A1021&lt;SUM('f1'!A1020:A2796),VLOOKUP(A1021,'f1'!$B$2:$D$1778,3,FALSE),"")</f>
        <v/>
      </c>
      <c r="D1021" s="45" t="str">
        <f>IF($C1021="","",VLOOKUP($C1021,'f1'!$D$2:$J$1048576,COLUMN(Données_différentes_sur_!D1021)-2,FALSE))</f>
        <v/>
      </c>
      <c r="E1021" s="45" t="str">
        <f>IF($C1021="","",VLOOKUP($C1021,'f1'!$D$2:$J$1048576,COLUMN(Données_différentes_sur_!E1021)-2,FALSE))</f>
        <v/>
      </c>
      <c r="F1021" s="48" t="str">
        <f>IF($C1021="","",VLOOKUP($C1021,'f1'!$D$2:$J$1048576,COLUMN(Données_différentes_sur_!F1021)-2,FALSE))</f>
        <v/>
      </c>
      <c r="G1021" s="44" t="str">
        <f>IF($C1021="","",VLOOKUP($C1021,'f1'!$D$2:$J$1048576,COLUMN(Données_différentes_sur_!G1021)-2,FALSE))</f>
        <v/>
      </c>
      <c r="H1021" s="44" t="str">
        <f>IF($C1021="","",VLOOKUP($C1021,'f1'!$D$2:$J$1048576,COLUMN(Données_différentes_sur_!H1021)-2,FALSE))</f>
        <v/>
      </c>
      <c r="I1021" s="45" t="str">
        <f>IF($C1021="","",VLOOKUP($C1021,'f1'!$D$2:$J$1048576,COLUMN(Données_différentes_sur_!I1021)-2,FALSE))</f>
        <v/>
      </c>
      <c r="J1021" s="41" t="str">
        <f>IF(K1021="","",VLOOKUP(K1021,'f2'!$B$2:$I$1048576,8,FALSE))</f>
        <v/>
      </c>
      <c r="K1021" s="43" t="str">
        <f t="shared" si="15"/>
        <v/>
      </c>
      <c r="L1021" s="45" t="str">
        <f>IF($K1021="","",VLOOKUP($K1021,'f2'!$B$2:$I$1048576,COLUMN(Données_différentes_sur_!L1021)-10,FALSE))</f>
        <v/>
      </c>
      <c r="M1021" s="45" t="str">
        <f>IF($K1021="","",VLOOKUP($K1021,'f2'!$B$2:$I$1048576,COLUMN(Données_différentes_sur_!M1021)-10,FALSE))</f>
        <v/>
      </c>
      <c r="N1021" s="48" t="str">
        <f>IF($K1021="","",VLOOKUP($K1021,'f2'!$B$2:$I$1048576,COLUMN(Données_différentes_sur_!N1021)-10,FALSE))</f>
        <v/>
      </c>
      <c r="O1021" s="44" t="str">
        <f>IF($K1021="","",VLOOKUP($K1021,'f2'!$B$2:$I$1048576,COLUMN(Données_différentes_sur_!O1021)-10,FALSE))</f>
        <v/>
      </c>
      <c r="P1021" s="44" t="str">
        <f>IF($K1021="","",VLOOKUP($K1021,'f2'!$B$2:$I$1048576,COLUMN(Données_différentes_sur_!P1021)-10,FALSE))</f>
        <v/>
      </c>
      <c r="Q1021" s="46" t="str">
        <f>IF($K1021="","",VLOOKUP($K1021,'f2'!$B$2:$I$1048576,COLUMN(Données_différentes_sur_!Q1021)-10,FALSE))</f>
        <v/>
      </c>
    </row>
    <row r="1022" spans="1:17" x14ac:dyDescent="0.2">
      <c r="A1022" s="42">
        <v>1020</v>
      </c>
      <c r="B1022" s="41" t="str">
        <f>IF(C1022="","",VLOOKUP(A1022,'f1'!$B$2:$D$1778,2,FALSE))</f>
        <v/>
      </c>
      <c r="C1022" s="43" t="str">
        <f>IF(A1022&lt;SUM('f1'!A1021:A2797),VLOOKUP(A1022,'f1'!$B$2:$D$1778,3,FALSE),"")</f>
        <v/>
      </c>
      <c r="D1022" s="45" t="str">
        <f>IF($C1022="","",VLOOKUP($C1022,'f1'!$D$2:$J$1048576,COLUMN(Données_différentes_sur_!D1022)-2,FALSE))</f>
        <v/>
      </c>
      <c r="E1022" s="45" t="str">
        <f>IF($C1022="","",VLOOKUP($C1022,'f1'!$D$2:$J$1048576,COLUMN(Données_différentes_sur_!E1022)-2,FALSE))</f>
        <v/>
      </c>
      <c r="F1022" s="48" t="str">
        <f>IF($C1022="","",VLOOKUP($C1022,'f1'!$D$2:$J$1048576,COLUMN(Données_différentes_sur_!F1022)-2,FALSE))</f>
        <v/>
      </c>
      <c r="G1022" s="44" t="str">
        <f>IF($C1022="","",VLOOKUP($C1022,'f1'!$D$2:$J$1048576,COLUMN(Données_différentes_sur_!G1022)-2,FALSE))</f>
        <v/>
      </c>
      <c r="H1022" s="44" t="str">
        <f>IF($C1022="","",VLOOKUP($C1022,'f1'!$D$2:$J$1048576,COLUMN(Données_différentes_sur_!H1022)-2,FALSE))</f>
        <v/>
      </c>
      <c r="I1022" s="45" t="str">
        <f>IF($C1022="","",VLOOKUP($C1022,'f1'!$D$2:$J$1048576,COLUMN(Données_différentes_sur_!I1022)-2,FALSE))</f>
        <v/>
      </c>
      <c r="J1022" s="41" t="str">
        <f>IF(K1022="","",VLOOKUP(K1022,'f2'!$B$2:$I$1048576,8,FALSE))</f>
        <v/>
      </c>
      <c r="K1022" s="43" t="str">
        <f t="shared" si="15"/>
        <v/>
      </c>
      <c r="L1022" s="45" t="str">
        <f>IF($K1022="","",VLOOKUP($K1022,'f2'!$B$2:$I$1048576,COLUMN(Données_différentes_sur_!L1022)-10,FALSE))</f>
        <v/>
      </c>
      <c r="M1022" s="45" t="str">
        <f>IF($K1022="","",VLOOKUP($K1022,'f2'!$B$2:$I$1048576,COLUMN(Données_différentes_sur_!M1022)-10,FALSE))</f>
        <v/>
      </c>
      <c r="N1022" s="48" t="str">
        <f>IF($K1022="","",VLOOKUP($K1022,'f2'!$B$2:$I$1048576,COLUMN(Données_différentes_sur_!N1022)-10,FALSE))</f>
        <v/>
      </c>
      <c r="O1022" s="44" t="str">
        <f>IF($K1022="","",VLOOKUP($K1022,'f2'!$B$2:$I$1048576,COLUMN(Données_différentes_sur_!O1022)-10,FALSE))</f>
        <v/>
      </c>
      <c r="P1022" s="44" t="str">
        <f>IF($K1022="","",VLOOKUP($K1022,'f2'!$B$2:$I$1048576,COLUMN(Données_différentes_sur_!P1022)-10,FALSE))</f>
        <v/>
      </c>
      <c r="Q1022" s="46" t="str">
        <f>IF($K1022="","",VLOOKUP($K1022,'f2'!$B$2:$I$1048576,COLUMN(Données_différentes_sur_!Q1022)-10,FALSE))</f>
        <v/>
      </c>
    </row>
    <row r="1023" spans="1:17" x14ac:dyDescent="0.2">
      <c r="A1023" s="42">
        <v>1021</v>
      </c>
      <c r="B1023" s="41" t="str">
        <f>IF(C1023="","",VLOOKUP(A1023,'f1'!$B$2:$D$1778,2,FALSE))</f>
        <v/>
      </c>
      <c r="C1023" s="43" t="str">
        <f>IF(A1023&lt;SUM('f1'!A1022:A2798),VLOOKUP(A1023,'f1'!$B$2:$D$1778,3,FALSE),"")</f>
        <v/>
      </c>
      <c r="D1023" s="45" t="str">
        <f>IF($C1023="","",VLOOKUP($C1023,'f1'!$D$2:$J$1048576,COLUMN(Données_différentes_sur_!D1023)-2,FALSE))</f>
        <v/>
      </c>
      <c r="E1023" s="45" t="str">
        <f>IF($C1023="","",VLOOKUP($C1023,'f1'!$D$2:$J$1048576,COLUMN(Données_différentes_sur_!E1023)-2,FALSE))</f>
        <v/>
      </c>
      <c r="F1023" s="48" t="str">
        <f>IF($C1023="","",VLOOKUP($C1023,'f1'!$D$2:$J$1048576,COLUMN(Données_différentes_sur_!F1023)-2,FALSE))</f>
        <v/>
      </c>
      <c r="G1023" s="44" t="str">
        <f>IF($C1023="","",VLOOKUP($C1023,'f1'!$D$2:$J$1048576,COLUMN(Données_différentes_sur_!G1023)-2,FALSE))</f>
        <v/>
      </c>
      <c r="H1023" s="44" t="str">
        <f>IF($C1023="","",VLOOKUP($C1023,'f1'!$D$2:$J$1048576,COLUMN(Données_différentes_sur_!H1023)-2,FALSE))</f>
        <v/>
      </c>
      <c r="I1023" s="45" t="str">
        <f>IF($C1023="","",VLOOKUP($C1023,'f1'!$D$2:$J$1048576,COLUMN(Données_différentes_sur_!I1023)-2,FALSE))</f>
        <v/>
      </c>
      <c r="J1023" s="41" t="str">
        <f>IF(K1023="","",VLOOKUP(K1023,'f2'!$B$2:$I$1048576,8,FALSE))</f>
        <v/>
      </c>
      <c r="K1023" s="43" t="str">
        <f t="shared" si="15"/>
        <v/>
      </c>
      <c r="L1023" s="45" t="str">
        <f>IF($K1023="","",VLOOKUP($K1023,'f2'!$B$2:$I$1048576,COLUMN(Données_différentes_sur_!L1023)-10,FALSE))</f>
        <v/>
      </c>
      <c r="M1023" s="45" t="str">
        <f>IF($K1023="","",VLOOKUP($K1023,'f2'!$B$2:$I$1048576,COLUMN(Données_différentes_sur_!M1023)-10,FALSE))</f>
        <v/>
      </c>
      <c r="N1023" s="48" t="str">
        <f>IF($K1023="","",VLOOKUP($K1023,'f2'!$B$2:$I$1048576,COLUMN(Données_différentes_sur_!N1023)-10,FALSE))</f>
        <v/>
      </c>
      <c r="O1023" s="44" t="str">
        <f>IF($K1023="","",VLOOKUP($K1023,'f2'!$B$2:$I$1048576,COLUMN(Données_différentes_sur_!O1023)-10,FALSE))</f>
        <v/>
      </c>
      <c r="P1023" s="44" t="str">
        <f>IF($K1023="","",VLOOKUP($K1023,'f2'!$B$2:$I$1048576,COLUMN(Données_différentes_sur_!P1023)-10,FALSE))</f>
        <v/>
      </c>
      <c r="Q1023" s="46" t="str">
        <f>IF($K1023="","",VLOOKUP($K1023,'f2'!$B$2:$I$1048576,COLUMN(Données_différentes_sur_!Q1023)-10,FALSE))</f>
        <v/>
      </c>
    </row>
    <row r="1024" spans="1:17" x14ac:dyDescent="0.2">
      <c r="A1024" s="42">
        <v>1022</v>
      </c>
      <c r="B1024" s="41" t="str">
        <f>IF(C1024="","",VLOOKUP(A1024,'f1'!$B$2:$D$1778,2,FALSE))</f>
        <v/>
      </c>
      <c r="C1024" s="43" t="str">
        <f>IF(A1024&lt;SUM('f1'!A1023:A2799),VLOOKUP(A1024,'f1'!$B$2:$D$1778,3,FALSE),"")</f>
        <v/>
      </c>
      <c r="D1024" s="45" t="str">
        <f>IF($C1024="","",VLOOKUP($C1024,'f1'!$D$2:$J$1048576,COLUMN(Données_différentes_sur_!D1024)-2,FALSE))</f>
        <v/>
      </c>
      <c r="E1024" s="45" t="str">
        <f>IF($C1024="","",VLOOKUP($C1024,'f1'!$D$2:$J$1048576,COLUMN(Données_différentes_sur_!E1024)-2,FALSE))</f>
        <v/>
      </c>
      <c r="F1024" s="48" t="str">
        <f>IF($C1024="","",VLOOKUP($C1024,'f1'!$D$2:$J$1048576,COLUMN(Données_différentes_sur_!F1024)-2,FALSE))</f>
        <v/>
      </c>
      <c r="G1024" s="44" t="str">
        <f>IF($C1024="","",VLOOKUP($C1024,'f1'!$D$2:$J$1048576,COLUMN(Données_différentes_sur_!G1024)-2,FALSE))</f>
        <v/>
      </c>
      <c r="H1024" s="44" t="str">
        <f>IF($C1024="","",VLOOKUP($C1024,'f1'!$D$2:$J$1048576,COLUMN(Données_différentes_sur_!H1024)-2,FALSE))</f>
        <v/>
      </c>
      <c r="I1024" s="45" t="str">
        <f>IF($C1024="","",VLOOKUP($C1024,'f1'!$D$2:$J$1048576,COLUMN(Données_différentes_sur_!I1024)-2,FALSE))</f>
        <v/>
      </c>
      <c r="J1024" s="41" t="str">
        <f>IF(K1024="","",VLOOKUP(K1024,'f2'!$B$2:$I$1048576,8,FALSE))</f>
        <v/>
      </c>
      <c r="K1024" s="43" t="str">
        <f t="shared" si="15"/>
        <v/>
      </c>
      <c r="L1024" s="45" t="str">
        <f>IF($K1024="","",VLOOKUP($K1024,'f2'!$B$2:$I$1048576,COLUMN(Données_différentes_sur_!L1024)-10,FALSE))</f>
        <v/>
      </c>
      <c r="M1024" s="45" t="str">
        <f>IF($K1024="","",VLOOKUP($K1024,'f2'!$B$2:$I$1048576,COLUMN(Données_différentes_sur_!M1024)-10,FALSE))</f>
        <v/>
      </c>
      <c r="N1024" s="48" t="str">
        <f>IF($K1024="","",VLOOKUP($K1024,'f2'!$B$2:$I$1048576,COLUMN(Données_différentes_sur_!N1024)-10,FALSE))</f>
        <v/>
      </c>
      <c r="O1024" s="44" t="str">
        <f>IF($K1024="","",VLOOKUP($K1024,'f2'!$B$2:$I$1048576,COLUMN(Données_différentes_sur_!O1024)-10,FALSE))</f>
        <v/>
      </c>
      <c r="P1024" s="44" t="str">
        <f>IF($K1024="","",VLOOKUP($K1024,'f2'!$B$2:$I$1048576,COLUMN(Données_différentes_sur_!P1024)-10,FALSE))</f>
        <v/>
      </c>
      <c r="Q1024" s="46" t="str">
        <f>IF($K1024="","",VLOOKUP($K1024,'f2'!$B$2:$I$1048576,COLUMN(Données_différentes_sur_!Q1024)-10,FALSE))</f>
        <v/>
      </c>
    </row>
    <row r="1025" spans="1:17" x14ac:dyDescent="0.2">
      <c r="A1025" s="42">
        <v>1023</v>
      </c>
      <c r="B1025" s="41" t="str">
        <f>IF(C1025="","",VLOOKUP(A1025,'f1'!$B$2:$D$1778,2,FALSE))</f>
        <v/>
      </c>
      <c r="C1025" s="43" t="str">
        <f>IF(A1025&lt;SUM('f1'!A1024:A2800),VLOOKUP(A1025,'f1'!$B$2:$D$1778,3,FALSE),"")</f>
        <v/>
      </c>
      <c r="D1025" s="45" t="str">
        <f>IF($C1025="","",VLOOKUP($C1025,'f1'!$D$2:$J$1048576,COLUMN(Données_différentes_sur_!D1025)-2,FALSE))</f>
        <v/>
      </c>
      <c r="E1025" s="45" t="str">
        <f>IF($C1025="","",VLOOKUP($C1025,'f1'!$D$2:$J$1048576,COLUMN(Données_différentes_sur_!E1025)-2,FALSE))</f>
        <v/>
      </c>
      <c r="F1025" s="48" t="str">
        <f>IF($C1025="","",VLOOKUP($C1025,'f1'!$D$2:$J$1048576,COLUMN(Données_différentes_sur_!F1025)-2,FALSE))</f>
        <v/>
      </c>
      <c r="G1025" s="44" t="str">
        <f>IF($C1025="","",VLOOKUP($C1025,'f1'!$D$2:$J$1048576,COLUMN(Données_différentes_sur_!G1025)-2,FALSE))</f>
        <v/>
      </c>
      <c r="H1025" s="44" t="str">
        <f>IF($C1025="","",VLOOKUP($C1025,'f1'!$D$2:$J$1048576,COLUMN(Données_différentes_sur_!H1025)-2,FALSE))</f>
        <v/>
      </c>
      <c r="I1025" s="45" t="str">
        <f>IF($C1025="","",VLOOKUP($C1025,'f1'!$D$2:$J$1048576,COLUMN(Données_différentes_sur_!I1025)-2,FALSE))</f>
        <v/>
      </c>
      <c r="J1025" s="41" t="str">
        <f>IF(K1025="","",VLOOKUP(K1025,'f2'!$B$2:$I$1048576,8,FALSE))</f>
        <v/>
      </c>
      <c r="K1025" s="43" t="str">
        <f t="shared" si="15"/>
        <v/>
      </c>
      <c r="L1025" s="45" t="str">
        <f>IF($K1025="","",VLOOKUP($K1025,'f2'!$B$2:$I$1048576,COLUMN(Données_différentes_sur_!L1025)-10,FALSE))</f>
        <v/>
      </c>
      <c r="M1025" s="45" t="str">
        <f>IF($K1025="","",VLOOKUP($K1025,'f2'!$B$2:$I$1048576,COLUMN(Données_différentes_sur_!M1025)-10,FALSE))</f>
        <v/>
      </c>
      <c r="N1025" s="48" t="str">
        <f>IF($K1025="","",VLOOKUP($K1025,'f2'!$B$2:$I$1048576,COLUMN(Données_différentes_sur_!N1025)-10,FALSE))</f>
        <v/>
      </c>
      <c r="O1025" s="44" t="str">
        <f>IF($K1025="","",VLOOKUP($K1025,'f2'!$B$2:$I$1048576,COLUMN(Données_différentes_sur_!O1025)-10,FALSE))</f>
        <v/>
      </c>
      <c r="P1025" s="44" t="str">
        <f>IF($K1025="","",VLOOKUP($K1025,'f2'!$B$2:$I$1048576,COLUMN(Données_différentes_sur_!P1025)-10,FALSE))</f>
        <v/>
      </c>
      <c r="Q1025" s="46" t="str">
        <f>IF($K1025="","",VLOOKUP($K1025,'f2'!$B$2:$I$1048576,COLUMN(Données_différentes_sur_!Q1025)-10,FALSE))</f>
        <v/>
      </c>
    </row>
    <row r="1026" spans="1:17" x14ac:dyDescent="0.2">
      <c r="A1026" s="42">
        <v>1024</v>
      </c>
      <c r="B1026" s="41" t="str">
        <f>IF(C1026="","",VLOOKUP(A1026,'f1'!$B$2:$D$1778,2,FALSE))</f>
        <v/>
      </c>
      <c r="C1026" s="43" t="str">
        <f>IF(A1026&lt;SUM('f1'!A1025:A2801),VLOOKUP(A1026,'f1'!$B$2:$D$1778,3,FALSE),"")</f>
        <v/>
      </c>
      <c r="D1026" s="45" t="str">
        <f>IF($C1026="","",VLOOKUP($C1026,'f1'!$D$2:$J$1048576,COLUMN(Données_différentes_sur_!D1026)-2,FALSE))</f>
        <v/>
      </c>
      <c r="E1026" s="45" t="str">
        <f>IF($C1026="","",VLOOKUP($C1026,'f1'!$D$2:$J$1048576,COLUMN(Données_différentes_sur_!E1026)-2,FALSE))</f>
        <v/>
      </c>
      <c r="F1026" s="48" t="str">
        <f>IF($C1026="","",VLOOKUP($C1026,'f1'!$D$2:$J$1048576,COLUMN(Données_différentes_sur_!F1026)-2,FALSE))</f>
        <v/>
      </c>
      <c r="G1026" s="44" t="str">
        <f>IF($C1026="","",VLOOKUP($C1026,'f1'!$D$2:$J$1048576,COLUMN(Données_différentes_sur_!G1026)-2,FALSE))</f>
        <v/>
      </c>
      <c r="H1026" s="44" t="str">
        <f>IF($C1026="","",VLOOKUP($C1026,'f1'!$D$2:$J$1048576,COLUMN(Données_différentes_sur_!H1026)-2,FALSE))</f>
        <v/>
      </c>
      <c r="I1026" s="45" t="str">
        <f>IF($C1026="","",VLOOKUP($C1026,'f1'!$D$2:$J$1048576,COLUMN(Données_différentes_sur_!I1026)-2,FALSE))</f>
        <v/>
      </c>
      <c r="J1026" s="41" t="str">
        <f>IF(K1026="","",VLOOKUP(K1026,'f2'!$B$2:$I$1048576,8,FALSE))</f>
        <v/>
      </c>
      <c r="K1026" s="43" t="str">
        <f t="shared" si="15"/>
        <v/>
      </c>
      <c r="L1026" s="45" t="str">
        <f>IF($K1026="","",VLOOKUP($K1026,'f2'!$B$2:$I$1048576,COLUMN(Données_différentes_sur_!L1026)-10,FALSE))</f>
        <v/>
      </c>
      <c r="M1026" s="45" t="str">
        <f>IF($K1026="","",VLOOKUP($K1026,'f2'!$B$2:$I$1048576,COLUMN(Données_différentes_sur_!M1026)-10,FALSE))</f>
        <v/>
      </c>
      <c r="N1026" s="48" t="str">
        <f>IF($K1026="","",VLOOKUP($K1026,'f2'!$B$2:$I$1048576,COLUMN(Données_différentes_sur_!N1026)-10,FALSE))</f>
        <v/>
      </c>
      <c r="O1026" s="44" t="str">
        <f>IF($K1026="","",VLOOKUP($K1026,'f2'!$B$2:$I$1048576,COLUMN(Données_différentes_sur_!O1026)-10,FALSE))</f>
        <v/>
      </c>
      <c r="P1026" s="44" t="str">
        <f>IF($K1026="","",VLOOKUP($K1026,'f2'!$B$2:$I$1048576,COLUMN(Données_différentes_sur_!P1026)-10,FALSE))</f>
        <v/>
      </c>
      <c r="Q1026" s="46" t="str">
        <f>IF($K1026="","",VLOOKUP($K1026,'f2'!$B$2:$I$1048576,COLUMN(Données_différentes_sur_!Q1026)-10,FALSE))</f>
        <v/>
      </c>
    </row>
    <row r="1027" spans="1:17" x14ac:dyDescent="0.2">
      <c r="A1027" s="42">
        <v>1025</v>
      </c>
      <c r="B1027" s="41" t="str">
        <f>IF(C1027="","",VLOOKUP(A1027,'f1'!$B$2:$D$1778,2,FALSE))</f>
        <v/>
      </c>
      <c r="C1027" s="43" t="str">
        <f>IF(A1027&lt;SUM('f1'!A1026:A2802),VLOOKUP(A1027,'f1'!$B$2:$D$1778,3,FALSE),"")</f>
        <v/>
      </c>
      <c r="D1027" s="45" t="str">
        <f>IF($C1027="","",VLOOKUP($C1027,'f1'!$D$2:$J$1048576,COLUMN(Données_différentes_sur_!D1027)-2,FALSE))</f>
        <v/>
      </c>
      <c r="E1027" s="45" t="str">
        <f>IF($C1027="","",VLOOKUP($C1027,'f1'!$D$2:$J$1048576,COLUMN(Données_différentes_sur_!E1027)-2,FALSE))</f>
        <v/>
      </c>
      <c r="F1027" s="48" t="str">
        <f>IF($C1027="","",VLOOKUP($C1027,'f1'!$D$2:$J$1048576,COLUMN(Données_différentes_sur_!F1027)-2,FALSE))</f>
        <v/>
      </c>
      <c r="G1027" s="44" t="str">
        <f>IF($C1027="","",VLOOKUP($C1027,'f1'!$D$2:$J$1048576,COLUMN(Données_différentes_sur_!G1027)-2,FALSE))</f>
        <v/>
      </c>
      <c r="H1027" s="44" t="str">
        <f>IF($C1027="","",VLOOKUP($C1027,'f1'!$D$2:$J$1048576,COLUMN(Données_différentes_sur_!H1027)-2,FALSE))</f>
        <v/>
      </c>
      <c r="I1027" s="45" t="str">
        <f>IF($C1027="","",VLOOKUP($C1027,'f1'!$D$2:$J$1048576,COLUMN(Données_différentes_sur_!I1027)-2,FALSE))</f>
        <v/>
      </c>
      <c r="J1027" s="41" t="str">
        <f>IF(K1027="","",VLOOKUP(K1027,'f2'!$B$2:$I$1048576,8,FALSE))</f>
        <v/>
      </c>
      <c r="K1027" s="43" t="str">
        <f t="shared" si="15"/>
        <v/>
      </c>
      <c r="L1027" s="45" t="str">
        <f>IF($K1027="","",VLOOKUP($K1027,'f2'!$B$2:$I$1048576,COLUMN(Données_différentes_sur_!L1027)-10,FALSE))</f>
        <v/>
      </c>
      <c r="M1027" s="45" t="str">
        <f>IF($K1027="","",VLOOKUP($K1027,'f2'!$B$2:$I$1048576,COLUMN(Données_différentes_sur_!M1027)-10,FALSE))</f>
        <v/>
      </c>
      <c r="N1027" s="48" t="str">
        <f>IF($K1027="","",VLOOKUP($K1027,'f2'!$B$2:$I$1048576,COLUMN(Données_différentes_sur_!N1027)-10,FALSE))</f>
        <v/>
      </c>
      <c r="O1027" s="44" t="str">
        <f>IF($K1027="","",VLOOKUP($K1027,'f2'!$B$2:$I$1048576,COLUMN(Données_différentes_sur_!O1027)-10,FALSE))</f>
        <v/>
      </c>
      <c r="P1027" s="44" t="str">
        <f>IF($K1027="","",VLOOKUP($K1027,'f2'!$B$2:$I$1048576,COLUMN(Données_différentes_sur_!P1027)-10,FALSE))</f>
        <v/>
      </c>
      <c r="Q1027" s="46" t="str">
        <f>IF($K1027="","",VLOOKUP($K1027,'f2'!$B$2:$I$1048576,COLUMN(Données_différentes_sur_!Q1027)-10,FALSE))</f>
        <v/>
      </c>
    </row>
    <row r="1028" spans="1:17" x14ac:dyDescent="0.2">
      <c r="A1028" s="42">
        <v>1026</v>
      </c>
      <c r="B1028" s="41" t="str">
        <f>IF(C1028="","",VLOOKUP(A1028,'f1'!$B$2:$D$1778,2,FALSE))</f>
        <v/>
      </c>
      <c r="C1028" s="43" t="str">
        <f>IF(A1028&lt;SUM('f1'!A1027:A2803),VLOOKUP(A1028,'f1'!$B$2:$D$1778,3,FALSE),"")</f>
        <v/>
      </c>
      <c r="D1028" s="45" t="str">
        <f>IF($C1028="","",VLOOKUP($C1028,'f1'!$D$2:$J$1048576,COLUMN(Données_différentes_sur_!D1028)-2,FALSE))</f>
        <v/>
      </c>
      <c r="E1028" s="45" t="str">
        <f>IF($C1028="","",VLOOKUP($C1028,'f1'!$D$2:$J$1048576,COLUMN(Données_différentes_sur_!E1028)-2,FALSE))</f>
        <v/>
      </c>
      <c r="F1028" s="48" t="str">
        <f>IF($C1028="","",VLOOKUP($C1028,'f1'!$D$2:$J$1048576,COLUMN(Données_différentes_sur_!F1028)-2,FALSE))</f>
        <v/>
      </c>
      <c r="G1028" s="44" t="str">
        <f>IF($C1028="","",VLOOKUP($C1028,'f1'!$D$2:$J$1048576,COLUMN(Données_différentes_sur_!G1028)-2,FALSE))</f>
        <v/>
      </c>
      <c r="H1028" s="44" t="str">
        <f>IF($C1028="","",VLOOKUP($C1028,'f1'!$D$2:$J$1048576,COLUMN(Données_différentes_sur_!H1028)-2,FALSE))</f>
        <v/>
      </c>
      <c r="I1028" s="45" t="str">
        <f>IF($C1028="","",VLOOKUP($C1028,'f1'!$D$2:$J$1048576,COLUMN(Données_différentes_sur_!I1028)-2,FALSE))</f>
        <v/>
      </c>
      <c r="J1028" s="41" t="str">
        <f>IF(K1028="","",VLOOKUP(K1028,'f2'!$B$2:$I$1048576,8,FALSE))</f>
        <v/>
      </c>
      <c r="K1028" s="43" t="str">
        <f t="shared" ref="K1028:K1091" si="16">IF(C1028="","",C1028)</f>
        <v/>
      </c>
      <c r="L1028" s="45" t="str">
        <f>IF($K1028="","",VLOOKUP($K1028,'f2'!$B$2:$I$1048576,COLUMN(Données_différentes_sur_!L1028)-10,FALSE))</f>
        <v/>
      </c>
      <c r="M1028" s="45" t="str">
        <f>IF($K1028="","",VLOOKUP($K1028,'f2'!$B$2:$I$1048576,COLUMN(Données_différentes_sur_!M1028)-10,FALSE))</f>
        <v/>
      </c>
      <c r="N1028" s="48" t="str">
        <f>IF($K1028="","",VLOOKUP($K1028,'f2'!$B$2:$I$1048576,COLUMN(Données_différentes_sur_!N1028)-10,FALSE))</f>
        <v/>
      </c>
      <c r="O1028" s="44" t="str">
        <f>IF($K1028="","",VLOOKUP($K1028,'f2'!$B$2:$I$1048576,COLUMN(Données_différentes_sur_!O1028)-10,FALSE))</f>
        <v/>
      </c>
      <c r="P1028" s="44" t="str">
        <f>IF($K1028="","",VLOOKUP($K1028,'f2'!$B$2:$I$1048576,COLUMN(Données_différentes_sur_!P1028)-10,FALSE))</f>
        <v/>
      </c>
      <c r="Q1028" s="46" t="str">
        <f>IF($K1028="","",VLOOKUP($K1028,'f2'!$B$2:$I$1048576,COLUMN(Données_différentes_sur_!Q1028)-10,FALSE))</f>
        <v/>
      </c>
    </row>
    <row r="1029" spans="1:17" x14ac:dyDescent="0.2">
      <c r="A1029" s="42">
        <v>1027</v>
      </c>
      <c r="B1029" s="41" t="str">
        <f>IF(C1029="","",VLOOKUP(A1029,'f1'!$B$2:$D$1778,2,FALSE))</f>
        <v/>
      </c>
      <c r="C1029" s="43" t="str">
        <f>IF(A1029&lt;SUM('f1'!A1028:A2804),VLOOKUP(A1029,'f1'!$B$2:$D$1778,3,FALSE),"")</f>
        <v/>
      </c>
      <c r="D1029" s="45" t="str">
        <f>IF($C1029="","",VLOOKUP($C1029,'f1'!$D$2:$J$1048576,COLUMN(Données_différentes_sur_!D1029)-2,FALSE))</f>
        <v/>
      </c>
      <c r="E1029" s="45" t="str">
        <f>IF($C1029="","",VLOOKUP($C1029,'f1'!$D$2:$J$1048576,COLUMN(Données_différentes_sur_!E1029)-2,FALSE))</f>
        <v/>
      </c>
      <c r="F1029" s="48" t="str">
        <f>IF($C1029="","",VLOOKUP($C1029,'f1'!$D$2:$J$1048576,COLUMN(Données_différentes_sur_!F1029)-2,FALSE))</f>
        <v/>
      </c>
      <c r="G1029" s="44" t="str">
        <f>IF($C1029="","",VLOOKUP($C1029,'f1'!$D$2:$J$1048576,COLUMN(Données_différentes_sur_!G1029)-2,FALSE))</f>
        <v/>
      </c>
      <c r="H1029" s="44" t="str">
        <f>IF($C1029="","",VLOOKUP($C1029,'f1'!$D$2:$J$1048576,COLUMN(Données_différentes_sur_!H1029)-2,FALSE))</f>
        <v/>
      </c>
      <c r="I1029" s="45" t="str">
        <f>IF($C1029="","",VLOOKUP($C1029,'f1'!$D$2:$J$1048576,COLUMN(Données_différentes_sur_!I1029)-2,FALSE))</f>
        <v/>
      </c>
      <c r="J1029" s="41" t="str">
        <f>IF(K1029="","",VLOOKUP(K1029,'f2'!$B$2:$I$1048576,8,FALSE))</f>
        <v/>
      </c>
      <c r="K1029" s="43" t="str">
        <f t="shared" si="16"/>
        <v/>
      </c>
      <c r="L1029" s="45" t="str">
        <f>IF($K1029="","",VLOOKUP($K1029,'f2'!$B$2:$I$1048576,COLUMN(Données_différentes_sur_!L1029)-10,FALSE))</f>
        <v/>
      </c>
      <c r="M1029" s="45" t="str">
        <f>IF($K1029="","",VLOOKUP($K1029,'f2'!$B$2:$I$1048576,COLUMN(Données_différentes_sur_!M1029)-10,FALSE))</f>
        <v/>
      </c>
      <c r="N1029" s="48" t="str">
        <f>IF($K1029="","",VLOOKUP($K1029,'f2'!$B$2:$I$1048576,COLUMN(Données_différentes_sur_!N1029)-10,FALSE))</f>
        <v/>
      </c>
      <c r="O1029" s="44" t="str">
        <f>IF($K1029="","",VLOOKUP($K1029,'f2'!$B$2:$I$1048576,COLUMN(Données_différentes_sur_!O1029)-10,FALSE))</f>
        <v/>
      </c>
      <c r="P1029" s="44" t="str">
        <f>IF($K1029="","",VLOOKUP($K1029,'f2'!$B$2:$I$1048576,COLUMN(Données_différentes_sur_!P1029)-10,FALSE))</f>
        <v/>
      </c>
      <c r="Q1029" s="46" t="str">
        <f>IF($K1029="","",VLOOKUP($K1029,'f2'!$B$2:$I$1048576,COLUMN(Données_différentes_sur_!Q1029)-10,FALSE))</f>
        <v/>
      </c>
    </row>
    <row r="1030" spans="1:17" x14ac:dyDescent="0.2">
      <c r="A1030" s="42">
        <v>1028</v>
      </c>
      <c r="B1030" s="41" t="str">
        <f>IF(C1030="","",VLOOKUP(A1030,'f1'!$B$2:$D$1778,2,FALSE))</f>
        <v/>
      </c>
      <c r="C1030" s="43" t="str">
        <f>IF(A1030&lt;SUM('f1'!A1029:A2805),VLOOKUP(A1030,'f1'!$B$2:$D$1778,3,FALSE),"")</f>
        <v/>
      </c>
      <c r="D1030" s="45" t="str">
        <f>IF($C1030="","",VLOOKUP($C1030,'f1'!$D$2:$J$1048576,COLUMN(Données_différentes_sur_!D1030)-2,FALSE))</f>
        <v/>
      </c>
      <c r="E1030" s="45" t="str">
        <f>IF($C1030="","",VLOOKUP($C1030,'f1'!$D$2:$J$1048576,COLUMN(Données_différentes_sur_!E1030)-2,FALSE))</f>
        <v/>
      </c>
      <c r="F1030" s="48" t="str">
        <f>IF($C1030="","",VLOOKUP($C1030,'f1'!$D$2:$J$1048576,COLUMN(Données_différentes_sur_!F1030)-2,FALSE))</f>
        <v/>
      </c>
      <c r="G1030" s="44" t="str">
        <f>IF($C1030="","",VLOOKUP($C1030,'f1'!$D$2:$J$1048576,COLUMN(Données_différentes_sur_!G1030)-2,FALSE))</f>
        <v/>
      </c>
      <c r="H1030" s="44" t="str">
        <f>IF($C1030="","",VLOOKUP($C1030,'f1'!$D$2:$J$1048576,COLUMN(Données_différentes_sur_!H1030)-2,FALSE))</f>
        <v/>
      </c>
      <c r="I1030" s="45" t="str">
        <f>IF($C1030="","",VLOOKUP($C1030,'f1'!$D$2:$J$1048576,COLUMN(Données_différentes_sur_!I1030)-2,FALSE))</f>
        <v/>
      </c>
      <c r="J1030" s="41" t="str">
        <f>IF(K1030="","",VLOOKUP(K1030,'f2'!$B$2:$I$1048576,8,FALSE))</f>
        <v/>
      </c>
      <c r="K1030" s="43" t="str">
        <f t="shared" si="16"/>
        <v/>
      </c>
      <c r="L1030" s="45" t="str">
        <f>IF($K1030="","",VLOOKUP($K1030,'f2'!$B$2:$I$1048576,COLUMN(Données_différentes_sur_!L1030)-10,FALSE))</f>
        <v/>
      </c>
      <c r="M1030" s="45" t="str">
        <f>IF($K1030="","",VLOOKUP($K1030,'f2'!$B$2:$I$1048576,COLUMN(Données_différentes_sur_!M1030)-10,FALSE))</f>
        <v/>
      </c>
      <c r="N1030" s="48" t="str">
        <f>IF($K1030="","",VLOOKUP($K1030,'f2'!$B$2:$I$1048576,COLUMN(Données_différentes_sur_!N1030)-10,FALSE))</f>
        <v/>
      </c>
      <c r="O1030" s="44" t="str">
        <f>IF($K1030="","",VLOOKUP($K1030,'f2'!$B$2:$I$1048576,COLUMN(Données_différentes_sur_!O1030)-10,FALSE))</f>
        <v/>
      </c>
      <c r="P1030" s="44" t="str">
        <f>IF($K1030="","",VLOOKUP($K1030,'f2'!$B$2:$I$1048576,COLUMN(Données_différentes_sur_!P1030)-10,FALSE))</f>
        <v/>
      </c>
      <c r="Q1030" s="46" t="str">
        <f>IF($K1030="","",VLOOKUP($K1030,'f2'!$B$2:$I$1048576,COLUMN(Données_différentes_sur_!Q1030)-10,FALSE))</f>
        <v/>
      </c>
    </row>
    <row r="1031" spans="1:17" x14ac:dyDescent="0.2">
      <c r="A1031" s="42">
        <v>1029</v>
      </c>
      <c r="B1031" s="41" t="str">
        <f>IF(C1031="","",VLOOKUP(A1031,'f1'!$B$2:$D$1778,2,FALSE))</f>
        <v/>
      </c>
      <c r="C1031" s="43" t="str">
        <f>IF(A1031&lt;SUM('f1'!A1030:A2806),VLOOKUP(A1031,'f1'!$B$2:$D$1778,3,FALSE),"")</f>
        <v/>
      </c>
      <c r="D1031" s="45" t="str">
        <f>IF($C1031="","",VLOOKUP($C1031,'f1'!$D$2:$J$1048576,COLUMN(Données_différentes_sur_!D1031)-2,FALSE))</f>
        <v/>
      </c>
      <c r="E1031" s="45" t="str">
        <f>IF($C1031="","",VLOOKUP($C1031,'f1'!$D$2:$J$1048576,COLUMN(Données_différentes_sur_!E1031)-2,FALSE))</f>
        <v/>
      </c>
      <c r="F1031" s="48" t="str">
        <f>IF($C1031="","",VLOOKUP($C1031,'f1'!$D$2:$J$1048576,COLUMN(Données_différentes_sur_!F1031)-2,FALSE))</f>
        <v/>
      </c>
      <c r="G1031" s="44" t="str">
        <f>IF($C1031="","",VLOOKUP($C1031,'f1'!$D$2:$J$1048576,COLUMN(Données_différentes_sur_!G1031)-2,FALSE))</f>
        <v/>
      </c>
      <c r="H1031" s="44" t="str">
        <f>IF($C1031="","",VLOOKUP($C1031,'f1'!$D$2:$J$1048576,COLUMN(Données_différentes_sur_!H1031)-2,FALSE))</f>
        <v/>
      </c>
      <c r="I1031" s="45" t="str">
        <f>IF($C1031="","",VLOOKUP($C1031,'f1'!$D$2:$J$1048576,COLUMN(Données_différentes_sur_!I1031)-2,FALSE))</f>
        <v/>
      </c>
      <c r="J1031" s="41" t="str">
        <f>IF(K1031="","",VLOOKUP(K1031,'f2'!$B$2:$I$1048576,8,FALSE))</f>
        <v/>
      </c>
      <c r="K1031" s="43" t="str">
        <f t="shared" si="16"/>
        <v/>
      </c>
      <c r="L1031" s="45" t="str">
        <f>IF($K1031="","",VLOOKUP($K1031,'f2'!$B$2:$I$1048576,COLUMN(Données_différentes_sur_!L1031)-10,FALSE))</f>
        <v/>
      </c>
      <c r="M1031" s="45" t="str">
        <f>IF($K1031="","",VLOOKUP($K1031,'f2'!$B$2:$I$1048576,COLUMN(Données_différentes_sur_!M1031)-10,FALSE))</f>
        <v/>
      </c>
      <c r="N1031" s="48" t="str">
        <f>IF($K1031="","",VLOOKUP($K1031,'f2'!$B$2:$I$1048576,COLUMN(Données_différentes_sur_!N1031)-10,FALSE))</f>
        <v/>
      </c>
      <c r="O1031" s="44" t="str">
        <f>IF($K1031="","",VLOOKUP($K1031,'f2'!$B$2:$I$1048576,COLUMN(Données_différentes_sur_!O1031)-10,FALSE))</f>
        <v/>
      </c>
      <c r="P1031" s="44" t="str">
        <f>IF($K1031="","",VLOOKUP($K1031,'f2'!$B$2:$I$1048576,COLUMN(Données_différentes_sur_!P1031)-10,FALSE))</f>
        <v/>
      </c>
      <c r="Q1031" s="46" t="str">
        <f>IF($K1031="","",VLOOKUP($K1031,'f2'!$B$2:$I$1048576,COLUMN(Données_différentes_sur_!Q1031)-10,FALSE))</f>
        <v/>
      </c>
    </row>
    <row r="1032" spans="1:17" x14ac:dyDescent="0.2">
      <c r="A1032" s="42">
        <v>1030</v>
      </c>
      <c r="B1032" s="41" t="str">
        <f>IF(C1032="","",VLOOKUP(A1032,'f1'!$B$2:$D$1778,2,FALSE))</f>
        <v/>
      </c>
      <c r="C1032" s="43" t="str">
        <f>IF(A1032&lt;SUM('f1'!A1031:A2807),VLOOKUP(A1032,'f1'!$B$2:$D$1778,3,FALSE),"")</f>
        <v/>
      </c>
      <c r="D1032" s="45" t="str">
        <f>IF($C1032="","",VLOOKUP($C1032,'f1'!$D$2:$J$1048576,COLUMN(Données_différentes_sur_!D1032)-2,FALSE))</f>
        <v/>
      </c>
      <c r="E1032" s="45" t="str">
        <f>IF($C1032="","",VLOOKUP($C1032,'f1'!$D$2:$J$1048576,COLUMN(Données_différentes_sur_!E1032)-2,FALSE))</f>
        <v/>
      </c>
      <c r="F1032" s="48" t="str">
        <f>IF($C1032="","",VLOOKUP($C1032,'f1'!$D$2:$J$1048576,COLUMN(Données_différentes_sur_!F1032)-2,FALSE))</f>
        <v/>
      </c>
      <c r="G1032" s="44" t="str">
        <f>IF($C1032="","",VLOOKUP($C1032,'f1'!$D$2:$J$1048576,COLUMN(Données_différentes_sur_!G1032)-2,FALSE))</f>
        <v/>
      </c>
      <c r="H1032" s="44" t="str">
        <f>IF($C1032="","",VLOOKUP($C1032,'f1'!$D$2:$J$1048576,COLUMN(Données_différentes_sur_!H1032)-2,FALSE))</f>
        <v/>
      </c>
      <c r="I1032" s="45" t="str">
        <f>IF($C1032="","",VLOOKUP($C1032,'f1'!$D$2:$J$1048576,COLUMN(Données_différentes_sur_!I1032)-2,FALSE))</f>
        <v/>
      </c>
      <c r="J1032" s="41" t="str">
        <f>IF(K1032="","",VLOOKUP(K1032,'f2'!$B$2:$I$1048576,8,FALSE))</f>
        <v/>
      </c>
      <c r="K1032" s="43" t="str">
        <f t="shared" si="16"/>
        <v/>
      </c>
      <c r="L1032" s="45" t="str">
        <f>IF($K1032="","",VLOOKUP($K1032,'f2'!$B$2:$I$1048576,COLUMN(Données_différentes_sur_!L1032)-10,FALSE))</f>
        <v/>
      </c>
      <c r="M1032" s="45" t="str">
        <f>IF($K1032="","",VLOOKUP($K1032,'f2'!$B$2:$I$1048576,COLUMN(Données_différentes_sur_!M1032)-10,FALSE))</f>
        <v/>
      </c>
      <c r="N1032" s="48" t="str">
        <f>IF($K1032="","",VLOOKUP($K1032,'f2'!$B$2:$I$1048576,COLUMN(Données_différentes_sur_!N1032)-10,FALSE))</f>
        <v/>
      </c>
      <c r="O1032" s="44" t="str">
        <f>IF($K1032="","",VLOOKUP($K1032,'f2'!$B$2:$I$1048576,COLUMN(Données_différentes_sur_!O1032)-10,FALSE))</f>
        <v/>
      </c>
      <c r="P1032" s="44" t="str">
        <f>IF($K1032="","",VLOOKUP($K1032,'f2'!$B$2:$I$1048576,COLUMN(Données_différentes_sur_!P1032)-10,FALSE))</f>
        <v/>
      </c>
      <c r="Q1032" s="46" t="str">
        <f>IF($K1032="","",VLOOKUP($K1032,'f2'!$B$2:$I$1048576,COLUMN(Données_différentes_sur_!Q1032)-10,FALSE))</f>
        <v/>
      </c>
    </row>
    <row r="1033" spans="1:17" x14ac:dyDescent="0.2">
      <c r="A1033" s="42">
        <v>1031</v>
      </c>
      <c r="B1033" s="41" t="str">
        <f>IF(C1033="","",VLOOKUP(A1033,'f1'!$B$2:$D$1778,2,FALSE))</f>
        <v/>
      </c>
      <c r="C1033" s="43" t="str">
        <f>IF(A1033&lt;SUM('f1'!A1032:A2808),VLOOKUP(A1033,'f1'!$B$2:$D$1778,3,FALSE),"")</f>
        <v/>
      </c>
      <c r="D1033" s="45" t="str">
        <f>IF($C1033="","",VLOOKUP($C1033,'f1'!$D$2:$J$1048576,COLUMN(Données_différentes_sur_!D1033)-2,FALSE))</f>
        <v/>
      </c>
      <c r="E1033" s="45" t="str">
        <f>IF($C1033="","",VLOOKUP($C1033,'f1'!$D$2:$J$1048576,COLUMN(Données_différentes_sur_!E1033)-2,FALSE))</f>
        <v/>
      </c>
      <c r="F1033" s="48" t="str">
        <f>IF($C1033="","",VLOOKUP($C1033,'f1'!$D$2:$J$1048576,COLUMN(Données_différentes_sur_!F1033)-2,FALSE))</f>
        <v/>
      </c>
      <c r="G1033" s="44" t="str">
        <f>IF($C1033="","",VLOOKUP($C1033,'f1'!$D$2:$J$1048576,COLUMN(Données_différentes_sur_!G1033)-2,FALSE))</f>
        <v/>
      </c>
      <c r="H1033" s="44" t="str">
        <f>IF($C1033="","",VLOOKUP($C1033,'f1'!$D$2:$J$1048576,COLUMN(Données_différentes_sur_!H1033)-2,FALSE))</f>
        <v/>
      </c>
      <c r="I1033" s="45" t="str">
        <f>IF($C1033="","",VLOOKUP($C1033,'f1'!$D$2:$J$1048576,COLUMN(Données_différentes_sur_!I1033)-2,FALSE))</f>
        <v/>
      </c>
      <c r="J1033" s="41" t="str">
        <f>IF(K1033="","",VLOOKUP(K1033,'f2'!$B$2:$I$1048576,8,FALSE))</f>
        <v/>
      </c>
      <c r="K1033" s="43" t="str">
        <f t="shared" si="16"/>
        <v/>
      </c>
      <c r="L1033" s="45" t="str">
        <f>IF($K1033="","",VLOOKUP($K1033,'f2'!$B$2:$I$1048576,COLUMN(Données_différentes_sur_!L1033)-10,FALSE))</f>
        <v/>
      </c>
      <c r="M1033" s="45" t="str">
        <f>IF($K1033="","",VLOOKUP($K1033,'f2'!$B$2:$I$1048576,COLUMN(Données_différentes_sur_!M1033)-10,FALSE))</f>
        <v/>
      </c>
      <c r="N1033" s="48" t="str">
        <f>IF($K1033="","",VLOOKUP($K1033,'f2'!$B$2:$I$1048576,COLUMN(Données_différentes_sur_!N1033)-10,FALSE))</f>
        <v/>
      </c>
      <c r="O1033" s="44" t="str">
        <f>IF($K1033="","",VLOOKUP($K1033,'f2'!$B$2:$I$1048576,COLUMN(Données_différentes_sur_!O1033)-10,FALSE))</f>
        <v/>
      </c>
      <c r="P1033" s="44" t="str">
        <f>IF($K1033="","",VLOOKUP($K1033,'f2'!$B$2:$I$1048576,COLUMN(Données_différentes_sur_!P1033)-10,FALSE))</f>
        <v/>
      </c>
      <c r="Q1033" s="46" t="str">
        <f>IF($K1033="","",VLOOKUP($K1033,'f2'!$B$2:$I$1048576,COLUMN(Données_différentes_sur_!Q1033)-10,FALSE))</f>
        <v/>
      </c>
    </row>
    <row r="1034" spans="1:17" x14ac:dyDescent="0.2">
      <c r="A1034" s="42">
        <v>1032</v>
      </c>
      <c r="B1034" s="41" t="str">
        <f>IF(C1034="","",VLOOKUP(A1034,'f1'!$B$2:$D$1778,2,FALSE))</f>
        <v/>
      </c>
      <c r="C1034" s="43" t="str">
        <f>IF(A1034&lt;SUM('f1'!A1033:A2809),VLOOKUP(A1034,'f1'!$B$2:$D$1778,3,FALSE),"")</f>
        <v/>
      </c>
      <c r="D1034" s="45" t="str">
        <f>IF($C1034="","",VLOOKUP($C1034,'f1'!$D$2:$J$1048576,COLUMN(Données_différentes_sur_!D1034)-2,FALSE))</f>
        <v/>
      </c>
      <c r="E1034" s="45" t="str">
        <f>IF($C1034="","",VLOOKUP($C1034,'f1'!$D$2:$J$1048576,COLUMN(Données_différentes_sur_!E1034)-2,FALSE))</f>
        <v/>
      </c>
      <c r="F1034" s="48" t="str">
        <f>IF($C1034="","",VLOOKUP($C1034,'f1'!$D$2:$J$1048576,COLUMN(Données_différentes_sur_!F1034)-2,FALSE))</f>
        <v/>
      </c>
      <c r="G1034" s="44" t="str">
        <f>IF($C1034="","",VLOOKUP($C1034,'f1'!$D$2:$J$1048576,COLUMN(Données_différentes_sur_!G1034)-2,FALSE))</f>
        <v/>
      </c>
      <c r="H1034" s="44" t="str">
        <f>IF($C1034="","",VLOOKUP($C1034,'f1'!$D$2:$J$1048576,COLUMN(Données_différentes_sur_!H1034)-2,FALSE))</f>
        <v/>
      </c>
      <c r="I1034" s="45" t="str">
        <f>IF($C1034="","",VLOOKUP($C1034,'f1'!$D$2:$J$1048576,COLUMN(Données_différentes_sur_!I1034)-2,FALSE))</f>
        <v/>
      </c>
      <c r="J1034" s="41" t="str">
        <f>IF(K1034="","",VLOOKUP(K1034,'f2'!$B$2:$I$1048576,8,FALSE))</f>
        <v/>
      </c>
      <c r="K1034" s="43" t="str">
        <f t="shared" si="16"/>
        <v/>
      </c>
      <c r="L1034" s="45" t="str">
        <f>IF($K1034="","",VLOOKUP($K1034,'f2'!$B$2:$I$1048576,COLUMN(Données_différentes_sur_!L1034)-10,FALSE))</f>
        <v/>
      </c>
      <c r="M1034" s="45" t="str">
        <f>IF($K1034="","",VLOOKUP($K1034,'f2'!$B$2:$I$1048576,COLUMN(Données_différentes_sur_!M1034)-10,FALSE))</f>
        <v/>
      </c>
      <c r="N1034" s="48" t="str">
        <f>IF($K1034="","",VLOOKUP($K1034,'f2'!$B$2:$I$1048576,COLUMN(Données_différentes_sur_!N1034)-10,FALSE))</f>
        <v/>
      </c>
      <c r="O1034" s="44" t="str">
        <f>IF($K1034="","",VLOOKUP($K1034,'f2'!$B$2:$I$1048576,COLUMN(Données_différentes_sur_!O1034)-10,FALSE))</f>
        <v/>
      </c>
      <c r="P1034" s="44" t="str">
        <f>IF($K1034="","",VLOOKUP($K1034,'f2'!$B$2:$I$1048576,COLUMN(Données_différentes_sur_!P1034)-10,FALSE))</f>
        <v/>
      </c>
      <c r="Q1034" s="46" t="str">
        <f>IF($K1034="","",VLOOKUP($K1034,'f2'!$B$2:$I$1048576,COLUMN(Données_différentes_sur_!Q1034)-10,FALSE))</f>
        <v/>
      </c>
    </row>
    <row r="1035" spans="1:17" x14ac:dyDescent="0.2">
      <c r="A1035" s="42">
        <v>1033</v>
      </c>
      <c r="B1035" s="41" t="str">
        <f>IF(C1035="","",VLOOKUP(A1035,'f1'!$B$2:$D$1778,2,FALSE))</f>
        <v/>
      </c>
      <c r="C1035" s="43" t="str">
        <f>IF(A1035&lt;SUM('f1'!A1034:A2810),VLOOKUP(A1035,'f1'!$B$2:$D$1778,3,FALSE),"")</f>
        <v/>
      </c>
      <c r="D1035" s="45" t="str">
        <f>IF($C1035="","",VLOOKUP($C1035,'f1'!$D$2:$J$1048576,COLUMN(Données_différentes_sur_!D1035)-2,FALSE))</f>
        <v/>
      </c>
      <c r="E1035" s="45" t="str">
        <f>IF($C1035="","",VLOOKUP($C1035,'f1'!$D$2:$J$1048576,COLUMN(Données_différentes_sur_!E1035)-2,FALSE))</f>
        <v/>
      </c>
      <c r="F1035" s="48" t="str">
        <f>IF($C1035="","",VLOOKUP($C1035,'f1'!$D$2:$J$1048576,COLUMN(Données_différentes_sur_!F1035)-2,FALSE))</f>
        <v/>
      </c>
      <c r="G1035" s="44" t="str">
        <f>IF($C1035="","",VLOOKUP($C1035,'f1'!$D$2:$J$1048576,COLUMN(Données_différentes_sur_!G1035)-2,FALSE))</f>
        <v/>
      </c>
      <c r="H1035" s="44" t="str">
        <f>IF($C1035="","",VLOOKUP($C1035,'f1'!$D$2:$J$1048576,COLUMN(Données_différentes_sur_!H1035)-2,FALSE))</f>
        <v/>
      </c>
      <c r="I1035" s="45" t="str">
        <f>IF($C1035="","",VLOOKUP($C1035,'f1'!$D$2:$J$1048576,COLUMN(Données_différentes_sur_!I1035)-2,FALSE))</f>
        <v/>
      </c>
      <c r="J1035" s="41" t="str">
        <f>IF(K1035="","",VLOOKUP(K1035,'f2'!$B$2:$I$1048576,8,FALSE))</f>
        <v/>
      </c>
      <c r="K1035" s="43" t="str">
        <f t="shared" si="16"/>
        <v/>
      </c>
      <c r="L1035" s="45" t="str">
        <f>IF($K1035="","",VLOOKUP($K1035,'f2'!$B$2:$I$1048576,COLUMN(Données_différentes_sur_!L1035)-10,FALSE))</f>
        <v/>
      </c>
      <c r="M1035" s="45" t="str">
        <f>IF($K1035="","",VLOOKUP($K1035,'f2'!$B$2:$I$1048576,COLUMN(Données_différentes_sur_!M1035)-10,FALSE))</f>
        <v/>
      </c>
      <c r="N1035" s="48" t="str">
        <f>IF($K1035="","",VLOOKUP($K1035,'f2'!$B$2:$I$1048576,COLUMN(Données_différentes_sur_!N1035)-10,FALSE))</f>
        <v/>
      </c>
      <c r="O1035" s="44" t="str">
        <f>IF($K1035="","",VLOOKUP($K1035,'f2'!$B$2:$I$1048576,COLUMN(Données_différentes_sur_!O1035)-10,FALSE))</f>
        <v/>
      </c>
      <c r="P1035" s="44" t="str">
        <f>IF($K1035="","",VLOOKUP($K1035,'f2'!$B$2:$I$1048576,COLUMN(Données_différentes_sur_!P1035)-10,FALSE))</f>
        <v/>
      </c>
      <c r="Q1035" s="46" t="str">
        <f>IF($K1035="","",VLOOKUP($K1035,'f2'!$B$2:$I$1048576,COLUMN(Données_différentes_sur_!Q1035)-10,FALSE))</f>
        <v/>
      </c>
    </row>
    <row r="1036" spans="1:17" x14ac:dyDescent="0.2">
      <c r="A1036" s="42">
        <v>1034</v>
      </c>
      <c r="B1036" s="41" t="str">
        <f>IF(C1036="","",VLOOKUP(A1036,'f1'!$B$2:$D$1778,2,FALSE))</f>
        <v/>
      </c>
      <c r="C1036" s="43" t="str">
        <f>IF(A1036&lt;SUM('f1'!A1035:A2811),VLOOKUP(A1036,'f1'!$B$2:$D$1778,3,FALSE),"")</f>
        <v/>
      </c>
      <c r="D1036" s="45" t="str">
        <f>IF($C1036="","",VLOOKUP($C1036,'f1'!$D$2:$J$1048576,COLUMN(Données_différentes_sur_!D1036)-2,FALSE))</f>
        <v/>
      </c>
      <c r="E1036" s="45" t="str">
        <f>IF($C1036="","",VLOOKUP($C1036,'f1'!$D$2:$J$1048576,COLUMN(Données_différentes_sur_!E1036)-2,FALSE))</f>
        <v/>
      </c>
      <c r="F1036" s="48" t="str">
        <f>IF($C1036="","",VLOOKUP($C1036,'f1'!$D$2:$J$1048576,COLUMN(Données_différentes_sur_!F1036)-2,FALSE))</f>
        <v/>
      </c>
      <c r="G1036" s="44" t="str">
        <f>IF($C1036="","",VLOOKUP($C1036,'f1'!$D$2:$J$1048576,COLUMN(Données_différentes_sur_!G1036)-2,FALSE))</f>
        <v/>
      </c>
      <c r="H1036" s="44" t="str">
        <f>IF($C1036="","",VLOOKUP($C1036,'f1'!$D$2:$J$1048576,COLUMN(Données_différentes_sur_!H1036)-2,FALSE))</f>
        <v/>
      </c>
      <c r="I1036" s="45" t="str">
        <f>IF($C1036="","",VLOOKUP($C1036,'f1'!$D$2:$J$1048576,COLUMN(Données_différentes_sur_!I1036)-2,FALSE))</f>
        <v/>
      </c>
      <c r="J1036" s="41" t="str">
        <f>IF(K1036="","",VLOOKUP(K1036,'f2'!$B$2:$I$1048576,8,FALSE))</f>
        <v/>
      </c>
      <c r="K1036" s="43" t="str">
        <f t="shared" si="16"/>
        <v/>
      </c>
      <c r="L1036" s="45" t="str">
        <f>IF($K1036="","",VLOOKUP($K1036,'f2'!$B$2:$I$1048576,COLUMN(Données_différentes_sur_!L1036)-10,FALSE))</f>
        <v/>
      </c>
      <c r="M1036" s="45" t="str">
        <f>IF($K1036="","",VLOOKUP($K1036,'f2'!$B$2:$I$1048576,COLUMN(Données_différentes_sur_!M1036)-10,FALSE))</f>
        <v/>
      </c>
      <c r="N1036" s="48" t="str">
        <f>IF($K1036="","",VLOOKUP($K1036,'f2'!$B$2:$I$1048576,COLUMN(Données_différentes_sur_!N1036)-10,FALSE))</f>
        <v/>
      </c>
      <c r="O1036" s="44" t="str">
        <f>IF($K1036="","",VLOOKUP($K1036,'f2'!$B$2:$I$1048576,COLUMN(Données_différentes_sur_!O1036)-10,FALSE))</f>
        <v/>
      </c>
      <c r="P1036" s="44" t="str">
        <f>IF($K1036="","",VLOOKUP($K1036,'f2'!$B$2:$I$1048576,COLUMN(Données_différentes_sur_!P1036)-10,FALSE))</f>
        <v/>
      </c>
      <c r="Q1036" s="46" t="str">
        <f>IF($K1036="","",VLOOKUP($K1036,'f2'!$B$2:$I$1048576,COLUMN(Données_différentes_sur_!Q1036)-10,FALSE))</f>
        <v/>
      </c>
    </row>
    <row r="1037" spans="1:17" x14ac:dyDescent="0.2">
      <c r="A1037" s="42">
        <v>1035</v>
      </c>
      <c r="B1037" s="41" t="str">
        <f>IF(C1037="","",VLOOKUP(A1037,'f1'!$B$2:$D$1778,2,FALSE))</f>
        <v/>
      </c>
      <c r="C1037" s="43" t="str">
        <f>IF(A1037&lt;SUM('f1'!A1036:A2812),VLOOKUP(A1037,'f1'!$B$2:$D$1778,3,FALSE),"")</f>
        <v/>
      </c>
      <c r="D1037" s="45" t="str">
        <f>IF($C1037="","",VLOOKUP($C1037,'f1'!$D$2:$J$1048576,COLUMN(Données_différentes_sur_!D1037)-2,FALSE))</f>
        <v/>
      </c>
      <c r="E1037" s="45" t="str">
        <f>IF($C1037="","",VLOOKUP($C1037,'f1'!$D$2:$J$1048576,COLUMN(Données_différentes_sur_!E1037)-2,FALSE))</f>
        <v/>
      </c>
      <c r="F1037" s="48" t="str">
        <f>IF($C1037="","",VLOOKUP($C1037,'f1'!$D$2:$J$1048576,COLUMN(Données_différentes_sur_!F1037)-2,FALSE))</f>
        <v/>
      </c>
      <c r="G1037" s="44" t="str">
        <f>IF($C1037="","",VLOOKUP($C1037,'f1'!$D$2:$J$1048576,COLUMN(Données_différentes_sur_!G1037)-2,FALSE))</f>
        <v/>
      </c>
      <c r="H1037" s="44" t="str">
        <f>IF($C1037="","",VLOOKUP($C1037,'f1'!$D$2:$J$1048576,COLUMN(Données_différentes_sur_!H1037)-2,FALSE))</f>
        <v/>
      </c>
      <c r="I1037" s="45" t="str">
        <f>IF($C1037="","",VLOOKUP($C1037,'f1'!$D$2:$J$1048576,COLUMN(Données_différentes_sur_!I1037)-2,FALSE))</f>
        <v/>
      </c>
      <c r="J1037" s="41" t="str">
        <f>IF(K1037="","",VLOOKUP(K1037,'f2'!$B$2:$I$1048576,8,FALSE))</f>
        <v/>
      </c>
      <c r="K1037" s="43" t="str">
        <f t="shared" si="16"/>
        <v/>
      </c>
      <c r="L1037" s="45" t="str">
        <f>IF($K1037="","",VLOOKUP($K1037,'f2'!$B$2:$I$1048576,COLUMN(Données_différentes_sur_!L1037)-10,FALSE))</f>
        <v/>
      </c>
      <c r="M1037" s="45" t="str">
        <f>IF($K1037="","",VLOOKUP($K1037,'f2'!$B$2:$I$1048576,COLUMN(Données_différentes_sur_!M1037)-10,FALSE))</f>
        <v/>
      </c>
      <c r="N1037" s="48" t="str">
        <f>IF($K1037="","",VLOOKUP($K1037,'f2'!$B$2:$I$1048576,COLUMN(Données_différentes_sur_!N1037)-10,FALSE))</f>
        <v/>
      </c>
      <c r="O1037" s="44" t="str">
        <f>IF($K1037="","",VLOOKUP($K1037,'f2'!$B$2:$I$1048576,COLUMN(Données_différentes_sur_!O1037)-10,FALSE))</f>
        <v/>
      </c>
      <c r="P1037" s="44" t="str">
        <f>IF($K1037="","",VLOOKUP($K1037,'f2'!$B$2:$I$1048576,COLUMN(Données_différentes_sur_!P1037)-10,FALSE))</f>
        <v/>
      </c>
      <c r="Q1037" s="46" t="str">
        <f>IF($K1037="","",VLOOKUP($K1037,'f2'!$B$2:$I$1048576,COLUMN(Données_différentes_sur_!Q1037)-10,FALSE))</f>
        <v/>
      </c>
    </row>
    <row r="1038" spans="1:17" x14ac:dyDescent="0.2">
      <c r="A1038" s="42">
        <v>1036</v>
      </c>
      <c r="B1038" s="41" t="str">
        <f>IF(C1038="","",VLOOKUP(A1038,'f1'!$B$2:$D$1778,2,FALSE))</f>
        <v/>
      </c>
      <c r="C1038" s="43" t="str">
        <f>IF(A1038&lt;SUM('f1'!A1037:A2813),VLOOKUP(A1038,'f1'!$B$2:$D$1778,3,FALSE),"")</f>
        <v/>
      </c>
      <c r="D1038" s="45" t="str">
        <f>IF($C1038="","",VLOOKUP($C1038,'f1'!$D$2:$J$1048576,COLUMN(Données_différentes_sur_!D1038)-2,FALSE))</f>
        <v/>
      </c>
      <c r="E1038" s="45" t="str">
        <f>IF($C1038="","",VLOOKUP($C1038,'f1'!$D$2:$J$1048576,COLUMN(Données_différentes_sur_!E1038)-2,FALSE))</f>
        <v/>
      </c>
      <c r="F1038" s="48" t="str">
        <f>IF($C1038="","",VLOOKUP($C1038,'f1'!$D$2:$J$1048576,COLUMN(Données_différentes_sur_!F1038)-2,FALSE))</f>
        <v/>
      </c>
      <c r="G1038" s="44" t="str">
        <f>IF($C1038="","",VLOOKUP($C1038,'f1'!$D$2:$J$1048576,COLUMN(Données_différentes_sur_!G1038)-2,FALSE))</f>
        <v/>
      </c>
      <c r="H1038" s="44" t="str">
        <f>IF($C1038="","",VLOOKUP($C1038,'f1'!$D$2:$J$1048576,COLUMN(Données_différentes_sur_!H1038)-2,FALSE))</f>
        <v/>
      </c>
      <c r="I1038" s="45" t="str">
        <f>IF($C1038="","",VLOOKUP($C1038,'f1'!$D$2:$J$1048576,COLUMN(Données_différentes_sur_!I1038)-2,FALSE))</f>
        <v/>
      </c>
      <c r="J1038" s="41" t="str">
        <f>IF(K1038="","",VLOOKUP(K1038,'f2'!$B$2:$I$1048576,8,FALSE))</f>
        <v/>
      </c>
      <c r="K1038" s="43" t="str">
        <f t="shared" si="16"/>
        <v/>
      </c>
      <c r="L1038" s="45" t="str">
        <f>IF($K1038="","",VLOOKUP($K1038,'f2'!$B$2:$I$1048576,COLUMN(Données_différentes_sur_!L1038)-10,FALSE))</f>
        <v/>
      </c>
      <c r="M1038" s="45" t="str">
        <f>IF($K1038="","",VLOOKUP($K1038,'f2'!$B$2:$I$1048576,COLUMN(Données_différentes_sur_!M1038)-10,FALSE))</f>
        <v/>
      </c>
      <c r="N1038" s="48" t="str">
        <f>IF($K1038="","",VLOOKUP($K1038,'f2'!$B$2:$I$1048576,COLUMN(Données_différentes_sur_!N1038)-10,FALSE))</f>
        <v/>
      </c>
      <c r="O1038" s="44" t="str">
        <f>IF($K1038="","",VLOOKUP($K1038,'f2'!$B$2:$I$1048576,COLUMN(Données_différentes_sur_!O1038)-10,FALSE))</f>
        <v/>
      </c>
      <c r="P1038" s="44" t="str">
        <f>IF($K1038="","",VLOOKUP($K1038,'f2'!$B$2:$I$1048576,COLUMN(Données_différentes_sur_!P1038)-10,FALSE))</f>
        <v/>
      </c>
      <c r="Q1038" s="46" t="str">
        <f>IF($K1038="","",VLOOKUP($K1038,'f2'!$B$2:$I$1048576,COLUMN(Données_différentes_sur_!Q1038)-10,FALSE))</f>
        <v/>
      </c>
    </row>
    <row r="1039" spans="1:17" x14ac:dyDescent="0.2">
      <c r="A1039" s="42">
        <v>1037</v>
      </c>
      <c r="B1039" s="41" t="str">
        <f>IF(C1039="","",VLOOKUP(A1039,'f1'!$B$2:$D$1778,2,FALSE))</f>
        <v/>
      </c>
      <c r="C1039" s="43" t="str">
        <f>IF(A1039&lt;SUM('f1'!A1038:A2814),VLOOKUP(A1039,'f1'!$B$2:$D$1778,3,FALSE),"")</f>
        <v/>
      </c>
      <c r="D1039" s="45" t="str">
        <f>IF($C1039="","",VLOOKUP($C1039,'f1'!$D$2:$J$1048576,COLUMN(Données_différentes_sur_!D1039)-2,FALSE))</f>
        <v/>
      </c>
      <c r="E1039" s="45" t="str">
        <f>IF($C1039="","",VLOOKUP($C1039,'f1'!$D$2:$J$1048576,COLUMN(Données_différentes_sur_!E1039)-2,FALSE))</f>
        <v/>
      </c>
      <c r="F1039" s="48" t="str">
        <f>IF($C1039="","",VLOOKUP($C1039,'f1'!$D$2:$J$1048576,COLUMN(Données_différentes_sur_!F1039)-2,FALSE))</f>
        <v/>
      </c>
      <c r="G1039" s="44" t="str">
        <f>IF($C1039="","",VLOOKUP($C1039,'f1'!$D$2:$J$1048576,COLUMN(Données_différentes_sur_!G1039)-2,FALSE))</f>
        <v/>
      </c>
      <c r="H1039" s="44" t="str">
        <f>IF($C1039="","",VLOOKUP($C1039,'f1'!$D$2:$J$1048576,COLUMN(Données_différentes_sur_!H1039)-2,FALSE))</f>
        <v/>
      </c>
      <c r="I1039" s="45" t="str">
        <f>IF($C1039="","",VLOOKUP($C1039,'f1'!$D$2:$J$1048576,COLUMN(Données_différentes_sur_!I1039)-2,FALSE))</f>
        <v/>
      </c>
      <c r="J1039" s="41" t="str">
        <f>IF(K1039="","",VLOOKUP(K1039,'f2'!$B$2:$I$1048576,8,FALSE))</f>
        <v/>
      </c>
      <c r="K1039" s="43" t="str">
        <f t="shared" si="16"/>
        <v/>
      </c>
      <c r="L1039" s="45" t="str">
        <f>IF($K1039="","",VLOOKUP($K1039,'f2'!$B$2:$I$1048576,COLUMN(Données_différentes_sur_!L1039)-10,FALSE))</f>
        <v/>
      </c>
      <c r="M1039" s="45" t="str">
        <f>IF($K1039="","",VLOOKUP($K1039,'f2'!$B$2:$I$1048576,COLUMN(Données_différentes_sur_!M1039)-10,FALSE))</f>
        <v/>
      </c>
      <c r="N1039" s="48" t="str">
        <f>IF($K1039="","",VLOOKUP($K1039,'f2'!$B$2:$I$1048576,COLUMN(Données_différentes_sur_!N1039)-10,FALSE))</f>
        <v/>
      </c>
      <c r="O1039" s="44" t="str">
        <f>IF($K1039="","",VLOOKUP($K1039,'f2'!$B$2:$I$1048576,COLUMN(Données_différentes_sur_!O1039)-10,FALSE))</f>
        <v/>
      </c>
      <c r="P1039" s="44" t="str">
        <f>IF($K1039="","",VLOOKUP($K1039,'f2'!$B$2:$I$1048576,COLUMN(Données_différentes_sur_!P1039)-10,FALSE))</f>
        <v/>
      </c>
      <c r="Q1039" s="46" t="str">
        <f>IF($K1039="","",VLOOKUP($K1039,'f2'!$B$2:$I$1048576,COLUMN(Données_différentes_sur_!Q1039)-10,FALSE))</f>
        <v/>
      </c>
    </row>
    <row r="1040" spans="1:17" x14ac:dyDescent="0.2">
      <c r="A1040" s="42">
        <v>1038</v>
      </c>
      <c r="B1040" s="41" t="str">
        <f>IF(C1040="","",VLOOKUP(A1040,'f1'!$B$2:$D$1778,2,FALSE))</f>
        <v/>
      </c>
      <c r="C1040" s="43" t="str">
        <f>IF(A1040&lt;SUM('f1'!A1039:A2815),VLOOKUP(A1040,'f1'!$B$2:$D$1778,3,FALSE),"")</f>
        <v/>
      </c>
      <c r="D1040" s="45" t="str">
        <f>IF($C1040="","",VLOOKUP($C1040,'f1'!$D$2:$J$1048576,COLUMN(Données_différentes_sur_!D1040)-2,FALSE))</f>
        <v/>
      </c>
      <c r="E1040" s="45" t="str">
        <f>IF($C1040="","",VLOOKUP($C1040,'f1'!$D$2:$J$1048576,COLUMN(Données_différentes_sur_!E1040)-2,FALSE))</f>
        <v/>
      </c>
      <c r="F1040" s="48" t="str">
        <f>IF($C1040="","",VLOOKUP($C1040,'f1'!$D$2:$J$1048576,COLUMN(Données_différentes_sur_!F1040)-2,FALSE))</f>
        <v/>
      </c>
      <c r="G1040" s="44" t="str">
        <f>IF($C1040="","",VLOOKUP($C1040,'f1'!$D$2:$J$1048576,COLUMN(Données_différentes_sur_!G1040)-2,FALSE))</f>
        <v/>
      </c>
      <c r="H1040" s="44" t="str">
        <f>IF($C1040="","",VLOOKUP($C1040,'f1'!$D$2:$J$1048576,COLUMN(Données_différentes_sur_!H1040)-2,FALSE))</f>
        <v/>
      </c>
      <c r="I1040" s="45" t="str">
        <f>IF($C1040="","",VLOOKUP($C1040,'f1'!$D$2:$J$1048576,COLUMN(Données_différentes_sur_!I1040)-2,FALSE))</f>
        <v/>
      </c>
      <c r="J1040" s="41" t="str">
        <f>IF(K1040="","",VLOOKUP(K1040,'f2'!$B$2:$I$1048576,8,FALSE))</f>
        <v/>
      </c>
      <c r="K1040" s="43" t="str">
        <f t="shared" si="16"/>
        <v/>
      </c>
      <c r="L1040" s="45" t="str">
        <f>IF($K1040="","",VLOOKUP($K1040,'f2'!$B$2:$I$1048576,COLUMN(Données_différentes_sur_!L1040)-10,FALSE))</f>
        <v/>
      </c>
      <c r="M1040" s="45" t="str">
        <f>IF($K1040="","",VLOOKUP($K1040,'f2'!$B$2:$I$1048576,COLUMN(Données_différentes_sur_!M1040)-10,FALSE))</f>
        <v/>
      </c>
      <c r="N1040" s="48" t="str">
        <f>IF($K1040="","",VLOOKUP($K1040,'f2'!$B$2:$I$1048576,COLUMN(Données_différentes_sur_!N1040)-10,FALSE))</f>
        <v/>
      </c>
      <c r="O1040" s="44" t="str">
        <f>IF($K1040="","",VLOOKUP($K1040,'f2'!$B$2:$I$1048576,COLUMN(Données_différentes_sur_!O1040)-10,FALSE))</f>
        <v/>
      </c>
      <c r="P1040" s="44" t="str">
        <f>IF($K1040="","",VLOOKUP($K1040,'f2'!$B$2:$I$1048576,COLUMN(Données_différentes_sur_!P1040)-10,FALSE))</f>
        <v/>
      </c>
      <c r="Q1040" s="46" t="str">
        <f>IF($K1040="","",VLOOKUP($K1040,'f2'!$B$2:$I$1048576,COLUMN(Données_différentes_sur_!Q1040)-10,FALSE))</f>
        <v/>
      </c>
    </row>
    <row r="1041" spans="1:17" x14ac:dyDescent="0.2">
      <c r="A1041" s="42">
        <v>1039</v>
      </c>
      <c r="B1041" s="41" t="str">
        <f>IF(C1041="","",VLOOKUP(A1041,'f1'!$B$2:$D$1778,2,FALSE))</f>
        <v/>
      </c>
      <c r="C1041" s="43" t="str">
        <f>IF(A1041&lt;SUM('f1'!A1040:A2816),VLOOKUP(A1041,'f1'!$B$2:$D$1778,3,FALSE),"")</f>
        <v/>
      </c>
      <c r="D1041" s="45" t="str">
        <f>IF($C1041="","",VLOOKUP($C1041,'f1'!$D$2:$J$1048576,COLUMN(Données_différentes_sur_!D1041)-2,FALSE))</f>
        <v/>
      </c>
      <c r="E1041" s="45" t="str">
        <f>IF($C1041="","",VLOOKUP($C1041,'f1'!$D$2:$J$1048576,COLUMN(Données_différentes_sur_!E1041)-2,FALSE))</f>
        <v/>
      </c>
      <c r="F1041" s="48" t="str">
        <f>IF($C1041="","",VLOOKUP($C1041,'f1'!$D$2:$J$1048576,COLUMN(Données_différentes_sur_!F1041)-2,FALSE))</f>
        <v/>
      </c>
      <c r="G1041" s="44" t="str">
        <f>IF($C1041="","",VLOOKUP($C1041,'f1'!$D$2:$J$1048576,COLUMN(Données_différentes_sur_!G1041)-2,FALSE))</f>
        <v/>
      </c>
      <c r="H1041" s="44" t="str">
        <f>IF($C1041="","",VLOOKUP($C1041,'f1'!$D$2:$J$1048576,COLUMN(Données_différentes_sur_!H1041)-2,FALSE))</f>
        <v/>
      </c>
      <c r="I1041" s="45" t="str">
        <f>IF($C1041="","",VLOOKUP($C1041,'f1'!$D$2:$J$1048576,COLUMN(Données_différentes_sur_!I1041)-2,FALSE))</f>
        <v/>
      </c>
      <c r="J1041" s="41" t="str">
        <f>IF(K1041="","",VLOOKUP(K1041,'f2'!$B$2:$I$1048576,8,FALSE))</f>
        <v/>
      </c>
      <c r="K1041" s="43" t="str">
        <f t="shared" si="16"/>
        <v/>
      </c>
      <c r="L1041" s="45" t="str">
        <f>IF($K1041="","",VLOOKUP($K1041,'f2'!$B$2:$I$1048576,COLUMN(Données_différentes_sur_!L1041)-10,FALSE))</f>
        <v/>
      </c>
      <c r="M1041" s="45" t="str">
        <f>IF($K1041="","",VLOOKUP($K1041,'f2'!$B$2:$I$1048576,COLUMN(Données_différentes_sur_!M1041)-10,FALSE))</f>
        <v/>
      </c>
      <c r="N1041" s="48" t="str">
        <f>IF($K1041="","",VLOOKUP($K1041,'f2'!$B$2:$I$1048576,COLUMN(Données_différentes_sur_!N1041)-10,FALSE))</f>
        <v/>
      </c>
      <c r="O1041" s="44" t="str">
        <f>IF($K1041="","",VLOOKUP($K1041,'f2'!$B$2:$I$1048576,COLUMN(Données_différentes_sur_!O1041)-10,FALSE))</f>
        <v/>
      </c>
      <c r="P1041" s="44" t="str">
        <f>IF($K1041="","",VLOOKUP($K1041,'f2'!$B$2:$I$1048576,COLUMN(Données_différentes_sur_!P1041)-10,FALSE))</f>
        <v/>
      </c>
      <c r="Q1041" s="46" t="str">
        <f>IF($K1041="","",VLOOKUP($K1041,'f2'!$B$2:$I$1048576,COLUMN(Données_différentes_sur_!Q1041)-10,FALSE))</f>
        <v/>
      </c>
    </row>
    <row r="1042" spans="1:17" x14ac:dyDescent="0.2">
      <c r="A1042" s="42">
        <v>1040</v>
      </c>
      <c r="B1042" s="41" t="str">
        <f>IF(C1042="","",VLOOKUP(A1042,'f1'!$B$2:$D$1778,2,FALSE))</f>
        <v/>
      </c>
      <c r="C1042" s="43" t="str">
        <f>IF(A1042&lt;SUM('f1'!A1041:A2817),VLOOKUP(A1042,'f1'!$B$2:$D$1778,3,FALSE),"")</f>
        <v/>
      </c>
      <c r="D1042" s="45" t="str">
        <f>IF($C1042="","",VLOOKUP($C1042,'f1'!$D$2:$J$1048576,COLUMN(Données_différentes_sur_!D1042)-2,FALSE))</f>
        <v/>
      </c>
      <c r="E1042" s="45" t="str">
        <f>IF($C1042="","",VLOOKUP($C1042,'f1'!$D$2:$J$1048576,COLUMN(Données_différentes_sur_!E1042)-2,FALSE))</f>
        <v/>
      </c>
      <c r="F1042" s="48" t="str">
        <f>IF($C1042="","",VLOOKUP($C1042,'f1'!$D$2:$J$1048576,COLUMN(Données_différentes_sur_!F1042)-2,FALSE))</f>
        <v/>
      </c>
      <c r="G1042" s="44" t="str">
        <f>IF($C1042="","",VLOOKUP($C1042,'f1'!$D$2:$J$1048576,COLUMN(Données_différentes_sur_!G1042)-2,FALSE))</f>
        <v/>
      </c>
      <c r="H1042" s="44" t="str">
        <f>IF($C1042="","",VLOOKUP($C1042,'f1'!$D$2:$J$1048576,COLUMN(Données_différentes_sur_!H1042)-2,FALSE))</f>
        <v/>
      </c>
      <c r="I1042" s="45" t="str">
        <f>IF($C1042="","",VLOOKUP($C1042,'f1'!$D$2:$J$1048576,COLUMN(Données_différentes_sur_!I1042)-2,FALSE))</f>
        <v/>
      </c>
      <c r="J1042" s="41" t="str">
        <f>IF(K1042="","",VLOOKUP(K1042,'f2'!$B$2:$I$1048576,8,FALSE))</f>
        <v/>
      </c>
      <c r="K1042" s="43" t="str">
        <f t="shared" si="16"/>
        <v/>
      </c>
      <c r="L1042" s="45" t="str">
        <f>IF($K1042="","",VLOOKUP($K1042,'f2'!$B$2:$I$1048576,COLUMN(Données_différentes_sur_!L1042)-10,FALSE))</f>
        <v/>
      </c>
      <c r="M1042" s="45" t="str">
        <f>IF($K1042="","",VLOOKUP($K1042,'f2'!$B$2:$I$1048576,COLUMN(Données_différentes_sur_!M1042)-10,FALSE))</f>
        <v/>
      </c>
      <c r="N1042" s="48" t="str">
        <f>IF($K1042="","",VLOOKUP($K1042,'f2'!$B$2:$I$1048576,COLUMN(Données_différentes_sur_!N1042)-10,FALSE))</f>
        <v/>
      </c>
      <c r="O1042" s="44" t="str">
        <f>IF($K1042="","",VLOOKUP($K1042,'f2'!$B$2:$I$1048576,COLUMN(Données_différentes_sur_!O1042)-10,FALSE))</f>
        <v/>
      </c>
      <c r="P1042" s="44" t="str">
        <f>IF($K1042="","",VLOOKUP($K1042,'f2'!$B$2:$I$1048576,COLUMN(Données_différentes_sur_!P1042)-10,FALSE))</f>
        <v/>
      </c>
      <c r="Q1042" s="46" t="str">
        <f>IF($K1042="","",VLOOKUP($K1042,'f2'!$B$2:$I$1048576,COLUMN(Données_différentes_sur_!Q1042)-10,FALSE))</f>
        <v/>
      </c>
    </row>
    <row r="1043" spans="1:17" x14ac:dyDescent="0.2">
      <c r="A1043" s="42">
        <v>1041</v>
      </c>
      <c r="B1043" s="41" t="str">
        <f>IF(C1043="","",VLOOKUP(A1043,'f1'!$B$2:$D$1778,2,FALSE))</f>
        <v/>
      </c>
      <c r="C1043" s="43" t="str">
        <f>IF(A1043&lt;SUM('f1'!A1042:A2818),VLOOKUP(A1043,'f1'!$B$2:$D$1778,3,FALSE),"")</f>
        <v/>
      </c>
      <c r="D1043" s="45" t="str">
        <f>IF($C1043="","",VLOOKUP($C1043,'f1'!$D$2:$J$1048576,COLUMN(Données_différentes_sur_!D1043)-2,FALSE))</f>
        <v/>
      </c>
      <c r="E1043" s="45" t="str">
        <f>IF($C1043="","",VLOOKUP($C1043,'f1'!$D$2:$J$1048576,COLUMN(Données_différentes_sur_!E1043)-2,FALSE))</f>
        <v/>
      </c>
      <c r="F1043" s="48" t="str">
        <f>IF($C1043="","",VLOOKUP($C1043,'f1'!$D$2:$J$1048576,COLUMN(Données_différentes_sur_!F1043)-2,FALSE))</f>
        <v/>
      </c>
      <c r="G1043" s="44" t="str">
        <f>IF($C1043="","",VLOOKUP($C1043,'f1'!$D$2:$J$1048576,COLUMN(Données_différentes_sur_!G1043)-2,FALSE))</f>
        <v/>
      </c>
      <c r="H1043" s="44" t="str">
        <f>IF($C1043="","",VLOOKUP($C1043,'f1'!$D$2:$J$1048576,COLUMN(Données_différentes_sur_!H1043)-2,FALSE))</f>
        <v/>
      </c>
      <c r="I1043" s="45" t="str">
        <f>IF($C1043="","",VLOOKUP($C1043,'f1'!$D$2:$J$1048576,COLUMN(Données_différentes_sur_!I1043)-2,FALSE))</f>
        <v/>
      </c>
      <c r="J1043" s="41" t="str">
        <f>IF(K1043="","",VLOOKUP(K1043,'f2'!$B$2:$I$1048576,8,FALSE))</f>
        <v/>
      </c>
      <c r="K1043" s="43" t="str">
        <f t="shared" si="16"/>
        <v/>
      </c>
      <c r="L1043" s="45" t="str">
        <f>IF($K1043="","",VLOOKUP($K1043,'f2'!$B$2:$I$1048576,COLUMN(Données_différentes_sur_!L1043)-10,FALSE))</f>
        <v/>
      </c>
      <c r="M1043" s="45" t="str">
        <f>IF($K1043="","",VLOOKUP($K1043,'f2'!$B$2:$I$1048576,COLUMN(Données_différentes_sur_!M1043)-10,FALSE))</f>
        <v/>
      </c>
      <c r="N1043" s="48" t="str">
        <f>IF($K1043="","",VLOOKUP($K1043,'f2'!$B$2:$I$1048576,COLUMN(Données_différentes_sur_!N1043)-10,FALSE))</f>
        <v/>
      </c>
      <c r="O1043" s="44" t="str">
        <f>IF($K1043="","",VLOOKUP($K1043,'f2'!$B$2:$I$1048576,COLUMN(Données_différentes_sur_!O1043)-10,FALSE))</f>
        <v/>
      </c>
      <c r="P1043" s="44" t="str">
        <f>IF($K1043="","",VLOOKUP($K1043,'f2'!$B$2:$I$1048576,COLUMN(Données_différentes_sur_!P1043)-10,FALSE))</f>
        <v/>
      </c>
      <c r="Q1043" s="46" t="str">
        <f>IF($K1043="","",VLOOKUP($K1043,'f2'!$B$2:$I$1048576,COLUMN(Données_différentes_sur_!Q1043)-10,FALSE))</f>
        <v/>
      </c>
    </row>
    <row r="1044" spans="1:17" x14ac:dyDescent="0.2">
      <c r="A1044" s="42">
        <v>1042</v>
      </c>
      <c r="B1044" s="41" t="str">
        <f>IF(C1044="","",VLOOKUP(A1044,'f1'!$B$2:$D$1778,2,FALSE))</f>
        <v/>
      </c>
      <c r="C1044" s="43" t="str">
        <f>IF(A1044&lt;SUM('f1'!A1043:A2819),VLOOKUP(A1044,'f1'!$B$2:$D$1778,3,FALSE),"")</f>
        <v/>
      </c>
      <c r="D1044" s="45" t="str">
        <f>IF($C1044="","",VLOOKUP($C1044,'f1'!$D$2:$J$1048576,COLUMN(Données_différentes_sur_!D1044)-2,FALSE))</f>
        <v/>
      </c>
      <c r="E1044" s="45" t="str">
        <f>IF($C1044="","",VLOOKUP($C1044,'f1'!$D$2:$J$1048576,COLUMN(Données_différentes_sur_!E1044)-2,FALSE))</f>
        <v/>
      </c>
      <c r="F1044" s="48" t="str">
        <f>IF($C1044="","",VLOOKUP($C1044,'f1'!$D$2:$J$1048576,COLUMN(Données_différentes_sur_!F1044)-2,FALSE))</f>
        <v/>
      </c>
      <c r="G1044" s="44" t="str">
        <f>IF($C1044="","",VLOOKUP($C1044,'f1'!$D$2:$J$1048576,COLUMN(Données_différentes_sur_!G1044)-2,FALSE))</f>
        <v/>
      </c>
      <c r="H1044" s="44" t="str">
        <f>IF($C1044="","",VLOOKUP($C1044,'f1'!$D$2:$J$1048576,COLUMN(Données_différentes_sur_!H1044)-2,FALSE))</f>
        <v/>
      </c>
      <c r="I1044" s="45" t="str">
        <f>IF($C1044="","",VLOOKUP($C1044,'f1'!$D$2:$J$1048576,COLUMN(Données_différentes_sur_!I1044)-2,FALSE))</f>
        <v/>
      </c>
      <c r="J1044" s="41" t="str">
        <f>IF(K1044="","",VLOOKUP(K1044,'f2'!$B$2:$I$1048576,8,FALSE))</f>
        <v/>
      </c>
      <c r="K1044" s="43" t="str">
        <f t="shared" si="16"/>
        <v/>
      </c>
      <c r="L1044" s="45" t="str">
        <f>IF($K1044="","",VLOOKUP($K1044,'f2'!$B$2:$I$1048576,COLUMN(Données_différentes_sur_!L1044)-10,FALSE))</f>
        <v/>
      </c>
      <c r="M1044" s="45" t="str">
        <f>IF($K1044="","",VLOOKUP($K1044,'f2'!$B$2:$I$1048576,COLUMN(Données_différentes_sur_!M1044)-10,FALSE))</f>
        <v/>
      </c>
      <c r="N1044" s="48" t="str">
        <f>IF($K1044="","",VLOOKUP($K1044,'f2'!$B$2:$I$1048576,COLUMN(Données_différentes_sur_!N1044)-10,FALSE))</f>
        <v/>
      </c>
      <c r="O1044" s="44" t="str">
        <f>IF($K1044="","",VLOOKUP($K1044,'f2'!$B$2:$I$1048576,COLUMN(Données_différentes_sur_!O1044)-10,FALSE))</f>
        <v/>
      </c>
      <c r="P1044" s="44" t="str">
        <f>IF($K1044="","",VLOOKUP($K1044,'f2'!$B$2:$I$1048576,COLUMN(Données_différentes_sur_!P1044)-10,FALSE))</f>
        <v/>
      </c>
      <c r="Q1044" s="46" t="str">
        <f>IF($K1044="","",VLOOKUP($K1044,'f2'!$B$2:$I$1048576,COLUMN(Données_différentes_sur_!Q1044)-10,FALSE))</f>
        <v/>
      </c>
    </row>
    <row r="1045" spans="1:17" x14ac:dyDescent="0.2">
      <c r="A1045" s="42">
        <v>1043</v>
      </c>
      <c r="B1045" s="41" t="str">
        <f>IF(C1045="","",VLOOKUP(A1045,'f1'!$B$2:$D$1778,2,FALSE))</f>
        <v/>
      </c>
      <c r="C1045" s="43" t="str">
        <f>IF(A1045&lt;SUM('f1'!A1044:A2820),VLOOKUP(A1045,'f1'!$B$2:$D$1778,3,FALSE),"")</f>
        <v/>
      </c>
      <c r="D1045" s="45" t="str">
        <f>IF($C1045="","",VLOOKUP($C1045,'f1'!$D$2:$J$1048576,COLUMN(Données_différentes_sur_!D1045)-2,FALSE))</f>
        <v/>
      </c>
      <c r="E1045" s="45" t="str">
        <f>IF($C1045="","",VLOOKUP($C1045,'f1'!$D$2:$J$1048576,COLUMN(Données_différentes_sur_!E1045)-2,FALSE))</f>
        <v/>
      </c>
      <c r="F1045" s="48" t="str">
        <f>IF($C1045="","",VLOOKUP($C1045,'f1'!$D$2:$J$1048576,COLUMN(Données_différentes_sur_!F1045)-2,FALSE))</f>
        <v/>
      </c>
      <c r="G1045" s="44" t="str">
        <f>IF($C1045="","",VLOOKUP($C1045,'f1'!$D$2:$J$1048576,COLUMN(Données_différentes_sur_!G1045)-2,FALSE))</f>
        <v/>
      </c>
      <c r="H1045" s="44" t="str">
        <f>IF($C1045="","",VLOOKUP($C1045,'f1'!$D$2:$J$1048576,COLUMN(Données_différentes_sur_!H1045)-2,FALSE))</f>
        <v/>
      </c>
      <c r="I1045" s="45" t="str">
        <f>IF($C1045="","",VLOOKUP($C1045,'f1'!$D$2:$J$1048576,COLUMN(Données_différentes_sur_!I1045)-2,FALSE))</f>
        <v/>
      </c>
      <c r="J1045" s="41" t="str">
        <f>IF(K1045="","",VLOOKUP(K1045,'f2'!$B$2:$I$1048576,8,FALSE))</f>
        <v/>
      </c>
      <c r="K1045" s="43" t="str">
        <f t="shared" si="16"/>
        <v/>
      </c>
      <c r="L1045" s="45" t="str">
        <f>IF($K1045="","",VLOOKUP($K1045,'f2'!$B$2:$I$1048576,COLUMN(Données_différentes_sur_!L1045)-10,FALSE))</f>
        <v/>
      </c>
      <c r="M1045" s="45" t="str">
        <f>IF($K1045="","",VLOOKUP($K1045,'f2'!$B$2:$I$1048576,COLUMN(Données_différentes_sur_!M1045)-10,FALSE))</f>
        <v/>
      </c>
      <c r="N1045" s="48" t="str">
        <f>IF($K1045="","",VLOOKUP($K1045,'f2'!$B$2:$I$1048576,COLUMN(Données_différentes_sur_!N1045)-10,FALSE))</f>
        <v/>
      </c>
      <c r="O1045" s="44" t="str">
        <f>IF($K1045="","",VLOOKUP($K1045,'f2'!$B$2:$I$1048576,COLUMN(Données_différentes_sur_!O1045)-10,FALSE))</f>
        <v/>
      </c>
      <c r="P1045" s="44" t="str">
        <f>IF($K1045="","",VLOOKUP($K1045,'f2'!$B$2:$I$1048576,COLUMN(Données_différentes_sur_!P1045)-10,FALSE))</f>
        <v/>
      </c>
      <c r="Q1045" s="46" t="str">
        <f>IF($K1045="","",VLOOKUP($K1045,'f2'!$B$2:$I$1048576,COLUMN(Données_différentes_sur_!Q1045)-10,FALSE))</f>
        <v/>
      </c>
    </row>
    <row r="1046" spans="1:17" x14ac:dyDescent="0.2">
      <c r="A1046" s="42">
        <v>1044</v>
      </c>
      <c r="B1046" s="41" t="str">
        <f>IF(C1046="","",VLOOKUP(A1046,'f1'!$B$2:$D$1778,2,FALSE))</f>
        <v/>
      </c>
      <c r="C1046" s="43" t="str">
        <f>IF(A1046&lt;SUM('f1'!A1045:A2821),VLOOKUP(A1046,'f1'!$B$2:$D$1778,3,FALSE),"")</f>
        <v/>
      </c>
      <c r="D1046" s="45" t="str">
        <f>IF($C1046="","",VLOOKUP($C1046,'f1'!$D$2:$J$1048576,COLUMN(Données_différentes_sur_!D1046)-2,FALSE))</f>
        <v/>
      </c>
      <c r="E1046" s="45" t="str">
        <f>IF($C1046="","",VLOOKUP($C1046,'f1'!$D$2:$J$1048576,COLUMN(Données_différentes_sur_!E1046)-2,FALSE))</f>
        <v/>
      </c>
      <c r="F1046" s="48" t="str">
        <f>IF($C1046="","",VLOOKUP($C1046,'f1'!$D$2:$J$1048576,COLUMN(Données_différentes_sur_!F1046)-2,FALSE))</f>
        <v/>
      </c>
      <c r="G1046" s="44" t="str">
        <f>IF($C1046="","",VLOOKUP($C1046,'f1'!$D$2:$J$1048576,COLUMN(Données_différentes_sur_!G1046)-2,FALSE))</f>
        <v/>
      </c>
      <c r="H1046" s="44" t="str">
        <f>IF($C1046="","",VLOOKUP($C1046,'f1'!$D$2:$J$1048576,COLUMN(Données_différentes_sur_!H1046)-2,FALSE))</f>
        <v/>
      </c>
      <c r="I1046" s="45" t="str">
        <f>IF($C1046="","",VLOOKUP($C1046,'f1'!$D$2:$J$1048576,COLUMN(Données_différentes_sur_!I1046)-2,FALSE))</f>
        <v/>
      </c>
      <c r="J1046" s="41" t="str">
        <f>IF(K1046="","",VLOOKUP(K1046,'f2'!$B$2:$I$1048576,8,FALSE))</f>
        <v/>
      </c>
      <c r="K1046" s="43" t="str">
        <f t="shared" si="16"/>
        <v/>
      </c>
      <c r="L1046" s="45" t="str">
        <f>IF($K1046="","",VLOOKUP($K1046,'f2'!$B$2:$I$1048576,COLUMN(Données_différentes_sur_!L1046)-10,FALSE))</f>
        <v/>
      </c>
      <c r="M1046" s="45" t="str">
        <f>IF($K1046="","",VLOOKUP($K1046,'f2'!$B$2:$I$1048576,COLUMN(Données_différentes_sur_!M1046)-10,FALSE))</f>
        <v/>
      </c>
      <c r="N1046" s="48" t="str">
        <f>IF($K1046="","",VLOOKUP($K1046,'f2'!$B$2:$I$1048576,COLUMN(Données_différentes_sur_!N1046)-10,FALSE))</f>
        <v/>
      </c>
      <c r="O1046" s="44" t="str">
        <f>IF($K1046="","",VLOOKUP($K1046,'f2'!$B$2:$I$1048576,COLUMN(Données_différentes_sur_!O1046)-10,FALSE))</f>
        <v/>
      </c>
      <c r="P1046" s="44" t="str">
        <f>IF($K1046="","",VLOOKUP($K1046,'f2'!$B$2:$I$1048576,COLUMN(Données_différentes_sur_!P1046)-10,FALSE))</f>
        <v/>
      </c>
      <c r="Q1046" s="46" t="str">
        <f>IF($K1046="","",VLOOKUP($K1046,'f2'!$B$2:$I$1048576,COLUMN(Données_différentes_sur_!Q1046)-10,FALSE))</f>
        <v/>
      </c>
    </row>
    <row r="1047" spans="1:17" x14ac:dyDescent="0.2">
      <c r="A1047" s="42">
        <v>1045</v>
      </c>
      <c r="B1047" s="41" t="str">
        <f>IF(C1047="","",VLOOKUP(A1047,'f1'!$B$2:$D$1778,2,FALSE))</f>
        <v/>
      </c>
      <c r="C1047" s="43" t="str">
        <f>IF(A1047&lt;SUM('f1'!A1046:A2822),VLOOKUP(A1047,'f1'!$B$2:$D$1778,3,FALSE),"")</f>
        <v/>
      </c>
      <c r="D1047" s="45" t="str">
        <f>IF($C1047="","",VLOOKUP($C1047,'f1'!$D$2:$J$1048576,COLUMN(Données_différentes_sur_!D1047)-2,FALSE))</f>
        <v/>
      </c>
      <c r="E1047" s="45" t="str">
        <f>IF($C1047="","",VLOOKUP($C1047,'f1'!$D$2:$J$1048576,COLUMN(Données_différentes_sur_!E1047)-2,FALSE))</f>
        <v/>
      </c>
      <c r="F1047" s="48" t="str">
        <f>IF($C1047="","",VLOOKUP($C1047,'f1'!$D$2:$J$1048576,COLUMN(Données_différentes_sur_!F1047)-2,FALSE))</f>
        <v/>
      </c>
      <c r="G1047" s="44" t="str">
        <f>IF($C1047="","",VLOOKUP($C1047,'f1'!$D$2:$J$1048576,COLUMN(Données_différentes_sur_!G1047)-2,FALSE))</f>
        <v/>
      </c>
      <c r="H1047" s="44" t="str">
        <f>IF($C1047="","",VLOOKUP($C1047,'f1'!$D$2:$J$1048576,COLUMN(Données_différentes_sur_!H1047)-2,FALSE))</f>
        <v/>
      </c>
      <c r="I1047" s="45" t="str">
        <f>IF($C1047="","",VLOOKUP($C1047,'f1'!$D$2:$J$1048576,COLUMN(Données_différentes_sur_!I1047)-2,FALSE))</f>
        <v/>
      </c>
      <c r="J1047" s="41" t="str">
        <f>IF(K1047="","",VLOOKUP(K1047,'f2'!$B$2:$I$1048576,8,FALSE))</f>
        <v/>
      </c>
      <c r="K1047" s="43" t="str">
        <f t="shared" si="16"/>
        <v/>
      </c>
      <c r="L1047" s="45" t="str">
        <f>IF($K1047="","",VLOOKUP($K1047,'f2'!$B$2:$I$1048576,COLUMN(Données_différentes_sur_!L1047)-10,FALSE))</f>
        <v/>
      </c>
      <c r="M1047" s="45" t="str">
        <f>IF($K1047="","",VLOOKUP($K1047,'f2'!$B$2:$I$1048576,COLUMN(Données_différentes_sur_!M1047)-10,FALSE))</f>
        <v/>
      </c>
      <c r="N1047" s="48" t="str">
        <f>IF($K1047="","",VLOOKUP($K1047,'f2'!$B$2:$I$1048576,COLUMN(Données_différentes_sur_!N1047)-10,FALSE))</f>
        <v/>
      </c>
      <c r="O1047" s="44" t="str">
        <f>IF($K1047="","",VLOOKUP($K1047,'f2'!$B$2:$I$1048576,COLUMN(Données_différentes_sur_!O1047)-10,FALSE))</f>
        <v/>
      </c>
      <c r="P1047" s="44" t="str">
        <f>IF($K1047="","",VLOOKUP($K1047,'f2'!$B$2:$I$1048576,COLUMN(Données_différentes_sur_!P1047)-10,FALSE))</f>
        <v/>
      </c>
      <c r="Q1047" s="46" t="str">
        <f>IF($K1047="","",VLOOKUP($K1047,'f2'!$B$2:$I$1048576,COLUMN(Données_différentes_sur_!Q1047)-10,FALSE))</f>
        <v/>
      </c>
    </row>
    <row r="1048" spans="1:17" x14ac:dyDescent="0.2">
      <c r="A1048" s="42">
        <v>1046</v>
      </c>
      <c r="B1048" s="41" t="str">
        <f>IF(C1048="","",VLOOKUP(A1048,'f1'!$B$2:$D$1778,2,FALSE))</f>
        <v/>
      </c>
      <c r="C1048" s="43" t="str">
        <f>IF(A1048&lt;SUM('f1'!A1047:A2823),VLOOKUP(A1048,'f1'!$B$2:$D$1778,3,FALSE),"")</f>
        <v/>
      </c>
      <c r="D1048" s="45" t="str">
        <f>IF($C1048="","",VLOOKUP($C1048,'f1'!$D$2:$J$1048576,COLUMN(Données_différentes_sur_!D1048)-2,FALSE))</f>
        <v/>
      </c>
      <c r="E1048" s="45" t="str">
        <f>IF($C1048="","",VLOOKUP($C1048,'f1'!$D$2:$J$1048576,COLUMN(Données_différentes_sur_!E1048)-2,FALSE))</f>
        <v/>
      </c>
      <c r="F1048" s="48" t="str">
        <f>IF($C1048="","",VLOOKUP($C1048,'f1'!$D$2:$J$1048576,COLUMN(Données_différentes_sur_!F1048)-2,FALSE))</f>
        <v/>
      </c>
      <c r="G1048" s="44" t="str">
        <f>IF($C1048="","",VLOOKUP($C1048,'f1'!$D$2:$J$1048576,COLUMN(Données_différentes_sur_!G1048)-2,FALSE))</f>
        <v/>
      </c>
      <c r="H1048" s="44" t="str">
        <f>IF($C1048="","",VLOOKUP($C1048,'f1'!$D$2:$J$1048576,COLUMN(Données_différentes_sur_!H1048)-2,FALSE))</f>
        <v/>
      </c>
      <c r="I1048" s="45" t="str">
        <f>IF($C1048="","",VLOOKUP($C1048,'f1'!$D$2:$J$1048576,COLUMN(Données_différentes_sur_!I1048)-2,FALSE))</f>
        <v/>
      </c>
      <c r="J1048" s="41" t="str">
        <f>IF(K1048="","",VLOOKUP(K1048,'f2'!$B$2:$I$1048576,8,FALSE))</f>
        <v/>
      </c>
      <c r="K1048" s="43" t="str">
        <f t="shared" si="16"/>
        <v/>
      </c>
      <c r="L1048" s="45" t="str">
        <f>IF($K1048="","",VLOOKUP($K1048,'f2'!$B$2:$I$1048576,COLUMN(Données_différentes_sur_!L1048)-10,FALSE))</f>
        <v/>
      </c>
      <c r="M1048" s="45" t="str">
        <f>IF($K1048="","",VLOOKUP($K1048,'f2'!$B$2:$I$1048576,COLUMN(Données_différentes_sur_!M1048)-10,FALSE))</f>
        <v/>
      </c>
      <c r="N1048" s="48" t="str">
        <f>IF($K1048="","",VLOOKUP($K1048,'f2'!$B$2:$I$1048576,COLUMN(Données_différentes_sur_!N1048)-10,FALSE))</f>
        <v/>
      </c>
      <c r="O1048" s="44" t="str">
        <f>IF($K1048="","",VLOOKUP($K1048,'f2'!$B$2:$I$1048576,COLUMN(Données_différentes_sur_!O1048)-10,FALSE))</f>
        <v/>
      </c>
      <c r="P1048" s="44" t="str">
        <f>IF($K1048="","",VLOOKUP($K1048,'f2'!$B$2:$I$1048576,COLUMN(Données_différentes_sur_!P1048)-10,FALSE))</f>
        <v/>
      </c>
      <c r="Q1048" s="46" t="str">
        <f>IF($K1048="","",VLOOKUP($K1048,'f2'!$B$2:$I$1048576,COLUMN(Données_différentes_sur_!Q1048)-10,FALSE))</f>
        <v/>
      </c>
    </row>
    <row r="1049" spans="1:17" x14ac:dyDescent="0.2">
      <c r="A1049" s="42">
        <v>1047</v>
      </c>
      <c r="B1049" s="41" t="str">
        <f>IF(C1049="","",VLOOKUP(A1049,'f1'!$B$2:$D$1778,2,FALSE))</f>
        <v/>
      </c>
      <c r="C1049" s="43" t="str">
        <f>IF(A1049&lt;SUM('f1'!A1048:A2824),VLOOKUP(A1049,'f1'!$B$2:$D$1778,3,FALSE),"")</f>
        <v/>
      </c>
      <c r="D1049" s="45" t="str">
        <f>IF($C1049="","",VLOOKUP($C1049,'f1'!$D$2:$J$1048576,COLUMN(Données_différentes_sur_!D1049)-2,FALSE))</f>
        <v/>
      </c>
      <c r="E1049" s="45" t="str">
        <f>IF($C1049="","",VLOOKUP($C1049,'f1'!$D$2:$J$1048576,COLUMN(Données_différentes_sur_!E1049)-2,FALSE))</f>
        <v/>
      </c>
      <c r="F1049" s="48" t="str">
        <f>IF($C1049="","",VLOOKUP($C1049,'f1'!$D$2:$J$1048576,COLUMN(Données_différentes_sur_!F1049)-2,FALSE))</f>
        <v/>
      </c>
      <c r="G1049" s="44" t="str">
        <f>IF($C1049="","",VLOOKUP($C1049,'f1'!$D$2:$J$1048576,COLUMN(Données_différentes_sur_!G1049)-2,FALSE))</f>
        <v/>
      </c>
      <c r="H1049" s="44" t="str">
        <f>IF($C1049="","",VLOOKUP($C1049,'f1'!$D$2:$J$1048576,COLUMN(Données_différentes_sur_!H1049)-2,FALSE))</f>
        <v/>
      </c>
      <c r="I1049" s="45" t="str">
        <f>IF($C1049="","",VLOOKUP($C1049,'f1'!$D$2:$J$1048576,COLUMN(Données_différentes_sur_!I1049)-2,FALSE))</f>
        <v/>
      </c>
      <c r="J1049" s="41" t="str">
        <f>IF(K1049="","",VLOOKUP(K1049,'f2'!$B$2:$I$1048576,8,FALSE))</f>
        <v/>
      </c>
      <c r="K1049" s="43" t="str">
        <f t="shared" si="16"/>
        <v/>
      </c>
      <c r="L1049" s="45" t="str">
        <f>IF($K1049="","",VLOOKUP($K1049,'f2'!$B$2:$I$1048576,COLUMN(Données_différentes_sur_!L1049)-10,FALSE))</f>
        <v/>
      </c>
      <c r="M1049" s="45" t="str">
        <f>IF($K1049="","",VLOOKUP($K1049,'f2'!$B$2:$I$1048576,COLUMN(Données_différentes_sur_!M1049)-10,FALSE))</f>
        <v/>
      </c>
      <c r="N1049" s="48" t="str">
        <f>IF($K1049="","",VLOOKUP($K1049,'f2'!$B$2:$I$1048576,COLUMN(Données_différentes_sur_!N1049)-10,FALSE))</f>
        <v/>
      </c>
      <c r="O1049" s="44" t="str">
        <f>IF($K1049="","",VLOOKUP($K1049,'f2'!$B$2:$I$1048576,COLUMN(Données_différentes_sur_!O1049)-10,FALSE))</f>
        <v/>
      </c>
      <c r="P1049" s="44" t="str">
        <f>IF($K1049="","",VLOOKUP($K1049,'f2'!$B$2:$I$1048576,COLUMN(Données_différentes_sur_!P1049)-10,FALSE))</f>
        <v/>
      </c>
      <c r="Q1049" s="46" t="str">
        <f>IF($K1049="","",VLOOKUP($K1049,'f2'!$B$2:$I$1048576,COLUMN(Données_différentes_sur_!Q1049)-10,FALSE))</f>
        <v/>
      </c>
    </row>
    <row r="1050" spans="1:17" x14ac:dyDescent="0.2">
      <c r="A1050" s="42">
        <v>1048</v>
      </c>
      <c r="B1050" s="41" t="str">
        <f>IF(C1050="","",VLOOKUP(A1050,'f1'!$B$2:$D$1778,2,FALSE))</f>
        <v/>
      </c>
      <c r="C1050" s="43" t="str">
        <f>IF(A1050&lt;SUM('f1'!A1049:A2825),VLOOKUP(A1050,'f1'!$B$2:$D$1778,3,FALSE),"")</f>
        <v/>
      </c>
      <c r="D1050" s="45" t="str">
        <f>IF($C1050="","",VLOOKUP($C1050,'f1'!$D$2:$J$1048576,COLUMN(Données_différentes_sur_!D1050)-2,FALSE))</f>
        <v/>
      </c>
      <c r="E1050" s="45" t="str">
        <f>IF($C1050="","",VLOOKUP($C1050,'f1'!$D$2:$J$1048576,COLUMN(Données_différentes_sur_!E1050)-2,FALSE))</f>
        <v/>
      </c>
      <c r="F1050" s="48" t="str">
        <f>IF($C1050="","",VLOOKUP($C1050,'f1'!$D$2:$J$1048576,COLUMN(Données_différentes_sur_!F1050)-2,FALSE))</f>
        <v/>
      </c>
      <c r="G1050" s="44" t="str">
        <f>IF($C1050="","",VLOOKUP($C1050,'f1'!$D$2:$J$1048576,COLUMN(Données_différentes_sur_!G1050)-2,FALSE))</f>
        <v/>
      </c>
      <c r="H1050" s="44" t="str">
        <f>IF($C1050="","",VLOOKUP($C1050,'f1'!$D$2:$J$1048576,COLUMN(Données_différentes_sur_!H1050)-2,FALSE))</f>
        <v/>
      </c>
      <c r="I1050" s="45" t="str">
        <f>IF($C1050="","",VLOOKUP($C1050,'f1'!$D$2:$J$1048576,COLUMN(Données_différentes_sur_!I1050)-2,FALSE))</f>
        <v/>
      </c>
      <c r="J1050" s="41" t="str">
        <f>IF(K1050="","",VLOOKUP(K1050,'f2'!$B$2:$I$1048576,8,FALSE))</f>
        <v/>
      </c>
      <c r="K1050" s="43" t="str">
        <f t="shared" si="16"/>
        <v/>
      </c>
      <c r="L1050" s="45" t="str">
        <f>IF($K1050="","",VLOOKUP($K1050,'f2'!$B$2:$I$1048576,COLUMN(Données_différentes_sur_!L1050)-10,FALSE))</f>
        <v/>
      </c>
      <c r="M1050" s="45" t="str">
        <f>IF($K1050="","",VLOOKUP($K1050,'f2'!$B$2:$I$1048576,COLUMN(Données_différentes_sur_!M1050)-10,FALSE))</f>
        <v/>
      </c>
      <c r="N1050" s="48" t="str">
        <f>IF($K1050="","",VLOOKUP($K1050,'f2'!$B$2:$I$1048576,COLUMN(Données_différentes_sur_!N1050)-10,FALSE))</f>
        <v/>
      </c>
      <c r="O1050" s="44" t="str">
        <f>IF($K1050="","",VLOOKUP($K1050,'f2'!$B$2:$I$1048576,COLUMN(Données_différentes_sur_!O1050)-10,FALSE))</f>
        <v/>
      </c>
      <c r="P1050" s="44" t="str">
        <f>IF($K1050="","",VLOOKUP($K1050,'f2'!$B$2:$I$1048576,COLUMN(Données_différentes_sur_!P1050)-10,FALSE))</f>
        <v/>
      </c>
      <c r="Q1050" s="46" t="str">
        <f>IF($K1050="","",VLOOKUP($K1050,'f2'!$B$2:$I$1048576,COLUMN(Données_différentes_sur_!Q1050)-10,FALSE))</f>
        <v/>
      </c>
    </row>
    <row r="1051" spans="1:17" x14ac:dyDescent="0.2">
      <c r="A1051" s="42">
        <v>1049</v>
      </c>
      <c r="B1051" s="41" t="str">
        <f>IF(C1051="","",VLOOKUP(A1051,'f1'!$B$2:$D$1778,2,FALSE))</f>
        <v/>
      </c>
      <c r="C1051" s="43" t="str">
        <f>IF(A1051&lt;SUM('f1'!A1050:A2826),VLOOKUP(A1051,'f1'!$B$2:$D$1778,3,FALSE),"")</f>
        <v/>
      </c>
      <c r="D1051" s="45" t="str">
        <f>IF($C1051="","",VLOOKUP($C1051,'f1'!$D$2:$J$1048576,COLUMN(Données_différentes_sur_!D1051)-2,FALSE))</f>
        <v/>
      </c>
      <c r="E1051" s="45" t="str">
        <f>IF($C1051="","",VLOOKUP($C1051,'f1'!$D$2:$J$1048576,COLUMN(Données_différentes_sur_!E1051)-2,FALSE))</f>
        <v/>
      </c>
      <c r="F1051" s="48" t="str">
        <f>IF($C1051="","",VLOOKUP($C1051,'f1'!$D$2:$J$1048576,COLUMN(Données_différentes_sur_!F1051)-2,FALSE))</f>
        <v/>
      </c>
      <c r="G1051" s="44" t="str">
        <f>IF($C1051="","",VLOOKUP($C1051,'f1'!$D$2:$J$1048576,COLUMN(Données_différentes_sur_!G1051)-2,FALSE))</f>
        <v/>
      </c>
      <c r="H1051" s="44" t="str">
        <f>IF($C1051="","",VLOOKUP($C1051,'f1'!$D$2:$J$1048576,COLUMN(Données_différentes_sur_!H1051)-2,FALSE))</f>
        <v/>
      </c>
      <c r="I1051" s="45" t="str">
        <f>IF($C1051="","",VLOOKUP($C1051,'f1'!$D$2:$J$1048576,COLUMN(Données_différentes_sur_!I1051)-2,FALSE))</f>
        <v/>
      </c>
      <c r="J1051" s="41" t="str">
        <f>IF(K1051="","",VLOOKUP(K1051,'f2'!$B$2:$I$1048576,8,FALSE))</f>
        <v/>
      </c>
      <c r="K1051" s="43" t="str">
        <f t="shared" si="16"/>
        <v/>
      </c>
      <c r="L1051" s="45" t="str">
        <f>IF($K1051="","",VLOOKUP($K1051,'f2'!$B$2:$I$1048576,COLUMN(Données_différentes_sur_!L1051)-10,FALSE))</f>
        <v/>
      </c>
      <c r="M1051" s="45" t="str">
        <f>IF($K1051="","",VLOOKUP($K1051,'f2'!$B$2:$I$1048576,COLUMN(Données_différentes_sur_!M1051)-10,FALSE))</f>
        <v/>
      </c>
      <c r="N1051" s="48" t="str">
        <f>IF($K1051="","",VLOOKUP($K1051,'f2'!$B$2:$I$1048576,COLUMN(Données_différentes_sur_!N1051)-10,FALSE))</f>
        <v/>
      </c>
      <c r="O1051" s="44" t="str">
        <f>IF($K1051="","",VLOOKUP($K1051,'f2'!$B$2:$I$1048576,COLUMN(Données_différentes_sur_!O1051)-10,FALSE))</f>
        <v/>
      </c>
      <c r="P1051" s="44" t="str">
        <f>IF($K1051="","",VLOOKUP($K1051,'f2'!$B$2:$I$1048576,COLUMN(Données_différentes_sur_!P1051)-10,FALSE))</f>
        <v/>
      </c>
      <c r="Q1051" s="46" t="str">
        <f>IF($K1051="","",VLOOKUP($K1051,'f2'!$B$2:$I$1048576,COLUMN(Données_différentes_sur_!Q1051)-10,FALSE))</f>
        <v/>
      </c>
    </row>
    <row r="1052" spans="1:17" x14ac:dyDescent="0.2">
      <c r="A1052" s="42">
        <v>1050</v>
      </c>
      <c r="B1052" s="41" t="str">
        <f>IF(C1052="","",VLOOKUP(A1052,'f1'!$B$2:$D$1778,2,FALSE))</f>
        <v/>
      </c>
      <c r="C1052" s="43" t="str">
        <f>IF(A1052&lt;SUM('f1'!A1051:A2827),VLOOKUP(A1052,'f1'!$B$2:$D$1778,3,FALSE),"")</f>
        <v/>
      </c>
      <c r="D1052" s="45" t="str">
        <f>IF($C1052="","",VLOOKUP($C1052,'f1'!$D$2:$J$1048576,COLUMN(Données_différentes_sur_!D1052)-2,FALSE))</f>
        <v/>
      </c>
      <c r="E1052" s="45" t="str">
        <f>IF($C1052="","",VLOOKUP($C1052,'f1'!$D$2:$J$1048576,COLUMN(Données_différentes_sur_!E1052)-2,FALSE))</f>
        <v/>
      </c>
      <c r="F1052" s="48" t="str">
        <f>IF($C1052="","",VLOOKUP($C1052,'f1'!$D$2:$J$1048576,COLUMN(Données_différentes_sur_!F1052)-2,FALSE))</f>
        <v/>
      </c>
      <c r="G1052" s="44" t="str">
        <f>IF($C1052="","",VLOOKUP($C1052,'f1'!$D$2:$J$1048576,COLUMN(Données_différentes_sur_!G1052)-2,FALSE))</f>
        <v/>
      </c>
      <c r="H1052" s="44" t="str">
        <f>IF($C1052="","",VLOOKUP($C1052,'f1'!$D$2:$J$1048576,COLUMN(Données_différentes_sur_!H1052)-2,FALSE))</f>
        <v/>
      </c>
      <c r="I1052" s="45" t="str">
        <f>IF($C1052="","",VLOOKUP($C1052,'f1'!$D$2:$J$1048576,COLUMN(Données_différentes_sur_!I1052)-2,FALSE))</f>
        <v/>
      </c>
      <c r="J1052" s="41" t="str">
        <f>IF(K1052="","",VLOOKUP(K1052,'f2'!$B$2:$I$1048576,8,FALSE))</f>
        <v/>
      </c>
      <c r="K1052" s="43" t="str">
        <f t="shared" si="16"/>
        <v/>
      </c>
      <c r="L1052" s="45" t="str">
        <f>IF($K1052="","",VLOOKUP($K1052,'f2'!$B$2:$I$1048576,COLUMN(Données_différentes_sur_!L1052)-10,FALSE))</f>
        <v/>
      </c>
      <c r="M1052" s="45" t="str">
        <f>IF($K1052="","",VLOOKUP($K1052,'f2'!$B$2:$I$1048576,COLUMN(Données_différentes_sur_!M1052)-10,FALSE))</f>
        <v/>
      </c>
      <c r="N1052" s="48" t="str">
        <f>IF($K1052="","",VLOOKUP($K1052,'f2'!$B$2:$I$1048576,COLUMN(Données_différentes_sur_!N1052)-10,FALSE))</f>
        <v/>
      </c>
      <c r="O1052" s="44" t="str">
        <f>IF($K1052="","",VLOOKUP($K1052,'f2'!$B$2:$I$1048576,COLUMN(Données_différentes_sur_!O1052)-10,FALSE))</f>
        <v/>
      </c>
      <c r="P1052" s="44" t="str">
        <f>IF($K1052="","",VLOOKUP($K1052,'f2'!$B$2:$I$1048576,COLUMN(Données_différentes_sur_!P1052)-10,FALSE))</f>
        <v/>
      </c>
      <c r="Q1052" s="46" t="str">
        <f>IF($K1052="","",VLOOKUP($K1052,'f2'!$B$2:$I$1048576,COLUMN(Données_différentes_sur_!Q1052)-10,FALSE))</f>
        <v/>
      </c>
    </row>
    <row r="1053" spans="1:17" x14ac:dyDescent="0.2">
      <c r="A1053" s="42">
        <v>1051</v>
      </c>
      <c r="B1053" s="41" t="str">
        <f>IF(C1053="","",VLOOKUP(A1053,'f1'!$B$2:$D$1778,2,FALSE))</f>
        <v/>
      </c>
      <c r="C1053" s="43" t="str">
        <f>IF(A1053&lt;SUM('f1'!A1052:A2828),VLOOKUP(A1053,'f1'!$B$2:$D$1778,3,FALSE),"")</f>
        <v/>
      </c>
      <c r="D1053" s="45" t="str">
        <f>IF($C1053="","",VLOOKUP($C1053,'f1'!$D$2:$J$1048576,COLUMN(Données_différentes_sur_!D1053)-2,FALSE))</f>
        <v/>
      </c>
      <c r="E1053" s="45" t="str">
        <f>IF($C1053="","",VLOOKUP($C1053,'f1'!$D$2:$J$1048576,COLUMN(Données_différentes_sur_!E1053)-2,FALSE))</f>
        <v/>
      </c>
      <c r="F1053" s="48" t="str">
        <f>IF($C1053="","",VLOOKUP($C1053,'f1'!$D$2:$J$1048576,COLUMN(Données_différentes_sur_!F1053)-2,FALSE))</f>
        <v/>
      </c>
      <c r="G1053" s="44" t="str">
        <f>IF($C1053="","",VLOOKUP($C1053,'f1'!$D$2:$J$1048576,COLUMN(Données_différentes_sur_!G1053)-2,FALSE))</f>
        <v/>
      </c>
      <c r="H1053" s="44" t="str">
        <f>IF($C1053="","",VLOOKUP($C1053,'f1'!$D$2:$J$1048576,COLUMN(Données_différentes_sur_!H1053)-2,FALSE))</f>
        <v/>
      </c>
      <c r="I1053" s="45" t="str">
        <f>IF($C1053="","",VLOOKUP($C1053,'f1'!$D$2:$J$1048576,COLUMN(Données_différentes_sur_!I1053)-2,FALSE))</f>
        <v/>
      </c>
      <c r="J1053" s="41" t="str">
        <f>IF(K1053="","",VLOOKUP(K1053,'f2'!$B$2:$I$1048576,8,FALSE))</f>
        <v/>
      </c>
      <c r="K1053" s="43" t="str">
        <f t="shared" si="16"/>
        <v/>
      </c>
      <c r="L1053" s="45" t="str">
        <f>IF($K1053="","",VLOOKUP($K1053,'f2'!$B$2:$I$1048576,COLUMN(Données_différentes_sur_!L1053)-10,FALSE))</f>
        <v/>
      </c>
      <c r="M1053" s="45" t="str">
        <f>IF($K1053="","",VLOOKUP($K1053,'f2'!$B$2:$I$1048576,COLUMN(Données_différentes_sur_!M1053)-10,FALSE))</f>
        <v/>
      </c>
      <c r="N1053" s="48" t="str">
        <f>IF($K1053="","",VLOOKUP($K1053,'f2'!$B$2:$I$1048576,COLUMN(Données_différentes_sur_!N1053)-10,FALSE))</f>
        <v/>
      </c>
      <c r="O1053" s="44" t="str">
        <f>IF($K1053="","",VLOOKUP($K1053,'f2'!$B$2:$I$1048576,COLUMN(Données_différentes_sur_!O1053)-10,FALSE))</f>
        <v/>
      </c>
      <c r="P1053" s="44" t="str">
        <f>IF($K1053="","",VLOOKUP($K1053,'f2'!$B$2:$I$1048576,COLUMN(Données_différentes_sur_!P1053)-10,FALSE))</f>
        <v/>
      </c>
      <c r="Q1053" s="46" t="str">
        <f>IF($K1053="","",VLOOKUP($K1053,'f2'!$B$2:$I$1048576,COLUMN(Données_différentes_sur_!Q1053)-10,FALSE))</f>
        <v/>
      </c>
    </row>
    <row r="1054" spans="1:17" x14ac:dyDescent="0.2">
      <c r="A1054" s="42">
        <v>1052</v>
      </c>
      <c r="B1054" s="41" t="str">
        <f>IF(C1054="","",VLOOKUP(A1054,'f1'!$B$2:$D$1778,2,FALSE))</f>
        <v/>
      </c>
      <c r="C1054" s="43" t="str">
        <f>IF(A1054&lt;SUM('f1'!A1053:A2829),VLOOKUP(A1054,'f1'!$B$2:$D$1778,3,FALSE),"")</f>
        <v/>
      </c>
      <c r="D1054" s="45" t="str">
        <f>IF($C1054="","",VLOOKUP($C1054,'f1'!$D$2:$J$1048576,COLUMN(Données_différentes_sur_!D1054)-2,FALSE))</f>
        <v/>
      </c>
      <c r="E1054" s="45" t="str">
        <f>IF($C1054="","",VLOOKUP($C1054,'f1'!$D$2:$J$1048576,COLUMN(Données_différentes_sur_!E1054)-2,FALSE))</f>
        <v/>
      </c>
      <c r="F1054" s="48" t="str">
        <f>IF($C1054="","",VLOOKUP($C1054,'f1'!$D$2:$J$1048576,COLUMN(Données_différentes_sur_!F1054)-2,FALSE))</f>
        <v/>
      </c>
      <c r="G1054" s="44" t="str">
        <f>IF($C1054="","",VLOOKUP($C1054,'f1'!$D$2:$J$1048576,COLUMN(Données_différentes_sur_!G1054)-2,FALSE))</f>
        <v/>
      </c>
      <c r="H1054" s="44" t="str">
        <f>IF($C1054="","",VLOOKUP($C1054,'f1'!$D$2:$J$1048576,COLUMN(Données_différentes_sur_!H1054)-2,FALSE))</f>
        <v/>
      </c>
      <c r="I1054" s="45" t="str">
        <f>IF($C1054="","",VLOOKUP($C1054,'f1'!$D$2:$J$1048576,COLUMN(Données_différentes_sur_!I1054)-2,FALSE))</f>
        <v/>
      </c>
      <c r="J1054" s="41" t="str">
        <f>IF(K1054="","",VLOOKUP(K1054,'f2'!$B$2:$I$1048576,8,FALSE))</f>
        <v/>
      </c>
      <c r="K1054" s="43" t="str">
        <f t="shared" si="16"/>
        <v/>
      </c>
      <c r="L1054" s="45" t="str">
        <f>IF($K1054="","",VLOOKUP($K1054,'f2'!$B$2:$I$1048576,COLUMN(Données_différentes_sur_!L1054)-10,FALSE))</f>
        <v/>
      </c>
      <c r="M1054" s="45" t="str">
        <f>IF($K1054="","",VLOOKUP($K1054,'f2'!$B$2:$I$1048576,COLUMN(Données_différentes_sur_!M1054)-10,FALSE))</f>
        <v/>
      </c>
      <c r="N1054" s="48" t="str">
        <f>IF($K1054="","",VLOOKUP($K1054,'f2'!$B$2:$I$1048576,COLUMN(Données_différentes_sur_!N1054)-10,FALSE))</f>
        <v/>
      </c>
      <c r="O1054" s="44" t="str">
        <f>IF($K1054="","",VLOOKUP($K1054,'f2'!$B$2:$I$1048576,COLUMN(Données_différentes_sur_!O1054)-10,FALSE))</f>
        <v/>
      </c>
      <c r="P1054" s="44" t="str">
        <f>IF($K1054="","",VLOOKUP($K1054,'f2'!$B$2:$I$1048576,COLUMN(Données_différentes_sur_!P1054)-10,FALSE))</f>
        <v/>
      </c>
      <c r="Q1054" s="46" t="str">
        <f>IF($K1054="","",VLOOKUP($K1054,'f2'!$B$2:$I$1048576,COLUMN(Données_différentes_sur_!Q1054)-10,FALSE))</f>
        <v/>
      </c>
    </row>
    <row r="1055" spans="1:17" x14ac:dyDescent="0.2">
      <c r="A1055" s="42">
        <v>1053</v>
      </c>
      <c r="B1055" s="41" t="str">
        <f>IF(C1055="","",VLOOKUP(A1055,'f1'!$B$2:$D$1778,2,FALSE))</f>
        <v/>
      </c>
      <c r="C1055" s="43" t="str">
        <f>IF(A1055&lt;SUM('f1'!A1054:A2830),VLOOKUP(A1055,'f1'!$B$2:$D$1778,3,FALSE),"")</f>
        <v/>
      </c>
      <c r="D1055" s="45" t="str">
        <f>IF($C1055="","",VLOOKUP($C1055,'f1'!$D$2:$J$1048576,COLUMN(Données_différentes_sur_!D1055)-2,FALSE))</f>
        <v/>
      </c>
      <c r="E1055" s="45" t="str">
        <f>IF($C1055="","",VLOOKUP($C1055,'f1'!$D$2:$J$1048576,COLUMN(Données_différentes_sur_!E1055)-2,FALSE))</f>
        <v/>
      </c>
      <c r="F1055" s="48" t="str">
        <f>IF($C1055="","",VLOOKUP($C1055,'f1'!$D$2:$J$1048576,COLUMN(Données_différentes_sur_!F1055)-2,FALSE))</f>
        <v/>
      </c>
      <c r="G1055" s="44" t="str">
        <f>IF($C1055="","",VLOOKUP($C1055,'f1'!$D$2:$J$1048576,COLUMN(Données_différentes_sur_!G1055)-2,FALSE))</f>
        <v/>
      </c>
      <c r="H1055" s="44" t="str">
        <f>IF($C1055="","",VLOOKUP($C1055,'f1'!$D$2:$J$1048576,COLUMN(Données_différentes_sur_!H1055)-2,FALSE))</f>
        <v/>
      </c>
      <c r="I1055" s="45" t="str">
        <f>IF($C1055="","",VLOOKUP($C1055,'f1'!$D$2:$J$1048576,COLUMN(Données_différentes_sur_!I1055)-2,FALSE))</f>
        <v/>
      </c>
      <c r="J1055" s="41" t="str">
        <f>IF(K1055="","",VLOOKUP(K1055,'f2'!$B$2:$I$1048576,8,FALSE))</f>
        <v/>
      </c>
      <c r="K1055" s="43" t="str">
        <f t="shared" si="16"/>
        <v/>
      </c>
      <c r="L1055" s="45" t="str">
        <f>IF($K1055="","",VLOOKUP($K1055,'f2'!$B$2:$I$1048576,COLUMN(Données_différentes_sur_!L1055)-10,FALSE))</f>
        <v/>
      </c>
      <c r="M1055" s="45" t="str">
        <f>IF($K1055="","",VLOOKUP($K1055,'f2'!$B$2:$I$1048576,COLUMN(Données_différentes_sur_!M1055)-10,FALSE))</f>
        <v/>
      </c>
      <c r="N1055" s="48" t="str">
        <f>IF($K1055="","",VLOOKUP($K1055,'f2'!$B$2:$I$1048576,COLUMN(Données_différentes_sur_!N1055)-10,FALSE))</f>
        <v/>
      </c>
      <c r="O1055" s="44" t="str">
        <f>IF($K1055="","",VLOOKUP($K1055,'f2'!$B$2:$I$1048576,COLUMN(Données_différentes_sur_!O1055)-10,FALSE))</f>
        <v/>
      </c>
      <c r="P1055" s="44" t="str">
        <f>IF($K1055="","",VLOOKUP($K1055,'f2'!$B$2:$I$1048576,COLUMN(Données_différentes_sur_!P1055)-10,FALSE))</f>
        <v/>
      </c>
      <c r="Q1055" s="46" t="str">
        <f>IF($K1055="","",VLOOKUP($K1055,'f2'!$B$2:$I$1048576,COLUMN(Données_différentes_sur_!Q1055)-10,FALSE))</f>
        <v/>
      </c>
    </row>
    <row r="1056" spans="1:17" x14ac:dyDescent="0.2">
      <c r="A1056" s="42">
        <v>1054</v>
      </c>
      <c r="B1056" s="41" t="str">
        <f>IF(C1056="","",VLOOKUP(A1056,'f1'!$B$2:$D$1778,2,FALSE))</f>
        <v/>
      </c>
      <c r="C1056" s="43" t="str">
        <f>IF(A1056&lt;SUM('f1'!A1055:A2831),VLOOKUP(A1056,'f1'!$B$2:$D$1778,3,FALSE),"")</f>
        <v/>
      </c>
      <c r="D1056" s="45" t="str">
        <f>IF($C1056="","",VLOOKUP($C1056,'f1'!$D$2:$J$1048576,COLUMN(Données_différentes_sur_!D1056)-2,FALSE))</f>
        <v/>
      </c>
      <c r="E1056" s="45" t="str">
        <f>IF($C1056="","",VLOOKUP($C1056,'f1'!$D$2:$J$1048576,COLUMN(Données_différentes_sur_!E1056)-2,FALSE))</f>
        <v/>
      </c>
      <c r="F1056" s="48" t="str">
        <f>IF($C1056="","",VLOOKUP($C1056,'f1'!$D$2:$J$1048576,COLUMN(Données_différentes_sur_!F1056)-2,FALSE))</f>
        <v/>
      </c>
      <c r="G1056" s="44" t="str">
        <f>IF($C1056="","",VLOOKUP($C1056,'f1'!$D$2:$J$1048576,COLUMN(Données_différentes_sur_!G1056)-2,FALSE))</f>
        <v/>
      </c>
      <c r="H1056" s="44" t="str">
        <f>IF($C1056="","",VLOOKUP($C1056,'f1'!$D$2:$J$1048576,COLUMN(Données_différentes_sur_!H1056)-2,FALSE))</f>
        <v/>
      </c>
      <c r="I1056" s="45" t="str">
        <f>IF($C1056="","",VLOOKUP($C1056,'f1'!$D$2:$J$1048576,COLUMN(Données_différentes_sur_!I1056)-2,FALSE))</f>
        <v/>
      </c>
      <c r="J1056" s="41" t="str">
        <f>IF(K1056="","",VLOOKUP(K1056,'f2'!$B$2:$I$1048576,8,FALSE))</f>
        <v/>
      </c>
      <c r="K1056" s="43" t="str">
        <f t="shared" si="16"/>
        <v/>
      </c>
      <c r="L1056" s="45" t="str">
        <f>IF($K1056="","",VLOOKUP($K1056,'f2'!$B$2:$I$1048576,COLUMN(Données_différentes_sur_!L1056)-10,FALSE))</f>
        <v/>
      </c>
      <c r="M1056" s="45" t="str">
        <f>IF($K1056="","",VLOOKUP($K1056,'f2'!$B$2:$I$1048576,COLUMN(Données_différentes_sur_!M1056)-10,FALSE))</f>
        <v/>
      </c>
      <c r="N1056" s="48" t="str">
        <f>IF($K1056="","",VLOOKUP($K1056,'f2'!$B$2:$I$1048576,COLUMN(Données_différentes_sur_!N1056)-10,FALSE))</f>
        <v/>
      </c>
      <c r="O1056" s="44" t="str">
        <f>IF($K1056="","",VLOOKUP($K1056,'f2'!$B$2:$I$1048576,COLUMN(Données_différentes_sur_!O1056)-10,FALSE))</f>
        <v/>
      </c>
      <c r="P1056" s="44" t="str">
        <f>IF($K1056="","",VLOOKUP($K1056,'f2'!$B$2:$I$1048576,COLUMN(Données_différentes_sur_!P1056)-10,FALSE))</f>
        <v/>
      </c>
      <c r="Q1056" s="46" t="str">
        <f>IF($K1056="","",VLOOKUP($K1056,'f2'!$B$2:$I$1048576,COLUMN(Données_différentes_sur_!Q1056)-10,FALSE))</f>
        <v/>
      </c>
    </row>
    <row r="1057" spans="1:17" x14ac:dyDescent="0.2">
      <c r="A1057" s="42">
        <v>1055</v>
      </c>
      <c r="B1057" s="41" t="str">
        <f>IF(C1057="","",VLOOKUP(A1057,'f1'!$B$2:$D$1778,2,FALSE))</f>
        <v/>
      </c>
      <c r="C1057" s="43" t="str">
        <f>IF(A1057&lt;SUM('f1'!A1056:A2832),VLOOKUP(A1057,'f1'!$B$2:$D$1778,3,FALSE),"")</f>
        <v/>
      </c>
      <c r="D1057" s="45" t="str">
        <f>IF($C1057="","",VLOOKUP($C1057,'f1'!$D$2:$J$1048576,COLUMN(Données_différentes_sur_!D1057)-2,FALSE))</f>
        <v/>
      </c>
      <c r="E1057" s="45" t="str">
        <f>IF($C1057="","",VLOOKUP($C1057,'f1'!$D$2:$J$1048576,COLUMN(Données_différentes_sur_!E1057)-2,FALSE))</f>
        <v/>
      </c>
      <c r="F1057" s="48" t="str">
        <f>IF($C1057="","",VLOOKUP($C1057,'f1'!$D$2:$J$1048576,COLUMN(Données_différentes_sur_!F1057)-2,FALSE))</f>
        <v/>
      </c>
      <c r="G1057" s="44" t="str">
        <f>IF($C1057="","",VLOOKUP($C1057,'f1'!$D$2:$J$1048576,COLUMN(Données_différentes_sur_!G1057)-2,FALSE))</f>
        <v/>
      </c>
      <c r="H1057" s="44" t="str">
        <f>IF($C1057="","",VLOOKUP($C1057,'f1'!$D$2:$J$1048576,COLUMN(Données_différentes_sur_!H1057)-2,FALSE))</f>
        <v/>
      </c>
      <c r="I1057" s="45" t="str">
        <f>IF($C1057="","",VLOOKUP($C1057,'f1'!$D$2:$J$1048576,COLUMN(Données_différentes_sur_!I1057)-2,FALSE))</f>
        <v/>
      </c>
      <c r="J1057" s="41" t="str">
        <f>IF(K1057="","",VLOOKUP(K1057,'f2'!$B$2:$I$1048576,8,FALSE))</f>
        <v/>
      </c>
      <c r="K1057" s="43" t="str">
        <f t="shared" si="16"/>
        <v/>
      </c>
      <c r="L1057" s="45" t="str">
        <f>IF($K1057="","",VLOOKUP($K1057,'f2'!$B$2:$I$1048576,COLUMN(Données_différentes_sur_!L1057)-10,FALSE))</f>
        <v/>
      </c>
      <c r="M1057" s="45" t="str">
        <f>IF($K1057="","",VLOOKUP($K1057,'f2'!$B$2:$I$1048576,COLUMN(Données_différentes_sur_!M1057)-10,FALSE))</f>
        <v/>
      </c>
      <c r="N1057" s="48" t="str">
        <f>IF($K1057="","",VLOOKUP($K1057,'f2'!$B$2:$I$1048576,COLUMN(Données_différentes_sur_!N1057)-10,FALSE))</f>
        <v/>
      </c>
      <c r="O1057" s="44" t="str">
        <f>IF($K1057="","",VLOOKUP($K1057,'f2'!$B$2:$I$1048576,COLUMN(Données_différentes_sur_!O1057)-10,FALSE))</f>
        <v/>
      </c>
      <c r="P1057" s="44" t="str">
        <f>IF($K1057="","",VLOOKUP($K1057,'f2'!$B$2:$I$1048576,COLUMN(Données_différentes_sur_!P1057)-10,FALSE))</f>
        <v/>
      </c>
      <c r="Q1057" s="46" t="str">
        <f>IF($K1057="","",VLOOKUP($K1057,'f2'!$B$2:$I$1048576,COLUMN(Données_différentes_sur_!Q1057)-10,FALSE))</f>
        <v/>
      </c>
    </row>
    <row r="1058" spans="1:17" x14ac:dyDescent="0.2">
      <c r="A1058" s="42">
        <v>1056</v>
      </c>
      <c r="B1058" s="41" t="str">
        <f>IF(C1058="","",VLOOKUP(A1058,'f1'!$B$2:$D$1778,2,FALSE))</f>
        <v/>
      </c>
      <c r="C1058" s="43" t="str">
        <f>IF(A1058&lt;SUM('f1'!A1057:A2833),VLOOKUP(A1058,'f1'!$B$2:$D$1778,3,FALSE),"")</f>
        <v/>
      </c>
      <c r="D1058" s="45" t="str">
        <f>IF($C1058="","",VLOOKUP($C1058,'f1'!$D$2:$J$1048576,COLUMN(Données_différentes_sur_!D1058)-2,FALSE))</f>
        <v/>
      </c>
      <c r="E1058" s="45" t="str">
        <f>IF($C1058="","",VLOOKUP($C1058,'f1'!$D$2:$J$1048576,COLUMN(Données_différentes_sur_!E1058)-2,FALSE))</f>
        <v/>
      </c>
      <c r="F1058" s="48" t="str">
        <f>IF($C1058="","",VLOOKUP($C1058,'f1'!$D$2:$J$1048576,COLUMN(Données_différentes_sur_!F1058)-2,FALSE))</f>
        <v/>
      </c>
      <c r="G1058" s="44" t="str">
        <f>IF($C1058="","",VLOOKUP($C1058,'f1'!$D$2:$J$1048576,COLUMN(Données_différentes_sur_!G1058)-2,FALSE))</f>
        <v/>
      </c>
      <c r="H1058" s="44" t="str">
        <f>IF($C1058="","",VLOOKUP($C1058,'f1'!$D$2:$J$1048576,COLUMN(Données_différentes_sur_!H1058)-2,FALSE))</f>
        <v/>
      </c>
      <c r="I1058" s="45" t="str">
        <f>IF($C1058="","",VLOOKUP($C1058,'f1'!$D$2:$J$1048576,COLUMN(Données_différentes_sur_!I1058)-2,FALSE))</f>
        <v/>
      </c>
      <c r="J1058" s="41" t="str">
        <f>IF(K1058="","",VLOOKUP(K1058,'f2'!$B$2:$I$1048576,8,FALSE))</f>
        <v/>
      </c>
      <c r="K1058" s="43" t="str">
        <f t="shared" si="16"/>
        <v/>
      </c>
      <c r="L1058" s="45" t="str">
        <f>IF($K1058="","",VLOOKUP($K1058,'f2'!$B$2:$I$1048576,COLUMN(Données_différentes_sur_!L1058)-10,FALSE))</f>
        <v/>
      </c>
      <c r="M1058" s="45" t="str">
        <f>IF($K1058="","",VLOOKUP($K1058,'f2'!$B$2:$I$1048576,COLUMN(Données_différentes_sur_!M1058)-10,FALSE))</f>
        <v/>
      </c>
      <c r="N1058" s="48" t="str">
        <f>IF($K1058="","",VLOOKUP($K1058,'f2'!$B$2:$I$1048576,COLUMN(Données_différentes_sur_!N1058)-10,FALSE))</f>
        <v/>
      </c>
      <c r="O1058" s="44" t="str">
        <f>IF($K1058="","",VLOOKUP($K1058,'f2'!$B$2:$I$1048576,COLUMN(Données_différentes_sur_!O1058)-10,FALSE))</f>
        <v/>
      </c>
      <c r="P1058" s="44" t="str">
        <f>IF($K1058="","",VLOOKUP($K1058,'f2'!$B$2:$I$1048576,COLUMN(Données_différentes_sur_!P1058)-10,FALSE))</f>
        <v/>
      </c>
      <c r="Q1058" s="46" t="str">
        <f>IF($K1058="","",VLOOKUP($K1058,'f2'!$B$2:$I$1048576,COLUMN(Données_différentes_sur_!Q1058)-10,FALSE))</f>
        <v/>
      </c>
    </row>
    <row r="1059" spans="1:17" x14ac:dyDescent="0.2">
      <c r="A1059" s="42">
        <v>1057</v>
      </c>
      <c r="B1059" s="41" t="str">
        <f>IF(C1059="","",VLOOKUP(A1059,'f1'!$B$2:$D$1778,2,FALSE))</f>
        <v/>
      </c>
      <c r="C1059" s="43" t="str">
        <f>IF(A1059&lt;SUM('f1'!A1058:A2834),VLOOKUP(A1059,'f1'!$B$2:$D$1778,3,FALSE),"")</f>
        <v/>
      </c>
      <c r="D1059" s="45" t="str">
        <f>IF($C1059="","",VLOOKUP($C1059,'f1'!$D$2:$J$1048576,COLUMN(Données_différentes_sur_!D1059)-2,FALSE))</f>
        <v/>
      </c>
      <c r="E1059" s="45" t="str">
        <f>IF($C1059="","",VLOOKUP($C1059,'f1'!$D$2:$J$1048576,COLUMN(Données_différentes_sur_!E1059)-2,FALSE))</f>
        <v/>
      </c>
      <c r="F1059" s="48" t="str">
        <f>IF($C1059="","",VLOOKUP($C1059,'f1'!$D$2:$J$1048576,COLUMN(Données_différentes_sur_!F1059)-2,FALSE))</f>
        <v/>
      </c>
      <c r="G1059" s="44" t="str">
        <f>IF($C1059="","",VLOOKUP($C1059,'f1'!$D$2:$J$1048576,COLUMN(Données_différentes_sur_!G1059)-2,FALSE))</f>
        <v/>
      </c>
      <c r="H1059" s="44" t="str">
        <f>IF($C1059="","",VLOOKUP($C1059,'f1'!$D$2:$J$1048576,COLUMN(Données_différentes_sur_!H1059)-2,FALSE))</f>
        <v/>
      </c>
      <c r="I1059" s="45" t="str">
        <f>IF($C1059="","",VLOOKUP($C1059,'f1'!$D$2:$J$1048576,COLUMN(Données_différentes_sur_!I1059)-2,FALSE))</f>
        <v/>
      </c>
      <c r="J1059" s="41" t="str">
        <f>IF(K1059="","",VLOOKUP(K1059,'f2'!$B$2:$I$1048576,8,FALSE))</f>
        <v/>
      </c>
      <c r="K1059" s="43" t="str">
        <f t="shared" si="16"/>
        <v/>
      </c>
      <c r="L1059" s="45" t="str">
        <f>IF($K1059="","",VLOOKUP($K1059,'f2'!$B$2:$I$1048576,COLUMN(Données_différentes_sur_!L1059)-10,FALSE))</f>
        <v/>
      </c>
      <c r="M1059" s="45" t="str">
        <f>IF($K1059="","",VLOOKUP($K1059,'f2'!$B$2:$I$1048576,COLUMN(Données_différentes_sur_!M1059)-10,FALSE))</f>
        <v/>
      </c>
      <c r="N1059" s="48" t="str">
        <f>IF($K1059="","",VLOOKUP($K1059,'f2'!$B$2:$I$1048576,COLUMN(Données_différentes_sur_!N1059)-10,FALSE))</f>
        <v/>
      </c>
      <c r="O1059" s="44" t="str">
        <f>IF($K1059="","",VLOOKUP($K1059,'f2'!$B$2:$I$1048576,COLUMN(Données_différentes_sur_!O1059)-10,FALSE))</f>
        <v/>
      </c>
      <c r="P1059" s="44" t="str">
        <f>IF($K1059="","",VLOOKUP($K1059,'f2'!$B$2:$I$1048576,COLUMN(Données_différentes_sur_!P1059)-10,FALSE))</f>
        <v/>
      </c>
      <c r="Q1059" s="46" t="str">
        <f>IF($K1059="","",VLOOKUP($K1059,'f2'!$B$2:$I$1048576,COLUMN(Données_différentes_sur_!Q1059)-10,FALSE))</f>
        <v/>
      </c>
    </row>
    <row r="1060" spans="1:17" x14ac:dyDescent="0.2">
      <c r="A1060" s="42">
        <v>1058</v>
      </c>
      <c r="B1060" s="41" t="str">
        <f>IF(C1060="","",VLOOKUP(A1060,'f1'!$B$2:$D$1778,2,FALSE))</f>
        <v/>
      </c>
      <c r="C1060" s="43" t="str">
        <f>IF(A1060&lt;SUM('f1'!A1059:A2835),VLOOKUP(A1060,'f1'!$B$2:$D$1778,3,FALSE),"")</f>
        <v/>
      </c>
      <c r="D1060" s="45" t="str">
        <f>IF($C1060="","",VLOOKUP($C1060,'f1'!$D$2:$J$1048576,COLUMN(Données_différentes_sur_!D1060)-2,FALSE))</f>
        <v/>
      </c>
      <c r="E1060" s="45" t="str">
        <f>IF($C1060="","",VLOOKUP($C1060,'f1'!$D$2:$J$1048576,COLUMN(Données_différentes_sur_!E1060)-2,FALSE))</f>
        <v/>
      </c>
      <c r="F1060" s="48" t="str">
        <f>IF($C1060="","",VLOOKUP($C1060,'f1'!$D$2:$J$1048576,COLUMN(Données_différentes_sur_!F1060)-2,FALSE))</f>
        <v/>
      </c>
      <c r="G1060" s="44" t="str">
        <f>IF($C1060="","",VLOOKUP($C1060,'f1'!$D$2:$J$1048576,COLUMN(Données_différentes_sur_!G1060)-2,FALSE))</f>
        <v/>
      </c>
      <c r="H1060" s="44" t="str">
        <f>IF($C1060="","",VLOOKUP($C1060,'f1'!$D$2:$J$1048576,COLUMN(Données_différentes_sur_!H1060)-2,FALSE))</f>
        <v/>
      </c>
      <c r="I1060" s="45" t="str">
        <f>IF($C1060="","",VLOOKUP($C1060,'f1'!$D$2:$J$1048576,COLUMN(Données_différentes_sur_!I1060)-2,FALSE))</f>
        <v/>
      </c>
      <c r="J1060" s="41" t="str">
        <f>IF(K1060="","",VLOOKUP(K1060,'f2'!$B$2:$I$1048576,8,FALSE))</f>
        <v/>
      </c>
      <c r="K1060" s="43" t="str">
        <f t="shared" si="16"/>
        <v/>
      </c>
      <c r="L1060" s="45" t="str">
        <f>IF($K1060="","",VLOOKUP($K1060,'f2'!$B$2:$I$1048576,COLUMN(Données_différentes_sur_!L1060)-10,FALSE))</f>
        <v/>
      </c>
      <c r="M1060" s="45" t="str">
        <f>IF($K1060="","",VLOOKUP($K1060,'f2'!$B$2:$I$1048576,COLUMN(Données_différentes_sur_!M1060)-10,FALSE))</f>
        <v/>
      </c>
      <c r="N1060" s="48" t="str">
        <f>IF($K1060="","",VLOOKUP($K1060,'f2'!$B$2:$I$1048576,COLUMN(Données_différentes_sur_!N1060)-10,FALSE))</f>
        <v/>
      </c>
      <c r="O1060" s="44" t="str">
        <f>IF($K1060="","",VLOOKUP($K1060,'f2'!$B$2:$I$1048576,COLUMN(Données_différentes_sur_!O1060)-10,FALSE))</f>
        <v/>
      </c>
      <c r="P1060" s="44" t="str">
        <f>IF($K1060="","",VLOOKUP($K1060,'f2'!$B$2:$I$1048576,COLUMN(Données_différentes_sur_!P1060)-10,FALSE))</f>
        <v/>
      </c>
      <c r="Q1060" s="46" t="str">
        <f>IF($K1060="","",VLOOKUP($K1060,'f2'!$B$2:$I$1048576,COLUMN(Données_différentes_sur_!Q1060)-10,FALSE))</f>
        <v/>
      </c>
    </row>
    <row r="1061" spans="1:17" x14ac:dyDescent="0.2">
      <c r="A1061" s="42">
        <v>1059</v>
      </c>
      <c r="B1061" s="41" t="str">
        <f>IF(C1061="","",VLOOKUP(A1061,'f1'!$B$2:$D$1778,2,FALSE))</f>
        <v/>
      </c>
      <c r="C1061" s="43" t="str">
        <f>IF(A1061&lt;SUM('f1'!A1060:A2836),VLOOKUP(A1061,'f1'!$B$2:$D$1778,3,FALSE),"")</f>
        <v/>
      </c>
      <c r="D1061" s="45" t="str">
        <f>IF($C1061="","",VLOOKUP($C1061,'f1'!$D$2:$J$1048576,COLUMN(Données_différentes_sur_!D1061)-2,FALSE))</f>
        <v/>
      </c>
      <c r="E1061" s="45" t="str">
        <f>IF($C1061="","",VLOOKUP($C1061,'f1'!$D$2:$J$1048576,COLUMN(Données_différentes_sur_!E1061)-2,FALSE))</f>
        <v/>
      </c>
      <c r="F1061" s="48" t="str">
        <f>IF($C1061="","",VLOOKUP($C1061,'f1'!$D$2:$J$1048576,COLUMN(Données_différentes_sur_!F1061)-2,FALSE))</f>
        <v/>
      </c>
      <c r="G1061" s="44" t="str">
        <f>IF($C1061="","",VLOOKUP($C1061,'f1'!$D$2:$J$1048576,COLUMN(Données_différentes_sur_!G1061)-2,FALSE))</f>
        <v/>
      </c>
      <c r="H1061" s="44" t="str">
        <f>IF($C1061="","",VLOOKUP($C1061,'f1'!$D$2:$J$1048576,COLUMN(Données_différentes_sur_!H1061)-2,FALSE))</f>
        <v/>
      </c>
      <c r="I1061" s="45" t="str">
        <f>IF($C1061="","",VLOOKUP($C1061,'f1'!$D$2:$J$1048576,COLUMN(Données_différentes_sur_!I1061)-2,FALSE))</f>
        <v/>
      </c>
      <c r="J1061" s="41" t="str">
        <f>IF(K1061="","",VLOOKUP(K1061,'f2'!$B$2:$I$1048576,8,FALSE))</f>
        <v/>
      </c>
      <c r="K1061" s="43" t="str">
        <f t="shared" si="16"/>
        <v/>
      </c>
      <c r="L1061" s="45" t="str">
        <f>IF($K1061="","",VLOOKUP($K1061,'f2'!$B$2:$I$1048576,COLUMN(Données_différentes_sur_!L1061)-10,FALSE))</f>
        <v/>
      </c>
      <c r="M1061" s="45" t="str">
        <f>IF($K1061="","",VLOOKUP($K1061,'f2'!$B$2:$I$1048576,COLUMN(Données_différentes_sur_!M1061)-10,FALSE))</f>
        <v/>
      </c>
      <c r="N1061" s="48" t="str">
        <f>IF($K1061="","",VLOOKUP($K1061,'f2'!$B$2:$I$1048576,COLUMN(Données_différentes_sur_!N1061)-10,FALSE))</f>
        <v/>
      </c>
      <c r="O1061" s="44" t="str">
        <f>IF($K1061="","",VLOOKUP($K1061,'f2'!$B$2:$I$1048576,COLUMN(Données_différentes_sur_!O1061)-10,FALSE))</f>
        <v/>
      </c>
      <c r="P1061" s="44" t="str">
        <f>IF($K1061="","",VLOOKUP($K1061,'f2'!$B$2:$I$1048576,COLUMN(Données_différentes_sur_!P1061)-10,FALSE))</f>
        <v/>
      </c>
      <c r="Q1061" s="46" t="str">
        <f>IF($K1061="","",VLOOKUP($K1061,'f2'!$B$2:$I$1048576,COLUMN(Données_différentes_sur_!Q1061)-10,FALSE))</f>
        <v/>
      </c>
    </row>
    <row r="1062" spans="1:17" x14ac:dyDescent="0.2">
      <c r="A1062" s="42">
        <v>1060</v>
      </c>
      <c r="B1062" s="41" t="str">
        <f>IF(C1062="","",VLOOKUP(A1062,'f1'!$B$2:$D$1778,2,FALSE))</f>
        <v/>
      </c>
      <c r="C1062" s="43" t="str">
        <f>IF(A1062&lt;SUM('f1'!A1061:A2837),VLOOKUP(A1062,'f1'!$B$2:$D$1778,3,FALSE),"")</f>
        <v/>
      </c>
      <c r="D1062" s="45" t="str">
        <f>IF($C1062="","",VLOOKUP($C1062,'f1'!$D$2:$J$1048576,COLUMN(Données_différentes_sur_!D1062)-2,FALSE))</f>
        <v/>
      </c>
      <c r="E1062" s="45" t="str">
        <f>IF($C1062="","",VLOOKUP($C1062,'f1'!$D$2:$J$1048576,COLUMN(Données_différentes_sur_!E1062)-2,FALSE))</f>
        <v/>
      </c>
      <c r="F1062" s="48" t="str">
        <f>IF($C1062="","",VLOOKUP($C1062,'f1'!$D$2:$J$1048576,COLUMN(Données_différentes_sur_!F1062)-2,FALSE))</f>
        <v/>
      </c>
      <c r="G1062" s="44" t="str">
        <f>IF($C1062="","",VLOOKUP($C1062,'f1'!$D$2:$J$1048576,COLUMN(Données_différentes_sur_!G1062)-2,FALSE))</f>
        <v/>
      </c>
      <c r="H1062" s="44" t="str">
        <f>IF($C1062="","",VLOOKUP($C1062,'f1'!$D$2:$J$1048576,COLUMN(Données_différentes_sur_!H1062)-2,FALSE))</f>
        <v/>
      </c>
      <c r="I1062" s="45" t="str">
        <f>IF($C1062="","",VLOOKUP($C1062,'f1'!$D$2:$J$1048576,COLUMN(Données_différentes_sur_!I1062)-2,FALSE))</f>
        <v/>
      </c>
      <c r="J1062" s="41" t="str">
        <f>IF(K1062="","",VLOOKUP(K1062,'f2'!$B$2:$I$1048576,8,FALSE))</f>
        <v/>
      </c>
      <c r="K1062" s="43" t="str">
        <f t="shared" si="16"/>
        <v/>
      </c>
      <c r="L1062" s="45" t="str">
        <f>IF($K1062="","",VLOOKUP($K1062,'f2'!$B$2:$I$1048576,COLUMN(Données_différentes_sur_!L1062)-10,FALSE))</f>
        <v/>
      </c>
      <c r="M1062" s="45" t="str">
        <f>IF($K1062="","",VLOOKUP($K1062,'f2'!$B$2:$I$1048576,COLUMN(Données_différentes_sur_!M1062)-10,FALSE))</f>
        <v/>
      </c>
      <c r="N1062" s="48" t="str">
        <f>IF($K1062="","",VLOOKUP($K1062,'f2'!$B$2:$I$1048576,COLUMN(Données_différentes_sur_!N1062)-10,FALSE))</f>
        <v/>
      </c>
      <c r="O1062" s="44" t="str">
        <f>IF($K1062="","",VLOOKUP($K1062,'f2'!$B$2:$I$1048576,COLUMN(Données_différentes_sur_!O1062)-10,FALSE))</f>
        <v/>
      </c>
      <c r="P1062" s="44" t="str">
        <f>IF($K1062="","",VLOOKUP($K1062,'f2'!$B$2:$I$1048576,COLUMN(Données_différentes_sur_!P1062)-10,FALSE))</f>
        <v/>
      </c>
      <c r="Q1062" s="46" t="str">
        <f>IF($K1062="","",VLOOKUP($K1062,'f2'!$B$2:$I$1048576,COLUMN(Données_différentes_sur_!Q1062)-10,FALSE))</f>
        <v/>
      </c>
    </row>
    <row r="1063" spans="1:17" x14ac:dyDescent="0.2">
      <c r="A1063" s="42">
        <v>1061</v>
      </c>
      <c r="B1063" s="41" t="str">
        <f>IF(C1063="","",VLOOKUP(A1063,'f1'!$B$2:$D$1778,2,FALSE))</f>
        <v/>
      </c>
      <c r="C1063" s="43" t="str">
        <f>IF(A1063&lt;SUM('f1'!A1062:A2838),VLOOKUP(A1063,'f1'!$B$2:$D$1778,3,FALSE),"")</f>
        <v/>
      </c>
      <c r="D1063" s="45" t="str">
        <f>IF($C1063="","",VLOOKUP($C1063,'f1'!$D$2:$J$1048576,COLUMN(Données_différentes_sur_!D1063)-2,FALSE))</f>
        <v/>
      </c>
      <c r="E1063" s="45" t="str">
        <f>IF($C1063="","",VLOOKUP($C1063,'f1'!$D$2:$J$1048576,COLUMN(Données_différentes_sur_!E1063)-2,FALSE))</f>
        <v/>
      </c>
      <c r="F1063" s="48" t="str">
        <f>IF($C1063="","",VLOOKUP($C1063,'f1'!$D$2:$J$1048576,COLUMN(Données_différentes_sur_!F1063)-2,FALSE))</f>
        <v/>
      </c>
      <c r="G1063" s="44" t="str">
        <f>IF($C1063="","",VLOOKUP($C1063,'f1'!$D$2:$J$1048576,COLUMN(Données_différentes_sur_!G1063)-2,FALSE))</f>
        <v/>
      </c>
      <c r="H1063" s="44" t="str">
        <f>IF($C1063="","",VLOOKUP($C1063,'f1'!$D$2:$J$1048576,COLUMN(Données_différentes_sur_!H1063)-2,FALSE))</f>
        <v/>
      </c>
      <c r="I1063" s="45" t="str">
        <f>IF($C1063="","",VLOOKUP($C1063,'f1'!$D$2:$J$1048576,COLUMN(Données_différentes_sur_!I1063)-2,FALSE))</f>
        <v/>
      </c>
      <c r="J1063" s="41" t="str">
        <f>IF(K1063="","",VLOOKUP(K1063,'f2'!$B$2:$I$1048576,8,FALSE))</f>
        <v/>
      </c>
      <c r="K1063" s="43" t="str">
        <f t="shared" si="16"/>
        <v/>
      </c>
      <c r="L1063" s="45" t="str">
        <f>IF($K1063="","",VLOOKUP($K1063,'f2'!$B$2:$I$1048576,COLUMN(Données_différentes_sur_!L1063)-10,FALSE))</f>
        <v/>
      </c>
      <c r="M1063" s="45" t="str">
        <f>IF($K1063="","",VLOOKUP($K1063,'f2'!$B$2:$I$1048576,COLUMN(Données_différentes_sur_!M1063)-10,FALSE))</f>
        <v/>
      </c>
      <c r="N1063" s="48" t="str">
        <f>IF($K1063="","",VLOOKUP($K1063,'f2'!$B$2:$I$1048576,COLUMN(Données_différentes_sur_!N1063)-10,FALSE))</f>
        <v/>
      </c>
      <c r="O1063" s="44" t="str">
        <f>IF($K1063="","",VLOOKUP($K1063,'f2'!$B$2:$I$1048576,COLUMN(Données_différentes_sur_!O1063)-10,FALSE))</f>
        <v/>
      </c>
      <c r="P1063" s="44" t="str">
        <f>IF($K1063="","",VLOOKUP($K1063,'f2'!$B$2:$I$1048576,COLUMN(Données_différentes_sur_!P1063)-10,FALSE))</f>
        <v/>
      </c>
      <c r="Q1063" s="46" t="str">
        <f>IF($K1063="","",VLOOKUP($K1063,'f2'!$B$2:$I$1048576,COLUMN(Données_différentes_sur_!Q1063)-10,FALSE))</f>
        <v/>
      </c>
    </row>
    <row r="1064" spans="1:17" x14ac:dyDescent="0.2">
      <c r="A1064" s="42">
        <v>1062</v>
      </c>
      <c r="B1064" s="41" t="str">
        <f>IF(C1064="","",VLOOKUP(A1064,'f1'!$B$2:$D$1778,2,FALSE))</f>
        <v/>
      </c>
      <c r="C1064" s="43" t="str">
        <f>IF(A1064&lt;SUM('f1'!A1063:A2839),VLOOKUP(A1064,'f1'!$B$2:$D$1778,3,FALSE),"")</f>
        <v/>
      </c>
      <c r="D1064" s="45" t="str">
        <f>IF($C1064="","",VLOOKUP($C1064,'f1'!$D$2:$J$1048576,COLUMN(Données_différentes_sur_!D1064)-2,FALSE))</f>
        <v/>
      </c>
      <c r="E1064" s="45" t="str">
        <f>IF($C1064="","",VLOOKUP($C1064,'f1'!$D$2:$J$1048576,COLUMN(Données_différentes_sur_!E1064)-2,FALSE))</f>
        <v/>
      </c>
      <c r="F1064" s="48" t="str">
        <f>IF($C1064="","",VLOOKUP($C1064,'f1'!$D$2:$J$1048576,COLUMN(Données_différentes_sur_!F1064)-2,FALSE))</f>
        <v/>
      </c>
      <c r="G1064" s="44" t="str">
        <f>IF($C1064="","",VLOOKUP($C1064,'f1'!$D$2:$J$1048576,COLUMN(Données_différentes_sur_!G1064)-2,FALSE))</f>
        <v/>
      </c>
      <c r="H1064" s="44" t="str">
        <f>IF($C1064="","",VLOOKUP($C1064,'f1'!$D$2:$J$1048576,COLUMN(Données_différentes_sur_!H1064)-2,FALSE))</f>
        <v/>
      </c>
      <c r="I1064" s="45" t="str">
        <f>IF($C1064="","",VLOOKUP($C1064,'f1'!$D$2:$J$1048576,COLUMN(Données_différentes_sur_!I1064)-2,FALSE))</f>
        <v/>
      </c>
      <c r="J1064" s="41" t="str">
        <f>IF(K1064="","",VLOOKUP(K1064,'f2'!$B$2:$I$1048576,8,FALSE))</f>
        <v/>
      </c>
      <c r="K1064" s="43" t="str">
        <f t="shared" si="16"/>
        <v/>
      </c>
      <c r="L1064" s="45" t="str">
        <f>IF($K1064="","",VLOOKUP($K1064,'f2'!$B$2:$I$1048576,COLUMN(Données_différentes_sur_!L1064)-10,FALSE))</f>
        <v/>
      </c>
      <c r="M1064" s="45" t="str">
        <f>IF($K1064="","",VLOOKUP($K1064,'f2'!$B$2:$I$1048576,COLUMN(Données_différentes_sur_!M1064)-10,FALSE))</f>
        <v/>
      </c>
      <c r="N1064" s="48" t="str">
        <f>IF($K1064="","",VLOOKUP($K1064,'f2'!$B$2:$I$1048576,COLUMN(Données_différentes_sur_!N1064)-10,FALSE))</f>
        <v/>
      </c>
      <c r="O1064" s="44" t="str">
        <f>IF($K1064="","",VLOOKUP($K1064,'f2'!$B$2:$I$1048576,COLUMN(Données_différentes_sur_!O1064)-10,FALSE))</f>
        <v/>
      </c>
      <c r="P1064" s="44" t="str">
        <f>IF($K1064="","",VLOOKUP($K1064,'f2'!$B$2:$I$1048576,COLUMN(Données_différentes_sur_!P1064)-10,FALSE))</f>
        <v/>
      </c>
      <c r="Q1064" s="46" t="str">
        <f>IF($K1064="","",VLOOKUP($K1064,'f2'!$B$2:$I$1048576,COLUMN(Données_différentes_sur_!Q1064)-10,FALSE))</f>
        <v/>
      </c>
    </row>
    <row r="1065" spans="1:17" x14ac:dyDescent="0.2">
      <c r="A1065" s="42">
        <v>1063</v>
      </c>
      <c r="B1065" s="41" t="str">
        <f>IF(C1065="","",VLOOKUP(A1065,'f1'!$B$2:$D$1778,2,FALSE))</f>
        <v/>
      </c>
      <c r="C1065" s="43" t="str">
        <f>IF(A1065&lt;SUM('f1'!A1064:A2840),VLOOKUP(A1065,'f1'!$B$2:$D$1778,3,FALSE),"")</f>
        <v/>
      </c>
      <c r="D1065" s="45" t="str">
        <f>IF($C1065="","",VLOOKUP($C1065,'f1'!$D$2:$J$1048576,COLUMN(Données_différentes_sur_!D1065)-2,FALSE))</f>
        <v/>
      </c>
      <c r="E1065" s="45" t="str">
        <f>IF($C1065="","",VLOOKUP($C1065,'f1'!$D$2:$J$1048576,COLUMN(Données_différentes_sur_!E1065)-2,FALSE))</f>
        <v/>
      </c>
      <c r="F1065" s="48" t="str">
        <f>IF($C1065="","",VLOOKUP($C1065,'f1'!$D$2:$J$1048576,COLUMN(Données_différentes_sur_!F1065)-2,FALSE))</f>
        <v/>
      </c>
      <c r="G1065" s="44" t="str">
        <f>IF($C1065="","",VLOOKUP($C1065,'f1'!$D$2:$J$1048576,COLUMN(Données_différentes_sur_!G1065)-2,FALSE))</f>
        <v/>
      </c>
      <c r="H1065" s="44" t="str">
        <f>IF($C1065="","",VLOOKUP($C1065,'f1'!$D$2:$J$1048576,COLUMN(Données_différentes_sur_!H1065)-2,FALSE))</f>
        <v/>
      </c>
      <c r="I1065" s="45" t="str">
        <f>IF($C1065="","",VLOOKUP($C1065,'f1'!$D$2:$J$1048576,COLUMN(Données_différentes_sur_!I1065)-2,FALSE))</f>
        <v/>
      </c>
      <c r="J1065" s="41" t="str">
        <f>IF(K1065="","",VLOOKUP(K1065,'f2'!$B$2:$I$1048576,8,FALSE))</f>
        <v/>
      </c>
      <c r="K1065" s="43" t="str">
        <f t="shared" si="16"/>
        <v/>
      </c>
      <c r="L1065" s="45" t="str">
        <f>IF($K1065="","",VLOOKUP($K1065,'f2'!$B$2:$I$1048576,COLUMN(Données_différentes_sur_!L1065)-10,FALSE))</f>
        <v/>
      </c>
      <c r="M1065" s="45" t="str">
        <f>IF($K1065="","",VLOOKUP($K1065,'f2'!$B$2:$I$1048576,COLUMN(Données_différentes_sur_!M1065)-10,FALSE))</f>
        <v/>
      </c>
      <c r="N1065" s="48" t="str">
        <f>IF($K1065="","",VLOOKUP($K1065,'f2'!$B$2:$I$1048576,COLUMN(Données_différentes_sur_!N1065)-10,FALSE))</f>
        <v/>
      </c>
      <c r="O1065" s="44" t="str">
        <f>IF($K1065="","",VLOOKUP($K1065,'f2'!$B$2:$I$1048576,COLUMN(Données_différentes_sur_!O1065)-10,FALSE))</f>
        <v/>
      </c>
      <c r="P1065" s="44" t="str">
        <f>IF($K1065="","",VLOOKUP($K1065,'f2'!$B$2:$I$1048576,COLUMN(Données_différentes_sur_!P1065)-10,FALSE))</f>
        <v/>
      </c>
      <c r="Q1065" s="46" t="str">
        <f>IF($K1065="","",VLOOKUP($K1065,'f2'!$B$2:$I$1048576,COLUMN(Données_différentes_sur_!Q1065)-10,FALSE))</f>
        <v/>
      </c>
    </row>
    <row r="1066" spans="1:17" x14ac:dyDescent="0.2">
      <c r="A1066" s="42">
        <v>1064</v>
      </c>
      <c r="B1066" s="41" t="str">
        <f>IF(C1066="","",VLOOKUP(A1066,'f1'!$B$2:$D$1778,2,FALSE))</f>
        <v/>
      </c>
      <c r="C1066" s="43" t="str">
        <f>IF(A1066&lt;SUM('f1'!A1065:A2841),VLOOKUP(A1066,'f1'!$B$2:$D$1778,3,FALSE),"")</f>
        <v/>
      </c>
      <c r="D1066" s="45" t="str">
        <f>IF($C1066="","",VLOOKUP($C1066,'f1'!$D$2:$J$1048576,COLUMN(Données_différentes_sur_!D1066)-2,FALSE))</f>
        <v/>
      </c>
      <c r="E1066" s="45" t="str">
        <f>IF($C1066="","",VLOOKUP($C1066,'f1'!$D$2:$J$1048576,COLUMN(Données_différentes_sur_!E1066)-2,FALSE))</f>
        <v/>
      </c>
      <c r="F1066" s="48" t="str">
        <f>IF($C1066="","",VLOOKUP($C1066,'f1'!$D$2:$J$1048576,COLUMN(Données_différentes_sur_!F1066)-2,FALSE))</f>
        <v/>
      </c>
      <c r="G1066" s="44" t="str">
        <f>IF($C1066="","",VLOOKUP($C1066,'f1'!$D$2:$J$1048576,COLUMN(Données_différentes_sur_!G1066)-2,FALSE))</f>
        <v/>
      </c>
      <c r="H1066" s="44" t="str">
        <f>IF($C1066="","",VLOOKUP($C1066,'f1'!$D$2:$J$1048576,COLUMN(Données_différentes_sur_!H1066)-2,FALSE))</f>
        <v/>
      </c>
      <c r="I1066" s="45" t="str">
        <f>IF($C1066="","",VLOOKUP($C1066,'f1'!$D$2:$J$1048576,COLUMN(Données_différentes_sur_!I1066)-2,FALSE))</f>
        <v/>
      </c>
      <c r="J1066" s="41" t="str">
        <f>IF(K1066="","",VLOOKUP(K1066,'f2'!$B$2:$I$1048576,8,FALSE))</f>
        <v/>
      </c>
      <c r="K1066" s="43" t="str">
        <f t="shared" si="16"/>
        <v/>
      </c>
      <c r="L1066" s="45" t="str">
        <f>IF($K1066="","",VLOOKUP($K1066,'f2'!$B$2:$I$1048576,COLUMN(Données_différentes_sur_!L1066)-10,FALSE))</f>
        <v/>
      </c>
      <c r="M1066" s="45" t="str">
        <f>IF($K1066="","",VLOOKUP($K1066,'f2'!$B$2:$I$1048576,COLUMN(Données_différentes_sur_!M1066)-10,FALSE))</f>
        <v/>
      </c>
      <c r="N1066" s="48" t="str">
        <f>IF($K1066="","",VLOOKUP($K1066,'f2'!$B$2:$I$1048576,COLUMN(Données_différentes_sur_!N1066)-10,FALSE))</f>
        <v/>
      </c>
      <c r="O1066" s="44" t="str">
        <f>IF($K1066="","",VLOOKUP($K1066,'f2'!$B$2:$I$1048576,COLUMN(Données_différentes_sur_!O1066)-10,FALSE))</f>
        <v/>
      </c>
      <c r="P1066" s="44" t="str">
        <f>IF($K1066="","",VLOOKUP($K1066,'f2'!$B$2:$I$1048576,COLUMN(Données_différentes_sur_!P1066)-10,FALSE))</f>
        <v/>
      </c>
      <c r="Q1066" s="46" t="str">
        <f>IF($K1066="","",VLOOKUP($K1066,'f2'!$B$2:$I$1048576,COLUMN(Données_différentes_sur_!Q1066)-10,FALSE))</f>
        <v/>
      </c>
    </row>
    <row r="1067" spans="1:17" x14ac:dyDescent="0.2">
      <c r="A1067" s="42">
        <v>1065</v>
      </c>
      <c r="B1067" s="41" t="str">
        <f>IF(C1067="","",VLOOKUP(A1067,'f1'!$B$2:$D$1778,2,FALSE))</f>
        <v/>
      </c>
      <c r="C1067" s="43" t="str">
        <f>IF(A1067&lt;SUM('f1'!A1066:A2842),VLOOKUP(A1067,'f1'!$B$2:$D$1778,3,FALSE),"")</f>
        <v/>
      </c>
      <c r="D1067" s="45" t="str">
        <f>IF($C1067="","",VLOOKUP($C1067,'f1'!$D$2:$J$1048576,COLUMN(Données_différentes_sur_!D1067)-2,FALSE))</f>
        <v/>
      </c>
      <c r="E1067" s="45" t="str">
        <f>IF($C1067="","",VLOOKUP($C1067,'f1'!$D$2:$J$1048576,COLUMN(Données_différentes_sur_!E1067)-2,FALSE))</f>
        <v/>
      </c>
      <c r="F1067" s="48" t="str">
        <f>IF($C1067="","",VLOOKUP($C1067,'f1'!$D$2:$J$1048576,COLUMN(Données_différentes_sur_!F1067)-2,FALSE))</f>
        <v/>
      </c>
      <c r="G1067" s="44" t="str">
        <f>IF($C1067="","",VLOOKUP($C1067,'f1'!$D$2:$J$1048576,COLUMN(Données_différentes_sur_!G1067)-2,FALSE))</f>
        <v/>
      </c>
      <c r="H1067" s="44" t="str">
        <f>IF($C1067="","",VLOOKUP($C1067,'f1'!$D$2:$J$1048576,COLUMN(Données_différentes_sur_!H1067)-2,FALSE))</f>
        <v/>
      </c>
      <c r="I1067" s="45" t="str">
        <f>IF($C1067="","",VLOOKUP($C1067,'f1'!$D$2:$J$1048576,COLUMN(Données_différentes_sur_!I1067)-2,FALSE))</f>
        <v/>
      </c>
      <c r="J1067" s="41" t="str">
        <f>IF(K1067="","",VLOOKUP(K1067,'f2'!$B$2:$I$1048576,8,FALSE))</f>
        <v/>
      </c>
      <c r="K1067" s="43" t="str">
        <f t="shared" si="16"/>
        <v/>
      </c>
      <c r="L1067" s="45" t="str">
        <f>IF($K1067="","",VLOOKUP($K1067,'f2'!$B$2:$I$1048576,COLUMN(Données_différentes_sur_!L1067)-10,FALSE))</f>
        <v/>
      </c>
      <c r="M1067" s="45" t="str">
        <f>IF($K1067="","",VLOOKUP($K1067,'f2'!$B$2:$I$1048576,COLUMN(Données_différentes_sur_!M1067)-10,FALSE))</f>
        <v/>
      </c>
      <c r="N1067" s="48" t="str">
        <f>IF($K1067="","",VLOOKUP($K1067,'f2'!$B$2:$I$1048576,COLUMN(Données_différentes_sur_!N1067)-10,FALSE))</f>
        <v/>
      </c>
      <c r="O1067" s="44" t="str">
        <f>IF($K1067="","",VLOOKUP($K1067,'f2'!$B$2:$I$1048576,COLUMN(Données_différentes_sur_!O1067)-10,FALSE))</f>
        <v/>
      </c>
      <c r="P1067" s="44" t="str">
        <f>IF($K1067="","",VLOOKUP($K1067,'f2'!$B$2:$I$1048576,COLUMN(Données_différentes_sur_!P1067)-10,FALSE))</f>
        <v/>
      </c>
      <c r="Q1067" s="46" t="str">
        <f>IF($K1067="","",VLOOKUP($K1067,'f2'!$B$2:$I$1048576,COLUMN(Données_différentes_sur_!Q1067)-10,FALSE))</f>
        <v/>
      </c>
    </row>
    <row r="1068" spans="1:17" x14ac:dyDescent="0.2">
      <c r="A1068" s="42">
        <v>1066</v>
      </c>
      <c r="B1068" s="41" t="str">
        <f>IF(C1068="","",VLOOKUP(A1068,'f1'!$B$2:$D$1778,2,FALSE))</f>
        <v/>
      </c>
      <c r="C1068" s="43" t="str">
        <f>IF(A1068&lt;SUM('f1'!A1067:A2843),VLOOKUP(A1068,'f1'!$B$2:$D$1778,3,FALSE),"")</f>
        <v/>
      </c>
      <c r="D1068" s="45" t="str">
        <f>IF($C1068="","",VLOOKUP($C1068,'f1'!$D$2:$J$1048576,COLUMN(Données_différentes_sur_!D1068)-2,FALSE))</f>
        <v/>
      </c>
      <c r="E1068" s="45" t="str">
        <f>IF($C1068="","",VLOOKUP($C1068,'f1'!$D$2:$J$1048576,COLUMN(Données_différentes_sur_!E1068)-2,FALSE))</f>
        <v/>
      </c>
      <c r="F1068" s="48" t="str">
        <f>IF($C1068="","",VLOOKUP($C1068,'f1'!$D$2:$J$1048576,COLUMN(Données_différentes_sur_!F1068)-2,FALSE))</f>
        <v/>
      </c>
      <c r="G1068" s="44" t="str">
        <f>IF($C1068="","",VLOOKUP($C1068,'f1'!$D$2:$J$1048576,COLUMN(Données_différentes_sur_!G1068)-2,FALSE))</f>
        <v/>
      </c>
      <c r="H1068" s="44" t="str">
        <f>IF($C1068="","",VLOOKUP($C1068,'f1'!$D$2:$J$1048576,COLUMN(Données_différentes_sur_!H1068)-2,FALSE))</f>
        <v/>
      </c>
      <c r="I1068" s="45" t="str">
        <f>IF($C1068="","",VLOOKUP($C1068,'f1'!$D$2:$J$1048576,COLUMN(Données_différentes_sur_!I1068)-2,FALSE))</f>
        <v/>
      </c>
      <c r="J1068" s="41" t="str">
        <f>IF(K1068="","",VLOOKUP(K1068,'f2'!$B$2:$I$1048576,8,FALSE))</f>
        <v/>
      </c>
      <c r="K1068" s="43" t="str">
        <f t="shared" si="16"/>
        <v/>
      </c>
      <c r="L1068" s="45" t="str">
        <f>IF($K1068="","",VLOOKUP($K1068,'f2'!$B$2:$I$1048576,COLUMN(Données_différentes_sur_!L1068)-10,FALSE))</f>
        <v/>
      </c>
      <c r="M1068" s="45" t="str">
        <f>IF($K1068="","",VLOOKUP($K1068,'f2'!$B$2:$I$1048576,COLUMN(Données_différentes_sur_!M1068)-10,FALSE))</f>
        <v/>
      </c>
      <c r="N1068" s="48" t="str">
        <f>IF($K1068="","",VLOOKUP($K1068,'f2'!$B$2:$I$1048576,COLUMN(Données_différentes_sur_!N1068)-10,FALSE))</f>
        <v/>
      </c>
      <c r="O1068" s="44" t="str">
        <f>IF($K1068="","",VLOOKUP($K1068,'f2'!$B$2:$I$1048576,COLUMN(Données_différentes_sur_!O1068)-10,FALSE))</f>
        <v/>
      </c>
      <c r="P1068" s="44" t="str">
        <f>IF($K1068="","",VLOOKUP($K1068,'f2'!$B$2:$I$1048576,COLUMN(Données_différentes_sur_!P1068)-10,FALSE))</f>
        <v/>
      </c>
      <c r="Q1068" s="46" t="str">
        <f>IF($K1068="","",VLOOKUP($K1068,'f2'!$B$2:$I$1048576,COLUMN(Données_différentes_sur_!Q1068)-10,FALSE))</f>
        <v/>
      </c>
    </row>
    <row r="1069" spans="1:17" x14ac:dyDescent="0.2">
      <c r="A1069" s="42">
        <v>1067</v>
      </c>
      <c r="B1069" s="41" t="str">
        <f>IF(C1069="","",VLOOKUP(A1069,'f1'!$B$2:$D$1778,2,FALSE))</f>
        <v/>
      </c>
      <c r="C1069" s="43" t="str">
        <f>IF(A1069&lt;SUM('f1'!A1068:A2844),VLOOKUP(A1069,'f1'!$B$2:$D$1778,3,FALSE),"")</f>
        <v/>
      </c>
      <c r="D1069" s="45" t="str">
        <f>IF($C1069="","",VLOOKUP($C1069,'f1'!$D$2:$J$1048576,COLUMN(Données_différentes_sur_!D1069)-2,FALSE))</f>
        <v/>
      </c>
      <c r="E1069" s="45" t="str">
        <f>IF($C1069="","",VLOOKUP($C1069,'f1'!$D$2:$J$1048576,COLUMN(Données_différentes_sur_!E1069)-2,FALSE))</f>
        <v/>
      </c>
      <c r="F1069" s="48" t="str">
        <f>IF($C1069="","",VLOOKUP($C1069,'f1'!$D$2:$J$1048576,COLUMN(Données_différentes_sur_!F1069)-2,FALSE))</f>
        <v/>
      </c>
      <c r="G1069" s="44" t="str">
        <f>IF($C1069="","",VLOOKUP($C1069,'f1'!$D$2:$J$1048576,COLUMN(Données_différentes_sur_!G1069)-2,FALSE))</f>
        <v/>
      </c>
      <c r="H1069" s="44" t="str">
        <f>IF($C1069="","",VLOOKUP($C1069,'f1'!$D$2:$J$1048576,COLUMN(Données_différentes_sur_!H1069)-2,FALSE))</f>
        <v/>
      </c>
      <c r="I1069" s="45" t="str">
        <f>IF($C1069="","",VLOOKUP($C1069,'f1'!$D$2:$J$1048576,COLUMN(Données_différentes_sur_!I1069)-2,FALSE))</f>
        <v/>
      </c>
      <c r="J1069" s="41" t="str">
        <f>IF(K1069="","",VLOOKUP(K1069,'f2'!$B$2:$I$1048576,8,FALSE))</f>
        <v/>
      </c>
      <c r="K1069" s="43" t="str">
        <f t="shared" si="16"/>
        <v/>
      </c>
      <c r="L1069" s="45" t="str">
        <f>IF($K1069="","",VLOOKUP($K1069,'f2'!$B$2:$I$1048576,COLUMN(Données_différentes_sur_!L1069)-10,FALSE))</f>
        <v/>
      </c>
      <c r="M1069" s="45" t="str">
        <f>IF($K1069="","",VLOOKUP($K1069,'f2'!$B$2:$I$1048576,COLUMN(Données_différentes_sur_!M1069)-10,FALSE))</f>
        <v/>
      </c>
      <c r="N1069" s="48" t="str">
        <f>IF($K1069="","",VLOOKUP($K1069,'f2'!$B$2:$I$1048576,COLUMN(Données_différentes_sur_!N1069)-10,FALSE))</f>
        <v/>
      </c>
      <c r="O1069" s="44" t="str">
        <f>IF($K1069="","",VLOOKUP($K1069,'f2'!$B$2:$I$1048576,COLUMN(Données_différentes_sur_!O1069)-10,FALSE))</f>
        <v/>
      </c>
      <c r="P1069" s="44" t="str">
        <f>IF($K1069="","",VLOOKUP($K1069,'f2'!$B$2:$I$1048576,COLUMN(Données_différentes_sur_!P1069)-10,FALSE))</f>
        <v/>
      </c>
      <c r="Q1069" s="46" t="str">
        <f>IF($K1069="","",VLOOKUP($K1069,'f2'!$B$2:$I$1048576,COLUMN(Données_différentes_sur_!Q1069)-10,FALSE))</f>
        <v/>
      </c>
    </row>
    <row r="1070" spans="1:17" x14ac:dyDescent="0.2">
      <c r="A1070" s="42">
        <v>1068</v>
      </c>
      <c r="B1070" s="41" t="str">
        <f>IF(C1070="","",VLOOKUP(A1070,'f1'!$B$2:$D$1778,2,FALSE))</f>
        <v/>
      </c>
      <c r="C1070" s="43" t="str">
        <f>IF(A1070&lt;SUM('f1'!A1069:A2845),VLOOKUP(A1070,'f1'!$B$2:$D$1778,3,FALSE),"")</f>
        <v/>
      </c>
      <c r="D1070" s="45" t="str">
        <f>IF($C1070="","",VLOOKUP($C1070,'f1'!$D$2:$J$1048576,COLUMN(Données_différentes_sur_!D1070)-2,FALSE))</f>
        <v/>
      </c>
      <c r="E1070" s="45" t="str">
        <f>IF($C1070="","",VLOOKUP($C1070,'f1'!$D$2:$J$1048576,COLUMN(Données_différentes_sur_!E1070)-2,FALSE))</f>
        <v/>
      </c>
      <c r="F1070" s="48" t="str">
        <f>IF($C1070="","",VLOOKUP($C1070,'f1'!$D$2:$J$1048576,COLUMN(Données_différentes_sur_!F1070)-2,FALSE))</f>
        <v/>
      </c>
      <c r="G1070" s="44" t="str">
        <f>IF($C1070="","",VLOOKUP($C1070,'f1'!$D$2:$J$1048576,COLUMN(Données_différentes_sur_!G1070)-2,FALSE))</f>
        <v/>
      </c>
      <c r="H1070" s="44" t="str">
        <f>IF($C1070="","",VLOOKUP($C1070,'f1'!$D$2:$J$1048576,COLUMN(Données_différentes_sur_!H1070)-2,FALSE))</f>
        <v/>
      </c>
      <c r="I1070" s="45" t="str">
        <f>IF($C1070="","",VLOOKUP($C1070,'f1'!$D$2:$J$1048576,COLUMN(Données_différentes_sur_!I1070)-2,FALSE))</f>
        <v/>
      </c>
      <c r="J1070" s="41" t="str">
        <f>IF(K1070="","",VLOOKUP(K1070,'f2'!$B$2:$I$1048576,8,FALSE))</f>
        <v/>
      </c>
      <c r="K1070" s="43" t="str">
        <f t="shared" si="16"/>
        <v/>
      </c>
      <c r="L1070" s="45" t="str">
        <f>IF($K1070="","",VLOOKUP($K1070,'f2'!$B$2:$I$1048576,COLUMN(Données_différentes_sur_!L1070)-10,FALSE))</f>
        <v/>
      </c>
      <c r="M1070" s="45" t="str">
        <f>IF($K1070="","",VLOOKUP($K1070,'f2'!$B$2:$I$1048576,COLUMN(Données_différentes_sur_!M1070)-10,FALSE))</f>
        <v/>
      </c>
      <c r="N1070" s="48" t="str">
        <f>IF($K1070="","",VLOOKUP($K1070,'f2'!$B$2:$I$1048576,COLUMN(Données_différentes_sur_!N1070)-10,FALSE))</f>
        <v/>
      </c>
      <c r="O1070" s="44" t="str">
        <f>IF($K1070="","",VLOOKUP($K1070,'f2'!$B$2:$I$1048576,COLUMN(Données_différentes_sur_!O1070)-10,FALSE))</f>
        <v/>
      </c>
      <c r="P1070" s="44" t="str">
        <f>IF($K1070="","",VLOOKUP($K1070,'f2'!$B$2:$I$1048576,COLUMN(Données_différentes_sur_!P1070)-10,FALSE))</f>
        <v/>
      </c>
      <c r="Q1070" s="46" t="str">
        <f>IF($K1070="","",VLOOKUP($K1070,'f2'!$B$2:$I$1048576,COLUMN(Données_différentes_sur_!Q1070)-10,FALSE))</f>
        <v/>
      </c>
    </row>
    <row r="1071" spans="1:17" x14ac:dyDescent="0.2">
      <c r="A1071" s="42">
        <v>1069</v>
      </c>
      <c r="B1071" s="41" t="str">
        <f>IF(C1071="","",VLOOKUP(A1071,'f1'!$B$2:$D$1778,2,FALSE))</f>
        <v/>
      </c>
      <c r="C1071" s="43" t="str">
        <f>IF(A1071&lt;SUM('f1'!A1070:A2846),VLOOKUP(A1071,'f1'!$B$2:$D$1778,3,FALSE),"")</f>
        <v/>
      </c>
      <c r="D1071" s="45" t="str">
        <f>IF($C1071="","",VLOOKUP($C1071,'f1'!$D$2:$J$1048576,COLUMN(Données_différentes_sur_!D1071)-2,FALSE))</f>
        <v/>
      </c>
      <c r="E1071" s="45" t="str">
        <f>IF($C1071="","",VLOOKUP($C1071,'f1'!$D$2:$J$1048576,COLUMN(Données_différentes_sur_!E1071)-2,FALSE))</f>
        <v/>
      </c>
      <c r="F1071" s="48" t="str">
        <f>IF($C1071="","",VLOOKUP($C1071,'f1'!$D$2:$J$1048576,COLUMN(Données_différentes_sur_!F1071)-2,FALSE))</f>
        <v/>
      </c>
      <c r="G1071" s="44" t="str">
        <f>IF($C1071="","",VLOOKUP($C1071,'f1'!$D$2:$J$1048576,COLUMN(Données_différentes_sur_!G1071)-2,FALSE))</f>
        <v/>
      </c>
      <c r="H1071" s="44" t="str">
        <f>IF($C1071="","",VLOOKUP($C1071,'f1'!$D$2:$J$1048576,COLUMN(Données_différentes_sur_!H1071)-2,FALSE))</f>
        <v/>
      </c>
      <c r="I1071" s="45" t="str">
        <f>IF($C1071="","",VLOOKUP($C1071,'f1'!$D$2:$J$1048576,COLUMN(Données_différentes_sur_!I1071)-2,FALSE))</f>
        <v/>
      </c>
      <c r="J1071" s="41" t="str">
        <f>IF(K1071="","",VLOOKUP(K1071,'f2'!$B$2:$I$1048576,8,FALSE))</f>
        <v/>
      </c>
      <c r="K1071" s="43" t="str">
        <f t="shared" si="16"/>
        <v/>
      </c>
      <c r="L1071" s="45" t="str">
        <f>IF($K1071="","",VLOOKUP($K1071,'f2'!$B$2:$I$1048576,COLUMN(Données_différentes_sur_!L1071)-10,FALSE))</f>
        <v/>
      </c>
      <c r="M1071" s="45" t="str">
        <f>IF($K1071="","",VLOOKUP($K1071,'f2'!$B$2:$I$1048576,COLUMN(Données_différentes_sur_!M1071)-10,FALSE))</f>
        <v/>
      </c>
      <c r="N1071" s="48" t="str">
        <f>IF($K1071="","",VLOOKUP($K1071,'f2'!$B$2:$I$1048576,COLUMN(Données_différentes_sur_!N1071)-10,FALSE))</f>
        <v/>
      </c>
      <c r="O1071" s="44" t="str">
        <f>IF($K1071="","",VLOOKUP($K1071,'f2'!$B$2:$I$1048576,COLUMN(Données_différentes_sur_!O1071)-10,FALSE))</f>
        <v/>
      </c>
      <c r="P1071" s="44" t="str">
        <f>IF($K1071="","",VLOOKUP($K1071,'f2'!$B$2:$I$1048576,COLUMN(Données_différentes_sur_!P1071)-10,FALSE))</f>
        <v/>
      </c>
      <c r="Q1071" s="46" t="str">
        <f>IF($K1071="","",VLOOKUP($K1071,'f2'!$B$2:$I$1048576,COLUMN(Données_différentes_sur_!Q1071)-10,FALSE))</f>
        <v/>
      </c>
    </row>
    <row r="1072" spans="1:17" x14ac:dyDescent="0.2">
      <c r="A1072" s="42">
        <v>1070</v>
      </c>
      <c r="B1072" s="41" t="str">
        <f>IF(C1072="","",VLOOKUP(A1072,'f1'!$B$2:$D$1778,2,FALSE))</f>
        <v/>
      </c>
      <c r="C1072" s="43" t="str">
        <f>IF(A1072&lt;SUM('f1'!A1071:A2847),VLOOKUP(A1072,'f1'!$B$2:$D$1778,3,FALSE),"")</f>
        <v/>
      </c>
      <c r="D1072" s="45" t="str">
        <f>IF($C1072="","",VLOOKUP($C1072,'f1'!$D$2:$J$1048576,COLUMN(Données_différentes_sur_!D1072)-2,FALSE))</f>
        <v/>
      </c>
      <c r="E1072" s="45" t="str">
        <f>IF($C1072="","",VLOOKUP($C1072,'f1'!$D$2:$J$1048576,COLUMN(Données_différentes_sur_!E1072)-2,FALSE))</f>
        <v/>
      </c>
      <c r="F1072" s="48" t="str">
        <f>IF($C1072="","",VLOOKUP($C1072,'f1'!$D$2:$J$1048576,COLUMN(Données_différentes_sur_!F1072)-2,FALSE))</f>
        <v/>
      </c>
      <c r="G1072" s="44" t="str">
        <f>IF($C1072="","",VLOOKUP($C1072,'f1'!$D$2:$J$1048576,COLUMN(Données_différentes_sur_!G1072)-2,FALSE))</f>
        <v/>
      </c>
      <c r="H1072" s="44" t="str">
        <f>IF($C1072="","",VLOOKUP($C1072,'f1'!$D$2:$J$1048576,COLUMN(Données_différentes_sur_!H1072)-2,FALSE))</f>
        <v/>
      </c>
      <c r="I1072" s="45" t="str">
        <f>IF($C1072="","",VLOOKUP($C1072,'f1'!$D$2:$J$1048576,COLUMN(Données_différentes_sur_!I1072)-2,FALSE))</f>
        <v/>
      </c>
      <c r="J1072" s="41" t="str">
        <f>IF(K1072="","",VLOOKUP(K1072,'f2'!$B$2:$I$1048576,8,FALSE))</f>
        <v/>
      </c>
      <c r="K1072" s="43" t="str">
        <f t="shared" si="16"/>
        <v/>
      </c>
      <c r="L1072" s="45" t="str">
        <f>IF($K1072="","",VLOOKUP($K1072,'f2'!$B$2:$I$1048576,COLUMN(Données_différentes_sur_!L1072)-10,FALSE))</f>
        <v/>
      </c>
      <c r="M1072" s="45" t="str">
        <f>IF($K1072="","",VLOOKUP($K1072,'f2'!$B$2:$I$1048576,COLUMN(Données_différentes_sur_!M1072)-10,FALSE))</f>
        <v/>
      </c>
      <c r="N1072" s="48" t="str">
        <f>IF($K1072="","",VLOOKUP($K1072,'f2'!$B$2:$I$1048576,COLUMN(Données_différentes_sur_!N1072)-10,FALSE))</f>
        <v/>
      </c>
      <c r="O1072" s="44" t="str">
        <f>IF($K1072="","",VLOOKUP($K1072,'f2'!$B$2:$I$1048576,COLUMN(Données_différentes_sur_!O1072)-10,FALSE))</f>
        <v/>
      </c>
      <c r="P1072" s="44" t="str">
        <f>IF($K1072="","",VLOOKUP($K1072,'f2'!$B$2:$I$1048576,COLUMN(Données_différentes_sur_!P1072)-10,FALSE))</f>
        <v/>
      </c>
      <c r="Q1072" s="46" t="str">
        <f>IF($K1072="","",VLOOKUP($K1072,'f2'!$B$2:$I$1048576,COLUMN(Données_différentes_sur_!Q1072)-10,FALSE))</f>
        <v/>
      </c>
    </row>
    <row r="1073" spans="1:17" x14ac:dyDescent="0.2">
      <c r="A1073" s="42">
        <v>1071</v>
      </c>
      <c r="B1073" s="41" t="str">
        <f>IF(C1073="","",VLOOKUP(A1073,'f1'!$B$2:$D$1778,2,FALSE))</f>
        <v/>
      </c>
      <c r="C1073" s="43" t="str">
        <f>IF(A1073&lt;SUM('f1'!A1072:A2848),VLOOKUP(A1073,'f1'!$B$2:$D$1778,3,FALSE),"")</f>
        <v/>
      </c>
      <c r="D1073" s="45" t="str">
        <f>IF($C1073="","",VLOOKUP($C1073,'f1'!$D$2:$J$1048576,COLUMN(Données_différentes_sur_!D1073)-2,FALSE))</f>
        <v/>
      </c>
      <c r="E1073" s="45" t="str">
        <f>IF($C1073="","",VLOOKUP($C1073,'f1'!$D$2:$J$1048576,COLUMN(Données_différentes_sur_!E1073)-2,FALSE))</f>
        <v/>
      </c>
      <c r="F1073" s="48" t="str">
        <f>IF($C1073="","",VLOOKUP($C1073,'f1'!$D$2:$J$1048576,COLUMN(Données_différentes_sur_!F1073)-2,FALSE))</f>
        <v/>
      </c>
      <c r="G1073" s="44" t="str">
        <f>IF($C1073="","",VLOOKUP($C1073,'f1'!$D$2:$J$1048576,COLUMN(Données_différentes_sur_!G1073)-2,FALSE))</f>
        <v/>
      </c>
      <c r="H1073" s="44" t="str">
        <f>IF($C1073="","",VLOOKUP($C1073,'f1'!$D$2:$J$1048576,COLUMN(Données_différentes_sur_!H1073)-2,FALSE))</f>
        <v/>
      </c>
      <c r="I1073" s="45" t="str">
        <f>IF($C1073="","",VLOOKUP($C1073,'f1'!$D$2:$J$1048576,COLUMN(Données_différentes_sur_!I1073)-2,FALSE))</f>
        <v/>
      </c>
      <c r="J1073" s="41" t="str">
        <f>IF(K1073="","",VLOOKUP(K1073,'f2'!$B$2:$I$1048576,8,FALSE))</f>
        <v/>
      </c>
      <c r="K1073" s="43" t="str">
        <f t="shared" si="16"/>
        <v/>
      </c>
      <c r="L1073" s="45" t="str">
        <f>IF($K1073="","",VLOOKUP($K1073,'f2'!$B$2:$I$1048576,COLUMN(Données_différentes_sur_!L1073)-10,FALSE))</f>
        <v/>
      </c>
      <c r="M1073" s="45" t="str">
        <f>IF($K1073="","",VLOOKUP($K1073,'f2'!$B$2:$I$1048576,COLUMN(Données_différentes_sur_!M1073)-10,FALSE))</f>
        <v/>
      </c>
      <c r="N1073" s="48" t="str">
        <f>IF($K1073="","",VLOOKUP($K1073,'f2'!$B$2:$I$1048576,COLUMN(Données_différentes_sur_!N1073)-10,FALSE))</f>
        <v/>
      </c>
      <c r="O1073" s="44" t="str">
        <f>IF($K1073="","",VLOOKUP($K1073,'f2'!$B$2:$I$1048576,COLUMN(Données_différentes_sur_!O1073)-10,FALSE))</f>
        <v/>
      </c>
      <c r="P1073" s="44" t="str">
        <f>IF($K1073="","",VLOOKUP($K1073,'f2'!$B$2:$I$1048576,COLUMN(Données_différentes_sur_!P1073)-10,FALSE))</f>
        <v/>
      </c>
      <c r="Q1073" s="46" t="str">
        <f>IF($K1073="","",VLOOKUP($K1073,'f2'!$B$2:$I$1048576,COLUMN(Données_différentes_sur_!Q1073)-10,FALSE))</f>
        <v/>
      </c>
    </row>
    <row r="1074" spans="1:17" x14ac:dyDescent="0.2">
      <c r="A1074" s="42">
        <v>1072</v>
      </c>
      <c r="B1074" s="41" t="str">
        <f>IF(C1074="","",VLOOKUP(A1074,'f1'!$B$2:$D$1778,2,FALSE))</f>
        <v/>
      </c>
      <c r="C1074" s="43" t="str">
        <f>IF(A1074&lt;SUM('f1'!A1073:A2849),VLOOKUP(A1074,'f1'!$B$2:$D$1778,3,FALSE),"")</f>
        <v/>
      </c>
      <c r="D1074" s="45" t="str">
        <f>IF($C1074="","",VLOOKUP($C1074,'f1'!$D$2:$J$1048576,COLUMN(Données_différentes_sur_!D1074)-2,FALSE))</f>
        <v/>
      </c>
      <c r="E1074" s="45" t="str">
        <f>IF($C1074="","",VLOOKUP($C1074,'f1'!$D$2:$J$1048576,COLUMN(Données_différentes_sur_!E1074)-2,FALSE))</f>
        <v/>
      </c>
      <c r="F1074" s="48" t="str">
        <f>IF($C1074="","",VLOOKUP($C1074,'f1'!$D$2:$J$1048576,COLUMN(Données_différentes_sur_!F1074)-2,FALSE))</f>
        <v/>
      </c>
      <c r="G1074" s="44" t="str">
        <f>IF($C1074="","",VLOOKUP($C1074,'f1'!$D$2:$J$1048576,COLUMN(Données_différentes_sur_!G1074)-2,FALSE))</f>
        <v/>
      </c>
      <c r="H1074" s="44" t="str">
        <f>IF($C1074="","",VLOOKUP($C1074,'f1'!$D$2:$J$1048576,COLUMN(Données_différentes_sur_!H1074)-2,FALSE))</f>
        <v/>
      </c>
      <c r="I1074" s="45" t="str">
        <f>IF($C1074="","",VLOOKUP($C1074,'f1'!$D$2:$J$1048576,COLUMN(Données_différentes_sur_!I1074)-2,FALSE))</f>
        <v/>
      </c>
      <c r="J1074" s="41" t="str">
        <f>IF(K1074="","",VLOOKUP(K1074,'f2'!$B$2:$I$1048576,8,FALSE))</f>
        <v/>
      </c>
      <c r="K1074" s="43" t="str">
        <f t="shared" si="16"/>
        <v/>
      </c>
      <c r="L1074" s="45" t="str">
        <f>IF($K1074="","",VLOOKUP($K1074,'f2'!$B$2:$I$1048576,COLUMN(Données_différentes_sur_!L1074)-10,FALSE))</f>
        <v/>
      </c>
      <c r="M1074" s="45" t="str">
        <f>IF($K1074="","",VLOOKUP($K1074,'f2'!$B$2:$I$1048576,COLUMN(Données_différentes_sur_!M1074)-10,FALSE))</f>
        <v/>
      </c>
      <c r="N1074" s="48" t="str">
        <f>IF($K1074="","",VLOOKUP($K1074,'f2'!$B$2:$I$1048576,COLUMN(Données_différentes_sur_!N1074)-10,FALSE))</f>
        <v/>
      </c>
      <c r="O1074" s="44" t="str">
        <f>IF($K1074="","",VLOOKUP($K1074,'f2'!$B$2:$I$1048576,COLUMN(Données_différentes_sur_!O1074)-10,FALSE))</f>
        <v/>
      </c>
      <c r="P1074" s="44" t="str">
        <f>IF($K1074="","",VLOOKUP($K1074,'f2'!$B$2:$I$1048576,COLUMN(Données_différentes_sur_!P1074)-10,FALSE))</f>
        <v/>
      </c>
      <c r="Q1074" s="46" t="str">
        <f>IF($K1074="","",VLOOKUP($K1074,'f2'!$B$2:$I$1048576,COLUMN(Données_différentes_sur_!Q1074)-10,FALSE))</f>
        <v/>
      </c>
    </row>
    <row r="1075" spans="1:17" x14ac:dyDescent="0.2">
      <c r="A1075" s="42">
        <v>1073</v>
      </c>
      <c r="B1075" s="41" t="str">
        <f>IF(C1075="","",VLOOKUP(A1075,'f1'!$B$2:$D$1778,2,FALSE))</f>
        <v/>
      </c>
      <c r="C1075" s="43" t="str">
        <f>IF(A1075&lt;SUM('f1'!A1074:A2850),VLOOKUP(A1075,'f1'!$B$2:$D$1778,3,FALSE),"")</f>
        <v/>
      </c>
      <c r="D1075" s="45" t="str">
        <f>IF($C1075="","",VLOOKUP($C1075,'f1'!$D$2:$J$1048576,COLUMN(Données_différentes_sur_!D1075)-2,FALSE))</f>
        <v/>
      </c>
      <c r="E1075" s="45" t="str">
        <f>IF($C1075="","",VLOOKUP($C1075,'f1'!$D$2:$J$1048576,COLUMN(Données_différentes_sur_!E1075)-2,FALSE))</f>
        <v/>
      </c>
      <c r="F1075" s="48" t="str">
        <f>IF($C1075="","",VLOOKUP($C1075,'f1'!$D$2:$J$1048576,COLUMN(Données_différentes_sur_!F1075)-2,FALSE))</f>
        <v/>
      </c>
      <c r="G1075" s="44" t="str">
        <f>IF($C1075="","",VLOOKUP($C1075,'f1'!$D$2:$J$1048576,COLUMN(Données_différentes_sur_!G1075)-2,FALSE))</f>
        <v/>
      </c>
      <c r="H1075" s="44" t="str">
        <f>IF($C1075="","",VLOOKUP($C1075,'f1'!$D$2:$J$1048576,COLUMN(Données_différentes_sur_!H1075)-2,FALSE))</f>
        <v/>
      </c>
      <c r="I1075" s="45" t="str">
        <f>IF($C1075="","",VLOOKUP($C1075,'f1'!$D$2:$J$1048576,COLUMN(Données_différentes_sur_!I1075)-2,FALSE))</f>
        <v/>
      </c>
      <c r="J1075" s="41" t="str">
        <f>IF(K1075="","",VLOOKUP(K1075,'f2'!$B$2:$I$1048576,8,FALSE))</f>
        <v/>
      </c>
      <c r="K1075" s="43" t="str">
        <f t="shared" si="16"/>
        <v/>
      </c>
      <c r="L1075" s="45" t="str">
        <f>IF($K1075="","",VLOOKUP($K1075,'f2'!$B$2:$I$1048576,COLUMN(Données_différentes_sur_!L1075)-10,FALSE))</f>
        <v/>
      </c>
      <c r="M1075" s="45" t="str">
        <f>IF($K1075="","",VLOOKUP($K1075,'f2'!$B$2:$I$1048576,COLUMN(Données_différentes_sur_!M1075)-10,FALSE))</f>
        <v/>
      </c>
      <c r="N1075" s="48" t="str">
        <f>IF($K1075="","",VLOOKUP($K1075,'f2'!$B$2:$I$1048576,COLUMN(Données_différentes_sur_!N1075)-10,FALSE))</f>
        <v/>
      </c>
      <c r="O1075" s="44" t="str">
        <f>IF($K1075="","",VLOOKUP($K1075,'f2'!$B$2:$I$1048576,COLUMN(Données_différentes_sur_!O1075)-10,FALSE))</f>
        <v/>
      </c>
      <c r="P1075" s="44" t="str">
        <f>IF($K1075="","",VLOOKUP($K1075,'f2'!$B$2:$I$1048576,COLUMN(Données_différentes_sur_!P1075)-10,FALSE))</f>
        <v/>
      </c>
      <c r="Q1075" s="46" t="str">
        <f>IF($K1075="","",VLOOKUP($K1075,'f2'!$B$2:$I$1048576,COLUMN(Données_différentes_sur_!Q1075)-10,FALSE))</f>
        <v/>
      </c>
    </row>
    <row r="1076" spans="1:17" x14ac:dyDescent="0.2">
      <c r="A1076" s="42">
        <v>1074</v>
      </c>
      <c r="B1076" s="41" t="str">
        <f>IF(C1076="","",VLOOKUP(A1076,'f1'!$B$2:$D$1778,2,FALSE))</f>
        <v/>
      </c>
      <c r="C1076" s="43" t="str">
        <f>IF(A1076&lt;SUM('f1'!A1075:A2851),VLOOKUP(A1076,'f1'!$B$2:$D$1778,3,FALSE),"")</f>
        <v/>
      </c>
      <c r="D1076" s="45" t="str">
        <f>IF($C1076="","",VLOOKUP($C1076,'f1'!$D$2:$J$1048576,COLUMN(Données_différentes_sur_!D1076)-2,FALSE))</f>
        <v/>
      </c>
      <c r="E1076" s="45" t="str">
        <f>IF($C1076="","",VLOOKUP($C1076,'f1'!$D$2:$J$1048576,COLUMN(Données_différentes_sur_!E1076)-2,FALSE))</f>
        <v/>
      </c>
      <c r="F1076" s="48" t="str">
        <f>IF($C1076="","",VLOOKUP($C1076,'f1'!$D$2:$J$1048576,COLUMN(Données_différentes_sur_!F1076)-2,FALSE))</f>
        <v/>
      </c>
      <c r="G1076" s="44" t="str">
        <f>IF($C1076="","",VLOOKUP($C1076,'f1'!$D$2:$J$1048576,COLUMN(Données_différentes_sur_!G1076)-2,FALSE))</f>
        <v/>
      </c>
      <c r="H1076" s="44" t="str">
        <f>IF($C1076="","",VLOOKUP($C1076,'f1'!$D$2:$J$1048576,COLUMN(Données_différentes_sur_!H1076)-2,FALSE))</f>
        <v/>
      </c>
      <c r="I1076" s="45" t="str">
        <f>IF($C1076="","",VLOOKUP($C1076,'f1'!$D$2:$J$1048576,COLUMN(Données_différentes_sur_!I1076)-2,FALSE))</f>
        <v/>
      </c>
      <c r="J1076" s="41" t="str">
        <f>IF(K1076="","",VLOOKUP(K1076,'f2'!$B$2:$I$1048576,8,FALSE))</f>
        <v/>
      </c>
      <c r="K1076" s="43" t="str">
        <f t="shared" si="16"/>
        <v/>
      </c>
      <c r="L1076" s="45" t="str">
        <f>IF($K1076="","",VLOOKUP($K1076,'f2'!$B$2:$I$1048576,COLUMN(Données_différentes_sur_!L1076)-10,FALSE))</f>
        <v/>
      </c>
      <c r="M1076" s="45" t="str">
        <f>IF($K1076="","",VLOOKUP($K1076,'f2'!$B$2:$I$1048576,COLUMN(Données_différentes_sur_!M1076)-10,FALSE))</f>
        <v/>
      </c>
      <c r="N1076" s="48" t="str">
        <f>IF($K1076="","",VLOOKUP($K1076,'f2'!$B$2:$I$1048576,COLUMN(Données_différentes_sur_!N1076)-10,FALSE))</f>
        <v/>
      </c>
      <c r="O1076" s="44" t="str">
        <f>IF($K1076="","",VLOOKUP($K1076,'f2'!$B$2:$I$1048576,COLUMN(Données_différentes_sur_!O1076)-10,FALSE))</f>
        <v/>
      </c>
      <c r="P1076" s="44" t="str">
        <f>IF($K1076="","",VLOOKUP($K1076,'f2'!$B$2:$I$1048576,COLUMN(Données_différentes_sur_!P1076)-10,FALSE))</f>
        <v/>
      </c>
      <c r="Q1076" s="46" t="str">
        <f>IF($K1076="","",VLOOKUP($K1076,'f2'!$B$2:$I$1048576,COLUMN(Données_différentes_sur_!Q1076)-10,FALSE))</f>
        <v/>
      </c>
    </row>
    <row r="1077" spans="1:17" x14ac:dyDescent="0.2">
      <c r="A1077" s="42">
        <v>1075</v>
      </c>
      <c r="B1077" s="41" t="str">
        <f>IF(C1077="","",VLOOKUP(A1077,'f1'!$B$2:$D$1778,2,FALSE))</f>
        <v/>
      </c>
      <c r="C1077" s="43" t="str">
        <f>IF(A1077&lt;SUM('f1'!A1076:A2852),VLOOKUP(A1077,'f1'!$B$2:$D$1778,3,FALSE),"")</f>
        <v/>
      </c>
      <c r="D1077" s="45" t="str">
        <f>IF($C1077="","",VLOOKUP($C1077,'f1'!$D$2:$J$1048576,COLUMN(Données_différentes_sur_!D1077)-2,FALSE))</f>
        <v/>
      </c>
      <c r="E1077" s="45" t="str">
        <f>IF($C1077="","",VLOOKUP($C1077,'f1'!$D$2:$J$1048576,COLUMN(Données_différentes_sur_!E1077)-2,FALSE))</f>
        <v/>
      </c>
      <c r="F1077" s="48" t="str">
        <f>IF($C1077="","",VLOOKUP($C1077,'f1'!$D$2:$J$1048576,COLUMN(Données_différentes_sur_!F1077)-2,FALSE))</f>
        <v/>
      </c>
      <c r="G1077" s="44" t="str">
        <f>IF($C1077="","",VLOOKUP($C1077,'f1'!$D$2:$J$1048576,COLUMN(Données_différentes_sur_!G1077)-2,FALSE))</f>
        <v/>
      </c>
      <c r="H1077" s="44" t="str">
        <f>IF($C1077="","",VLOOKUP($C1077,'f1'!$D$2:$J$1048576,COLUMN(Données_différentes_sur_!H1077)-2,FALSE))</f>
        <v/>
      </c>
      <c r="I1077" s="45" t="str">
        <f>IF($C1077="","",VLOOKUP($C1077,'f1'!$D$2:$J$1048576,COLUMN(Données_différentes_sur_!I1077)-2,FALSE))</f>
        <v/>
      </c>
      <c r="J1077" s="41" t="str">
        <f>IF(K1077="","",VLOOKUP(K1077,'f2'!$B$2:$I$1048576,8,FALSE))</f>
        <v/>
      </c>
      <c r="K1077" s="43" t="str">
        <f t="shared" si="16"/>
        <v/>
      </c>
      <c r="L1077" s="45" t="str">
        <f>IF($K1077="","",VLOOKUP($K1077,'f2'!$B$2:$I$1048576,COLUMN(Données_différentes_sur_!L1077)-10,FALSE))</f>
        <v/>
      </c>
      <c r="M1077" s="45" t="str">
        <f>IF($K1077="","",VLOOKUP($K1077,'f2'!$B$2:$I$1048576,COLUMN(Données_différentes_sur_!M1077)-10,FALSE))</f>
        <v/>
      </c>
      <c r="N1077" s="48" t="str">
        <f>IF($K1077="","",VLOOKUP($K1077,'f2'!$B$2:$I$1048576,COLUMN(Données_différentes_sur_!N1077)-10,FALSE))</f>
        <v/>
      </c>
      <c r="O1077" s="44" t="str">
        <f>IF($K1077="","",VLOOKUP($K1077,'f2'!$B$2:$I$1048576,COLUMN(Données_différentes_sur_!O1077)-10,FALSE))</f>
        <v/>
      </c>
      <c r="P1077" s="44" t="str">
        <f>IF($K1077="","",VLOOKUP($K1077,'f2'!$B$2:$I$1048576,COLUMN(Données_différentes_sur_!P1077)-10,FALSE))</f>
        <v/>
      </c>
      <c r="Q1077" s="46" t="str">
        <f>IF($K1077="","",VLOOKUP($K1077,'f2'!$B$2:$I$1048576,COLUMN(Données_différentes_sur_!Q1077)-10,FALSE))</f>
        <v/>
      </c>
    </row>
    <row r="1078" spans="1:17" x14ac:dyDescent="0.2">
      <c r="A1078" s="42">
        <v>1076</v>
      </c>
      <c r="B1078" s="41" t="str">
        <f>IF(C1078="","",VLOOKUP(A1078,'f1'!$B$2:$D$1778,2,FALSE))</f>
        <v/>
      </c>
      <c r="C1078" s="43" t="str">
        <f>IF(A1078&lt;SUM('f1'!A1077:A2853),VLOOKUP(A1078,'f1'!$B$2:$D$1778,3,FALSE),"")</f>
        <v/>
      </c>
      <c r="D1078" s="45" t="str">
        <f>IF($C1078="","",VLOOKUP($C1078,'f1'!$D$2:$J$1048576,COLUMN(Données_différentes_sur_!D1078)-2,FALSE))</f>
        <v/>
      </c>
      <c r="E1078" s="45" t="str">
        <f>IF($C1078="","",VLOOKUP($C1078,'f1'!$D$2:$J$1048576,COLUMN(Données_différentes_sur_!E1078)-2,FALSE))</f>
        <v/>
      </c>
      <c r="F1078" s="48" t="str">
        <f>IF($C1078="","",VLOOKUP($C1078,'f1'!$D$2:$J$1048576,COLUMN(Données_différentes_sur_!F1078)-2,FALSE))</f>
        <v/>
      </c>
      <c r="G1078" s="44" t="str">
        <f>IF($C1078="","",VLOOKUP($C1078,'f1'!$D$2:$J$1048576,COLUMN(Données_différentes_sur_!G1078)-2,FALSE))</f>
        <v/>
      </c>
      <c r="H1078" s="44" t="str">
        <f>IF($C1078="","",VLOOKUP($C1078,'f1'!$D$2:$J$1048576,COLUMN(Données_différentes_sur_!H1078)-2,FALSE))</f>
        <v/>
      </c>
      <c r="I1078" s="45" t="str">
        <f>IF($C1078="","",VLOOKUP($C1078,'f1'!$D$2:$J$1048576,COLUMN(Données_différentes_sur_!I1078)-2,FALSE))</f>
        <v/>
      </c>
      <c r="J1078" s="41" t="str">
        <f>IF(K1078="","",VLOOKUP(K1078,'f2'!$B$2:$I$1048576,8,FALSE))</f>
        <v/>
      </c>
      <c r="K1078" s="43" t="str">
        <f t="shared" si="16"/>
        <v/>
      </c>
      <c r="L1078" s="45" t="str">
        <f>IF($K1078="","",VLOOKUP($K1078,'f2'!$B$2:$I$1048576,COLUMN(Données_différentes_sur_!L1078)-10,FALSE))</f>
        <v/>
      </c>
      <c r="M1078" s="45" t="str">
        <f>IF($K1078="","",VLOOKUP($K1078,'f2'!$B$2:$I$1048576,COLUMN(Données_différentes_sur_!M1078)-10,FALSE))</f>
        <v/>
      </c>
      <c r="N1078" s="48" t="str">
        <f>IF($K1078="","",VLOOKUP($K1078,'f2'!$B$2:$I$1048576,COLUMN(Données_différentes_sur_!N1078)-10,FALSE))</f>
        <v/>
      </c>
      <c r="O1078" s="44" t="str">
        <f>IF($K1078="","",VLOOKUP($K1078,'f2'!$B$2:$I$1048576,COLUMN(Données_différentes_sur_!O1078)-10,FALSE))</f>
        <v/>
      </c>
      <c r="P1078" s="44" t="str">
        <f>IF($K1078="","",VLOOKUP($K1078,'f2'!$B$2:$I$1048576,COLUMN(Données_différentes_sur_!P1078)-10,FALSE))</f>
        <v/>
      </c>
      <c r="Q1078" s="46" t="str">
        <f>IF($K1078="","",VLOOKUP($K1078,'f2'!$B$2:$I$1048576,COLUMN(Données_différentes_sur_!Q1078)-10,FALSE))</f>
        <v/>
      </c>
    </row>
    <row r="1079" spans="1:17" x14ac:dyDescent="0.2">
      <c r="A1079" s="42">
        <v>1077</v>
      </c>
      <c r="B1079" s="41" t="str">
        <f>IF(C1079="","",VLOOKUP(A1079,'f1'!$B$2:$D$1778,2,FALSE))</f>
        <v/>
      </c>
      <c r="C1079" s="43" t="str">
        <f>IF(A1079&lt;SUM('f1'!A1078:A2854),VLOOKUP(A1079,'f1'!$B$2:$D$1778,3,FALSE),"")</f>
        <v/>
      </c>
      <c r="D1079" s="45" t="str">
        <f>IF($C1079="","",VLOOKUP($C1079,'f1'!$D$2:$J$1048576,COLUMN(Données_différentes_sur_!D1079)-2,FALSE))</f>
        <v/>
      </c>
      <c r="E1079" s="45" t="str">
        <f>IF($C1079="","",VLOOKUP($C1079,'f1'!$D$2:$J$1048576,COLUMN(Données_différentes_sur_!E1079)-2,FALSE))</f>
        <v/>
      </c>
      <c r="F1079" s="48" t="str">
        <f>IF($C1079="","",VLOOKUP($C1079,'f1'!$D$2:$J$1048576,COLUMN(Données_différentes_sur_!F1079)-2,FALSE))</f>
        <v/>
      </c>
      <c r="G1079" s="44" t="str">
        <f>IF($C1079="","",VLOOKUP($C1079,'f1'!$D$2:$J$1048576,COLUMN(Données_différentes_sur_!G1079)-2,FALSE))</f>
        <v/>
      </c>
      <c r="H1079" s="44" t="str">
        <f>IF($C1079="","",VLOOKUP($C1079,'f1'!$D$2:$J$1048576,COLUMN(Données_différentes_sur_!H1079)-2,FALSE))</f>
        <v/>
      </c>
      <c r="I1079" s="45" t="str">
        <f>IF($C1079="","",VLOOKUP($C1079,'f1'!$D$2:$J$1048576,COLUMN(Données_différentes_sur_!I1079)-2,FALSE))</f>
        <v/>
      </c>
      <c r="J1079" s="41" t="str">
        <f>IF(K1079="","",VLOOKUP(K1079,'f2'!$B$2:$I$1048576,8,FALSE))</f>
        <v/>
      </c>
      <c r="K1079" s="43" t="str">
        <f t="shared" si="16"/>
        <v/>
      </c>
      <c r="L1079" s="45" t="str">
        <f>IF($K1079="","",VLOOKUP($K1079,'f2'!$B$2:$I$1048576,COLUMN(Données_différentes_sur_!L1079)-10,FALSE))</f>
        <v/>
      </c>
      <c r="M1079" s="45" t="str">
        <f>IF($K1079="","",VLOOKUP($K1079,'f2'!$B$2:$I$1048576,COLUMN(Données_différentes_sur_!M1079)-10,FALSE))</f>
        <v/>
      </c>
      <c r="N1079" s="48" t="str">
        <f>IF($K1079="","",VLOOKUP($K1079,'f2'!$B$2:$I$1048576,COLUMN(Données_différentes_sur_!N1079)-10,FALSE))</f>
        <v/>
      </c>
      <c r="O1079" s="44" t="str">
        <f>IF($K1079="","",VLOOKUP($K1079,'f2'!$B$2:$I$1048576,COLUMN(Données_différentes_sur_!O1079)-10,FALSE))</f>
        <v/>
      </c>
      <c r="P1079" s="44" t="str">
        <f>IF($K1079="","",VLOOKUP($K1079,'f2'!$B$2:$I$1048576,COLUMN(Données_différentes_sur_!P1079)-10,FALSE))</f>
        <v/>
      </c>
      <c r="Q1079" s="46" t="str">
        <f>IF($K1079="","",VLOOKUP($K1079,'f2'!$B$2:$I$1048576,COLUMN(Données_différentes_sur_!Q1079)-10,FALSE))</f>
        <v/>
      </c>
    </row>
    <row r="1080" spans="1:17" x14ac:dyDescent="0.2">
      <c r="A1080" s="42">
        <v>1078</v>
      </c>
      <c r="B1080" s="41" t="str">
        <f>IF(C1080="","",VLOOKUP(A1080,'f1'!$B$2:$D$1778,2,FALSE))</f>
        <v/>
      </c>
      <c r="C1080" s="43" t="str">
        <f>IF(A1080&lt;SUM('f1'!A1079:A2855),VLOOKUP(A1080,'f1'!$B$2:$D$1778,3,FALSE),"")</f>
        <v/>
      </c>
      <c r="D1080" s="45" t="str">
        <f>IF($C1080="","",VLOOKUP($C1080,'f1'!$D$2:$J$1048576,COLUMN(Données_différentes_sur_!D1080)-2,FALSE))</f>
        <v/>
      </c>
      <c r="E1080" s="45" t="str">
        <f>IF($C1080="","",VLOOKUP($C1080,'f1'!$D$2:$J$1048576,COLUMN(Données_différentes_sur_!E1080)-2,FALSE))</f>
        <v/>
      </c>
      <c r="F1080" s="48" t="str">
        <f>IF($C1080="","",VLOOKUP($C1080,'f1'!$D$2:$J$1048576,COLUMN(Données_différentes_sur_!F1080)-2,FALSE))</f>
        <v/>
      </c>
      <c r="G1080" s="44" t="str">
        <f>IF($C1080="","",VLOOKUP($C1080,'f1'!$D$2:$J$1048576,COLUMN(Données_différentes_sur_!G1080)-2,FALSE))</f>
        <v/>
      </c>
      <c r="H1080" s="44" t="str">
        <f>IF($C1080="","",VLOOKUP($C1080,'f1'!$D$2:$J$1048576,COLUMN(Données_différentes_sur_!H1080)-2,FALSE))</f>
        <v/>
      </c>
      <c r="I1080" s="45" t="str">
        <f>IF($C1080="","",VLOOKUP($C1080,'f1'!$D$2:$J$1048576,COLUMN(Données_différentes_sur_!I1080)-2,FALSE))</f>
        <v/>
      </c>
      <c r="J1080" s="41" t="str">
        <f>IF(K1080="","",VLOOKUP(K1080,'f2'!$B$2:$I$1048576,8,FALSE))</f>
        <v/>
      </c>
      <c r="K1080" s="43" t="str">
        <f t="shared" si="16"/>
        <v/>
      </c>
      <c r="L1080" s="45" t="str">
        <f>IF($K1080="","",VLOOKUP($K1080,'f2'!$B$2:$I$1048576,COLUMN(Données_différentes_sur_!L1080)-10,FALSE))</f>
        <v/>
      </c>
      <c r="M1080" s="45" t="str">
        <f>IF($K1080="","",VLOOKUP($K1080,'f2'!$B$2:$I$1048576,COLUMN(Données_différentes_sur_!M1080)-10,FALSE))</f>
        <v/>
      </c>
      <c r="N1080" s="48" t="str">
        <f>IF($K1080="","",VLOOKUP($K1080,'f2'!$B$2:$I$1048576,COLUMN(Données_différentes_sur_!N1080)-10,FALSE))</f>
        <v/>
      </c>
      <c r="O1080" s="44" t="str">
        <f>IF($K1080="","",VLOOKUP($K1080,'f2'!$B$2:$I$1048576,COLUMN(Données_différentes_sur_!O1080)-10,FALSE))</f>
        <v/>
      </c>
      <c r="P1080" s="44" t="str">
        <f>IF($K1080="","",VLOOKUP($K1080,'f2'!$B$2:$I$1048576,COLUMN(Données_différentes_sur_!P1080)-10,FALSE))</f>
        <v/>
      </c>
      <c r="Q1080" s="46" t="str">
        <f>IF($K1080="","",VLOOKUP($K1080,'f2'!$B$2:$I$1048576,COLUMN(Données_différentes_sur_!Q1080)-10,FALSE))</f>
        <v/>
      </c>
    </row>
    <row r="1081" spans="1:17" x14ac:dyDescent="0.2">
      <c r="A1081" s="42">
        <v>1079</v>
      </c>
      <c r="B1081" s="41" t="str">
        <f>IF(C1081="","",VLOOKUP(A1081,'f1'!$B$2:$D$1778,2,FALSE))</f>
        <v/>
      </c>
      <c r="C1081" s="43" t="str">
        <f>IF(A1081&lt;SUM('f1'!A1080:A2856),VLOOKUP(A1081,'f1'!$B$2:$D$1778,3,FALSE),"")</f>
        <v/>
      </c>
      <c r="D1081" s="45" t="str">
        <f>IF($C1081="","",VLOOKUP($C1081,'f1'!$D$2:$J$1048576,COLUMN(Données_différentes_sur_!D1081)-2,FALSE))</f>
        <v/>
      </c>
      <c r="E1081" s="45" t="str">
        <f>IF($C1081="","",VLOOKUP($C1081,'f1'!$D$2:$J$1048576,COLUMN(Données_différentes_sur_!E1081)-2,FALSE))</f>
        <v/>
      </c>
      <c r="F1081" s="48" t="str">
        <f>IF($C1081="","",VLOOKUP($C1081,'f1'!$D$2:$J$1048576,COLUMN(Données_différentes_sur_!F1081)-2,FALSE))</f>
        <v/>
      </c>
      <c r="G1081" s="44" t="str">
        <f>IF($C1081="","",VLOOKUP($C1081,'f1'!$D$2:$J$1048576,COLUMN(Données_différentes_sur_!G1081)-2,FALSE))</f>
        <v/>
      </c>
      <c r="H1081" s="44" t="str">
        <f>IF($C1081="","",VLOOKUP($C1081,'f1'!$D$2:$J$1048576,COLUMN(Données_différentes_sur_!H1081)-2,FALSE))</f>
        <v/>
      </c>
      <c r="I1081" s="45" t="str">
        <f>IF($C1081="","",VLOOKUP($C1081,'f1'!$D$2:$J$1048576,COLUMN(Données_différentes_sur_!I1081)-2,FALSE))</f>
        <v/>
      </c>
      <c r="J1081" s="41" t="str">
        <f>IF(K1081="","",VLOOKUP(K1081,'f2'!$B$2:$I$1048576,8,FALSE))</f>
        <v/>
      </c>
      <c r="K1081" s="43" t="str">
        <f t="shared" si="16"/>
        <v/>
      </c>
      <c r="L1081" s="45" t="str">
        <f>IF($K1081="","",VLOOKUP($K1081,'f2'!$B$2:$I$1048576,COLUMN(Données_différentes_sur_!L1081)-10,FALSE))</f>
        <v/>
      </c>
      <c r="M1081" s="45" t="str">
        <f>IF($K1081="","",VLOOKUP($K1081,'f2'!$B$2:$I$1048576,COLUMN(Données_différentes_sur_!M1081)-10,FALSE))</f>
        <v/>
      </c>
      <c r="N1081" s="48" t="str">
        <f>IF($K1081="","",VLOOKUP($K1081,'f2'!$B$2:$I$1048576,COLUMN(Données_différentes_sur_!N1081)-10,FALSE))</f>
        <v/>
      </c>
      <c r="O1081" s="44" t="str">
        <f>IF($K1081="","",VLOOKUP($K1081,'f2'!$B$2:$I$1048576,COLUMN(Données_différentes_sur_!O1081)-10,FALSE))</f>
        <v/>
      </c>
      <c r="P1081" s="44" t="str">
        <f>IF($K1081="","",VLOOKUP($K1081,'f2'!$B$2:$I$1048576,COLUMN(Données_différentes_sur_!P1081)-10,FALSE))</f>
        <v/>
      </c>
      <c r="Q1081" s="46" t="str">
        <f>IF($K1081="","",VLOOKUP($K1081,'f2'!$B$2:$I$1048576,COLUMN(Données_différentes_sur_!Q1081)-10,FALSE))</f>
        <v/>
      </c>
    </row>
    <row r="1082" spans="1:17" x14ac:dyDescent="0.2">
      <c r="A1082" s="42">
        <v>1080</v>
      </c>
      <c r="B1082" s="41" t="str">
        <f>IF(C1082="","",VLOOKUP(A1082,'f1'!$B$2:$D$1778,2,FALSE))</f>
        <v/>
      </c>
      <c r="C1082" s="43" t="str">
        <f>IF(A1082&lt;SUM('f1'!A1081:A2857),VLOOKUP(A1082,'f1'!$B$2:$D$1778,3,FALSE),"")</f>
        <v/>
      </c>
      <c r="D1082" s="45" t="str">
        <f>IF($C1082="","",VLOOKUP($C1082,'f1'!$D$2:$J$1048576,COLUMN(Données_différentes_sur_!D1082)-2,FALSE))</f>
        <v/>
      </c>
      <c r="E1082" s="45" t="str">
        <f>IF($C1082="","",VLOOKUP($C1082,'f1'!$D$2:$J$1048576,COLUMN(Données_différentes_sur_!E1082)-2,FALSE))</f>
        <v/>
      </c>
      <c r="F1082" s="48" t="str">
        <f>IF($C1082="","",VLOOKUP($C1082,'f1'!$D$2:$J$1048576,COLUMN(Données_différentes_sur_!F1082)-2,FALSE))</f>
        <v/>
      </c>
      <c r="G1082" s="44" t="str">
        <f>IF($C1082="","",VLOOKUP($C1082,'f1'!$D$2:$J$1048576,COLUMN(Données_différentes_sur_!G1082)-2,FALSE))</f>
        <v/>
      </c>
      <c r="H1082" s="44" t="str">
        <f>IF($C1082="","",VLOOKUP($C1082,'f1'!$D$2:$J$1048576,COLUMN(Données_différentes_sur_!H1082)-2,FALSE))</f>
        <v/>
      </c>
      <c r="I1082" s="45" t="str">
        <f>IF($C1082="","",VLOOKUP($C1082,'f1'!$D$2:$J$1048576,COLUMN(Données_différentes_sur_!I1082)-2,FALSE))</f>
        <v/>
      </c>
      <c r="J1082" s="41" t="str">
        <f>IF(K1082="","",VLOOKUP(K1082,'f2'!$B$2:$I$1048576,8,FALSE))</f>
        <v/>
      </c>
      <c r="K1082" s="43" t="str">
        <f t="shared" si="16"/>
        <v/>
      </c>
      <c r="L1082" s="45" t="str">
        <f>IF($K1082="","",VLOOKUP($K1082,'f2'!$B$2:$I$1048576,COLUMN(Données_différentes_sur_!L1082)-10,FALSE))</f>
        <v/>
      </c>
      <c r="M1082" s="45" t="str">
        <f>IF($K1082="","",VLOOKUP($K1082,'f2'!$B$2:$I$1048576,COLUMN(Données_différentes_sur_!M1082)-10,FALSE))</f>
        <v/>
      </c>
      <c r="N1082" s="48" t="str">
        <f>IF($K1082="","",VLOOKUP($K1082,'f2'!$B$2:$I$1048576,COLUMN(Données_différentes_sur_!N1082)-10,FALSE))</f>
        <v/>
      </c>
      <c r="O1082" s="44" t="str">
        <f>IF($K1082="","",VLOOKUP($K1082,'f2'!$B$2:$I$1048576,COLUMN(Données_différentes_sur_!O1082)-10,FALSE))</f>
        <v/>
      </c>
      <c r="P1082" s="44" t="str">
        <f>IF($K1082="","",VLOOKUP($K1082,'f2'!$B$2:$I$1048576,COLUMN(Données_différentes_sur_!P1082)-10,FALSE))</f>
        <v/>
      </c>
      <c r="Q1082" s="46" t="str">
        <f>IF($K1082="","",VLOOKUP($K1082,'f2'!$B$2:$I$1048576,COLUMN(Données_différentes_sur_!Q1082)-10,FALSE))</f>
        <v/>
      </c>
    </row>
    <row r="1083" spans="1:17" x14ac:dyDescent="0.2">
      <c r="A1083" s="42">
        <v>1081</v>
      </c>
      <c r="B1083" s="41" t="str">
        <f>IF(C1083="","",VLOOKUP(A1083,'f1'!$B$2:$D$1778,2,FALSE))</f>
        <v/>
      </c>
      <c r="C1083" s="43" t="str">
        <f>IF(A1083&lt;SUM('f1'!A1082:A2858),VLOOKUP(A1083,'f1'!$B$2:$D$1778,3,FALSE),"")</f>
        <v/>
      </c>
      <c r="D1083" s="45" t="str">
        <f>IF($C1083="","",VLOOKUP($C1083,'f1'!$D$2:$J$1048576,COLUMN(Données_différentes_sur_!D1083)-2,FALSE))</f>
        <v/>
      </c>
      <c r="E1083" s="45" t="str">
        <f>IF($C1083="","",VLOOKUP($C1083,'f1'!$D$2:$J$1048576,COLUMN(Données_différentes_sur_!E1083)-2,FALSE))</f>
        <v/>
      </c>
      <c r="F1083" s="48" t="str">
        <f>IF($C1083="","",VLOOKUP($C1083,'f1'!$D$2:$J$1048576,COLUMN(Données_différentes_sur_!F1083)-2,FALSE))</f>
        <v/>
      </c>
      <c r="G1083" s="44" t="str">
        <f>IF($C1083="","",VLOOKUP($C1083,'f1'!$D$2:$J$1048576,COLUMN(Données_différentes_sur_!G1083)-2,FALSE))</f>
        <v/>
      </c>
      <c r="H1083" s="44" t="str">
        <f>IF($C1083="","",VLOOKUP($C1083,'f1'!$D$2:$J$1048576,COLUMN(Données_différentes_sur_!H1083)-2,FALSE))</f>
        <v/>
      </c>
      <c r="I1083" s="45" t="str">
        <f>IF($C1083="","",VLOOKUP($C1083,'f1'!$D$2:$J$1048576,COLUMN(Données_différentes_sur_!I1083)-2,FALSE))</f>
        <v/>
      </c>
      <c r="J1083" s="41" t="str">
        <f>IF(K1083="","",VLOOKUP(K1083,'f2'!$B$2:$I$1048576,8,FALSE))</f>
        <v/>
      </c>
      <c r="K1083" s="43" t="str">
        <f t="shared" si="16"/>
        <v/>
      </c>
      <c r="L1083" s="45" t="str">
        <f>IF($K1083="","",VLOOKUP($K1083,'f2'!$B$2:$I$1048576,COLUMN(Données_différentes_sur_!L1083)-10,FALSE))</f>
        <v/>
      </c>
      <c r="M1083" s="45" t="str">
        <f>IF($K1083="","",VLOOKUP($K1083,'f2'!$B$2:$I$1048576,COLUMN(Données_différentes_sur_!M1083)-10,FALSE))</f>
        <v/>
      </c>
      <c r="N1083" s="48" t="str">
        <f>IF($K1083="","",VLOOKUP($K1083,'f2'!$B$2:$I$1048576,COLUMN(Données_différentes_sur_!N1083)-10,FALSE))</f>
        <v/>
      </c>
      <c r="O1083" s="44" t="str">
        <f>IF($K1083="","",VLOOKUP($K1083,'f2'!$B$2:$I$1048576,COLUMN(Données_différentes_sur_!O1083)-10,FALSE))</f>
        <v/>
      </c>
      <c r="P1083" s="44" t="str">
        <f>IF($K1083="","",VLOOKUP($K1083,'f2'!$B$2:$I$1048576,COLUMN(Données_différentes_sur_!P1083)-10,FALSE))</f>
        <v/>
      </c>
      <c r="Q1083" s="46" t="str">
        <f>IF($K1083="","",VLOOKUP($K1083,'f2'!$B$2:$I$1048576,COLUMN(Données_différentes_sur_!Q1083)-10,FALSE))</f>
        <v/>
      </c>
    </row>
    <row r="1084" spans="1:17" x14ac:dyDescent="0.2">
      <c r="A1084" s="42">
        <v>1082</v>
      </c>
      <c r="B1084" s="41" t="str">
        <f>IF(C1084="","",VLOOKUP(A1084,'f1'!$B$2:$D$1778,2,FALSE))</f>
        <v/>
      </c>
      <c r="C1084" s="43" t="str">
        <f>IF(A1084&lt;SUM('f1'!A1083:A2859),VLOOKUP(A1084,'f1'!$B$2:$D$1778,3,FALSE),"")</f>
        <v/>
      </c>
      <c r="D1084" s="45" t="str">
        <f>IF($C1084="","",VLOOKUP($C1084,'f1'!$D$2:$J$1048576,COLUMN(Données_différentes_sur_!D1084)-2,FALSE))</f>
        <v/>
      </c>
      <c r="E1084" s="45" t="str">
        <f>IF($C1084="","",VLOOKUP($C1084,'f1'!$D$2:$J$1048576,COLUMN(Données_différentes_sur_!E1084)-2,FALSE))</f>
        <v/>
      </c>
      <c r="F1084" s="48" t="str">
        <f>IF($C1084="","",VLOOKUP($C1084,'f1'!$D$2:$J$1048576,COLUMN(Données_différentes_sur_!F1084)-2,FALSE))</f>
        <v/>
      </c>
      <c r="G1084" s="44" t="str">
        <f>IF($C1084="","",VLOOKUP($C1084,'f1'!$D$2:$J$1048576,COLUMN(Données_différentes_sur_!G1084)-2,FALSE))</f>
        <v/>
      </c>
      <c r="H1084" s="44" t="str">
        <f>IF($C1084="","",VLOOKUP($C1084,'f1'!$D$2:$J$1048576,COLUMN(Données_différentes_sur_!H1084)-2,FALSE))</f>
        <v/>
      </c>
      <c r="I1084" s="45" t="str">
        <f>IF($C1084="","",VLOOKUP($C1084,'f1'!$D$2:$J$1048576,COLUMN(Données_différentes_sur_!I1084)-2,FALSE))</f>
        <v/>
      </c>
      <c r="J1084" s="41" t="str">
        <f>IF(K1084="","",VLOOKUP(K1084,'f2'!$B$2:$I$1048576,8,FALSE))</f>
        <v/>
      </c>
      <c r="K1084" s="43" t="str">
        <f t="shared" si="16"/>
        <v/>
      </c>
      <c r="L1084" s="45" t="str">
        <f>IF($K1084="","",VLOOKUP($K1084,'f2'!$B$2:$I$1048576,COLUMN(Données_différentes_sur_!L1084)-10,FALSE))</f>
        <v/>
      </c>
      <c r="M1084" s="45" t="str">
        <f>IF($K1084="","",VLOOKUP($K1084,'f2'!$B$2:$I$1048576,COLUMN(Données_différentes_sur_!M1084)-10,FALSE))</f>
        <v/>
      </c>
      <c r="N1084" s="48" t="str">
        <f>IF($K1084="","",VLOOKUP($K1084,'f2'!$B$2:$I$1048576,COLUMN(Données_différentes_sur_!N1084)-10,FALSE))</f>
        <v/>
      </c>
      <c r="O1084" s="44" t="str">
        <f>IF($K1084="","",VLOOKUP($K1084,'f2'!$B$2:$I$1048576,COLUMN(Données_différentes_sur_!O1084)-10,FALSE))</f>
        <v/>
      </c>
      <c r="P1084" s="44" t="str">
        <f>IF($K1084="","",VLOOKUP($K1084,'f2'!$B$2:$I$1048576,COLUMN(Données_différentes_sur_!P1084)-10,FALSE))</f>
        <v/>
      </c>
      <c r="Q1084" s="46" t="str">
        <f>IF($K1084="","",VLOOKUP($K1084,'f2'!$B$2:$I$1048576,COLUMN(Données_différentes_sur_!Q1084)-10,FALSE))</f>
        <v/>
      </c>
    </row>
    <row r="1085" spans="1:17" x14ac:dyDescent="0.2">
      <c r="A1085" s="42">
        <v>1083</v>
      </c>
      <c r="B1085" s="41" t="str">
        <f>IF(C1085="","",VLOOKUP(A1085,'f1'!$B$2:$D$1778,2,FALSE))</f>
        <v/>
      </c>
      <c r="C1085" s="43" t="str">
        <f>IF(A1085&lt;SUM('f1'!A1084:A2860),VLOOKUP(A1085,'f1'!$B$2:$D$1778,3,FALSE),"")</f>
        <v/>
      </c>
      <c r="D1085" s="45" t="str">
        <f>IF($C1085="","",VLOOKUP($C1085,'f1'!$D$2:$J$1048576,COLUMN(Données_différentes_sur_!D1085)-2,FALSE))</f>
        <v/>
      </c>
      <c r="E1085" s="45" t="str">
        <f>IF($C1085="","",VLOOKUP($C1085,'f1'!$D$2:$J$1048576,COLUMN(Données_différentes_sur_!E1085)-2,FALSE))</f>
        <v/>
      </c>
      <c r="F1085" s="48" t="str">
        <f>IF($C1085="","",VLOOKUP($C1085,'f1'!$D$2:$J$1048576,COLUMN(Données_différentes_sur_!F1085)-2,FALSE))</f>
        <v/>
      </c>
      <c r="G1085" s="44" t="str">
        <f>IF($C1085="","",VLOOKUP($C1085,'f1'!$D$2:$J$1048576,COLUMN(Données_différentes_sur_!G1085)-2,FALSE))</f>
        <v/>
      </c>
      <c r="H1085" s="44" t="str">
        <f>IF($C1085="","",VLOOKUP($C1085,'f1'!$D$2:$J$1048576,COLUMN(Données_différentes_sur_!H1085)-2,FALSE))</f>
        <v/>
      </c>
      <c r="I1085" s="45" t="str">
        <f>IF($C1085="","",VLOOKUP($C1085,'f1'!$D$2:$J$1048576,COLUMN(Données_différentes_sur_!I1085)-2,FALSE))</f>
        <v/>
      </c>
      <c r="J1085" s="41" t="str">
        <f>IF(K1085="","",VLOOKUP(K1085,'f2'!$B$2:$I$1048576,8,FALSE))</f>
        <v/>
      </c>
      <c r="K1085" s="43" t="str">
        <f t="shared" si="16"/>
        <v/>
      </c>
      <c r="L1085" s="45" t="str">
        <f>IF($K1085="","",VLOOKUP($K1085,'f2'!$B$2:$I$1048576,COLUMN(Données_différentes_sur_!L1085)-10,FALSE))</f>
        <v/>
      </c>
      <c r="M1085" s="45" t="str">
        <f>IF($K1085="","",VLOOKUP($K1085,'f2'!$B$2:$I$1048576,COLUMN(Données_différentes_sur_!M1085)-10,FALSE))</f>
        <v/>
      </c>
      <c r="N1085" s="48" t="str">
        <f>IF($K1085="","",VLOOKUP($K1085,'f2'!$B$2:$I$1048576,COLUMN(Données_différentes_sur_!N1085)-10,FALSE))</f>
        <v/>
      </c>
      <c r="O1085" s="44" t="str">
        <f>IF($K1085="","",VLOOKUP($K1085,'f2'!$B$2:$I$1048576,COLUMN(Données_différentes_sur_!O1085)-10,FALSE))</f>
        <v/>
      </c>
      <c r="P1085" s="44" t="str">
        <f>IF($K1085="","",VLOOKUP($K1085,'f2'!$B$2:$I$1048576,COLUMN(Données_différentes_sur_!P1085)-10,FALSE))</f>
        <v/>
      </c>
      <c r="Q1085" s="46" t="str">
        <f>IF($K1085="","",VLOOKUP($K1085,'f2'!$B$2:$I$1048576,COLUMN(Données_différentes_sur_!Q1085)-10,FALSE))</f>
        <v/>
      </c>
    </row>
    <row r="1086" spans="1:17" x14ac:dyDescent="0.2">
      <c r="A1086" s="42">
        <v>1084</v>
      </c>
      <c r="B1086" s="41" t="str">
        <f>IF(C1086="","",VLOOKUP(A1086,'f1'!$B$2:$D$1778,2,FALSE))</f>
        <v/>
      </c>
      <c r="C1086" s="43" t="str">
        <f>IF(A1086&lt;SUM('f1'!A1085:A2861),VLOOKUP(A1086,'f1'!$B$2:$D$1778,3,FALSE),"")</f>
        <v/>
      </c>
      <c r="D1086" s="45" t="str">
        <f>IF($C1086="","",VLOOKUP($C1086,'f1'!$D$2:$J$1048576,COLUMN(Données_différentes_sur_!D1086)-2,FALSE))</f>
        <v/>
      </c>
      <c r="E1086" s="45" t="str">
        <f>IF($C1086="","",VLOOKUP($C1086,'f1'!$D$2:$J$1048576,COLUMN(Données_différentes_sur_!E1086)-2,FALSE))</f>
        <v/>
      </c>
      <c r="F1086" s="48" t="str">
        <f>IF($C1086="","",VLOOKUP($C1086,'f1'!$D$2:$J$1048576,COLUMN(Données_différentes_sur_!F1086)-2,FALSE))</f>
        <v/>
      </c>
      <c r="G1086" s="44" t="str">
        <f>IF($C1086="","",VLOOKUP($C1086,'f1'!$D$2:$J$1048576,COLUMN(Données_différentes_sur_!G1086)-2,FALSE))</f>
        <v/>
      </c>
      <c r="H1086" s="44" t="str">
        <f>IF($C1086="","",VLOOKUP($C1086,'f1'!$D$2:$J$1048576,COLUMN(Données_différentes_sur_!H1086)-2,FALSE))</f>
        <v/>
      </c>
      <c r="I1086" s="45" t="str">
        <f>IF($C1086="","",VLOOKUP($C1086,'f1'!$D$2:$J$1048576,COLUMN(Données_différentes_sur_!I1086)-2,FALSE))</f>
        <v/>
      </c>
      <c r="J1086" s="41" t="str">
        <f>IF(K1086="","",VLOOKUP(K1086,'f2'!$B$2:$I$1048576,8,FALSE))</f>
        <v/>
      </c>
      <c r="K1086" s="43" t="str">
        <f t="shared" si="16"/>
        <v/>
      </c>
      <c r="L1086" s="45" t="str">
        <f>IF($K1086="","",VLOOKUP($K1086,'f2'!$B$2:$I$1048576,COLUMN(Données_différentes_sur_!L1086)-10,FALSE))</f>
        <v/>
      </c>
      <c r="M1086" s="45" t="str">
        <f>IF($K1086="","",VLOOKUP($K1086,'f2'!$B$2:$I$1048576,COLUMN(Données_différentes_sur_!M1086)-10,FALSE))</f>
        <v/>
      </c>
      <c r="N1086" s="48" t="str">
        <f>IF($K1086="","",VLOOKUP($K1086,'f2'!$B$2:$I$1048576,COLUMN(Données_différentes_sur_!N1086)-10,FALSE))</f>
        <v/>
      </c>
      <c r="O1086" s="44" t="str">
        <f>IF($K1086="","",VLOOKUP($K1086,'f2'!$B$2:$I$1048576,COLUMN(Données_différentes_sur_!O1086)-10,FALSE))</f>
        <v/>
      </c>
      <c r="P1086" s="44" t="str">
        <f>IF($K1086="","",VLOOKUP($K1086,'f2'!$B$2:$I$1048576,COLUMN(Données_différentes_sur_!P1086)-10,FALSE))</f>
        <v/>
      </c>
      <c r="Q1086" s="46" t="str">
        <f>IF($K1086="","",VLOOKUP($K1086,'f2'!$B$2:$I$1048576,COLUMN(Données_différentes_sur_!Q1086)-10,FALSE))</f>
        <v/>
      </c>
    </row>
    <row r="1087" spans="1:17" x14ac:dyDescent="0.2">
      <c r="A1087" s="42">
        <v>1085</v>
      </c>
      <c r="B1087" s="41" t="str">
        <f>IF(C1087="","",VLOOKUP(A1087,'f1'!$B$2:$D$1778,2,FALSE))</f>
        <v/>
      </c>
      <c r="C1087" s="43" t="str">
        <f>IF(A1087&lt;SUM('f1'!A1086:A2862),VLOOKUP(A1087,'f1'!$B$2:$D$1778,3,FALSE),"")</f>
        <v/>
      </c>
      <c r="D1087" s="45" t="str">
        <f>IF($C1087="","",VLOOKUP($C1087,'f1'!$D$2:$J$1048576,COLUMN(Données_différentes_sur_!D1087)-2,FALSE))</f>
        <v/>
      </c>
      <c r="E1087" s="45" t="str">
        <f>IF($C1087="","",VLOOKUP($C1087,'f1'!$D$2:$J$1048576,COLUMN(Données_différentes_sur_!E1087)-2,FALSE))</f>
        <v/>
      </c>
      <c r="F1087" s="48" t="str">
        <f>IF($C1087="","",VLOOKUP($C1087,'f1'!$D$2:$J$1048576,COLUMN(Données_différentes_sur_!F1087)-2,FALSE))</f>
        <v/>
      </c>
      <c r="G1087" s="44" t="str">
        <f>IF($C1087="","",VLOOKUP($C1087,'f1'!$D$2:$J$1048576,COLUMN(Données_différentes_sur_!G1087)-2,FALSE))</f>
        <v/>
      </c>
      <c r="H1087" s="44" t="str">
        <f>IF($C1087="","",VLOOKUP($C1087,'f1'!$D$2:$J$1048576,COLUMN(Données_différentes_sur_!H1087)-2,FALSE))</f>
        <v/>
      </c>
      <c r="I1087" s="45" t="str">
        <f>IF($C1087="","",VLOOKUP($C1087,'f1'!$D$2:$J$1048576,COLUMN(Données_différentes_sur_!I1087)-2,FALSE))</f>
        <v/>
      </c>
      <c r="J1087" s="41" t="str">
        <f>IF(K1087="","",VLOOKUP(K1087,'f2'!$B$2:$I$1048576,8,FALSE))</f>
        <v/>
      </c>
      <c r="K1087" s="43" t="str">
        <f t="shared" si="16"/>
        <v/>
      </c>
      <c r="L1087" s="45" t="str">
        <f>IF($K1087="","",VLOOKUP($K1087,'f2'!$B$2:$I$1048576,COLUMN(Données_différentes_sur_!L1087)-10,FALSE))</f>
        <v/>
      </c>
      <c r="M1087" s="45" t="str">
        <f>IF($K1087="","",VLOOKUP($K1087,'f2'!$B$2:$I$1048576,COLUMN(Données_différentes_sur_!M1087)-10,FALSE))</f>
        <v/>
      </c>
      <c r="N1087" s="48" t="str">
        <f>IF($K1087="","",VLOOKUP($K1087,'f2'!$B$2:$I$1048576,COLUMN(Données_différentes_sur_!N1087)-10,FALSE))</f>
        <v/>
      </c>
      <c r="O1087" s="44" t="str">
        <f>IF($K1087="","",VLOOKUP($K1087,'f2'!$B$2:$I$1048576,COLUMN(Données_différentes_sur_!O1087)-10,FALSE))</f>
        <v/>
      </c>
      <c r="P1087" s="44" t="str">
        <f>IF($K1087="","",VLOOKUP($K1087,'f2'!$B$2:$I$1048576,COLUMN(Données_différentes_sur_!P1087)-10,FALSE))</f>
        <v/>
      </c>
      <c r="Q1087" s="46" t="str">
        <f>IF($K1087="","",VLOOKUP($K1087,'f2'!$B$2:$I$1048576,COLUMN(Données_différentes_sur_!Q1087)-10,FALSE))</f>
        <v/>
      </c>
    </row>
    <row r="1088" spans="1:17" x14ac:dyDescent="0.2">
      <c r="A1088" s="42">
        <v>1086</v>
      </c>
      <c r="B1088" s="41" t="str">
        <f>IF(C1088="","",VLOOKUP(A1088,'f1'!$B$2:$D$1778,2,FALSE))</f>
        <v/>
      </c>
      <c r="C1088" s="43" t="str">
        <f>IF(A1088&lt;SUM('f1'!A1087:A2863),VLOOKUP(A1088,'f1'!$B$2:$D$1778,3,FALSE),"")</f>
        <v/>
      </c>
      <c r="D1088" s="45" t="str">
        <f>IF($C1088="","",VLOOKUP($C1088,'f1'!$D$2:$J$1048576,COLUMN(Données_différentes_sur_!D1088)-2,FALSE))</f>
        <v/>
      </c>
      <c r="E1088" s="45" t="str">
        <f>IF($C1088="","",VLOOKUP($C1088,'f1'!$D$2:$J$1048576,COLUMN(Données_différentes_sur_!E1088)-2,FALSE))</f>
        <v/>
      </c>
      <c r="F1088" s="48" t="str">
        <f>IF($C1088="","",VLOOKUP($C1088,'f1'!$D$2:$J$1048576,COLUMN(Données_différentes_sur_!F1088)-2,FALSE))</f>
        <v/>
      </c>
      <c r="G1088" s="44" t="str">
        <f>IF($C1088="","",VLOOKUP($C1088,'f1'!$D$2:$J$1048576,COLUMN(Données_différentes_sur_!G1088)-2,FALSE))</f>
        <v/>
      </c>
      <c r="H1088" s="44" t="str">
        <f>IF($C1088="","",VLOOKUP($C1088,'f1'!$D$2:$J$1048576,COLUMN(Données_différentes_sur_!H1088)-2,FALSE))</f>
        <v/>
      </c>
      <c r="I1088" s="45" t="str">
        <f>IF($C1088="","",VLOOKUP($C1088,'f1'!$D$2:$J$1048576,COLUMN(Données_différentes_sur_!I1088)-2,FALSE))</f>
        <v/>
      </c>
      <c r="J1088" s="41" t="str">
        <f>IF(K1088="","",VLOOKUP(K1088,'f2'!$B$2:$I$1048576,8,FALSE))</f>
        <v/>
      </c>
      <c r="K1088" s="43" t="str">
        <f t="shared" si="16"/>
        <v/>
      </c>
      <c r="L1088" s="45" t="str">
        <f>IF($K1088="","",VLOOKUP($K1088,'f2'!$B$2:$I$1048576,COLUMN(Données_différentes_sur_!L1088)-10,FALSE))</f>
        <v/>
      </c>
      <c r="M1088" s="45" t="str">
        <f>IF($K1088="","",VLOOKUP($K1088,'f2'!$B$2:$I$1048576,COLUMN(Données_différentes_sur_!M1088)-10,FALSE))</f>
        <v/>
      </c>
      <c r="N1088" s="48" t="str">
        <f>IF($K1088="","",VLOOKUP($K1088,'f2'!$B$2:$I$1048576,COLUMN(Données_différentes_sur_!N1088)-10,FALSE))</f>
        <v/>
      </c>
      <c r="O1088" s="44" t="str">
        <f>IF($K1088="","",VLOOKUP($K1088,'f2'!$B$2:$I$1048576,COLUMN(Données_différentes_sur_!O1088)-10,FALSE))</f>
        <v/>
      </c>
      <c r="P1088" s="44" t="str">
        <f>IF($K1088="","",VLOOKUP($K1088,'f2'!$B$2:$I$1048576,COLUMN(Données_différentes_sur_!P1088)-10,FALSE))</f>
        <v/>
      </c>
      <c r="Q1088" s="46" t="str">
        <f>IF($K1088="","",VLOOKUP($K1088,'f2'!$B$2:$I$1048576,COLUMN(Données_différentes_sur_!Q1088)-10,FALSE))</f>
        <v/>
      </c>
    </row>
    <row r="1089" spans="1:17" x14ac:dyDescent="0.2">
      <c r="A1089" s="42">
        <v>1087</v>
      </c>
      <c r="B1089" s="41" t="str">
        <f>IF(C1089="","",VLOOKUP(A1089,'f1'!$B$2:$D$1778,2,FALSE))</f>
        <v/>
      </c>
      <c r="C1089" s="43" t="str">
        <f>IF(A1089&lt;SUM('f1'!A1088:A2864),VLOOKUP(A1089,'f1'!$B$2:$D$1778,3,FALSE),"")</f>
        <v/>
      </c>
      <c r="D1089" s="45" t="str">
        <f>IF($C1089="","",VLOOKUP($C1089,'f1'!$D$2:$J$1048576,COLUMN(Données_différentes_sur_!D1089)-2,FALSE))</f>
        <v/>
      </c>
      <c r="E1089" s="45" t="str">
        <f>IF($C1089="","",VLOOKUP($C1089,'f1'!$D$2:$J$1048576,COLUMN(Données_différentes_sur_!E1089)-2,FALSE))</f>
        <v/>
      </c>
      <c r="F1089" s="48" t="str">
        <f>IF($C1089="","",VLOOKUP($C1089,'f1'!$D$2:$J$1048576,COLUMN(Données_différentes_sur_!F1089)-2,FALSE))</f>
        <v/>
      </c>
      <c r="G1089" s="44" t="str">
        <f>IF($C1089="","",VLOOKUP($C1089,'f1'!$D$2:$J$1048576,COLUMN(Données_différentes_sur_!G1089)-2,FALSE))</f>
        <v/>
      </c>
      <c r="H1089" s="44" t="str">
        <f>IF($C1089="","",VLOOKUP($C1089,'f1'!$D$2:$J$1048576,COLUMN(Données_différentes_sur_!H1089)-2,FALSE))</f>
        <v/>
      </c>
      <c r="I1089" s="45" t="str">
        <f>IF($C1089="","",VLOOKUP($C1089,'f1'!$D$2:$J$1048576,COLUMN(Données_différentes_sur_!I1089)-2,FALSE))</f>
        <v/>
      </c>
      <c r="J1089" s="41" t="str">
        <f>IF(K1089="","",VLOOKUP(K1089,'f2'!$B$2:$I$1048576,8,FALSE))</f>
        <v/>
      </c>
      <c r="K1089" s="43" t="str">
        <f t="shared" si="16"/>
        <v/>
      </c>
      <c r="L1089" s="45" t="str">
        <f>IF($K1089="","",VLOOKUP($K1089,'f2'!$B$2:$I$1048576,COLUMN(Données_différentes_sur_!L1089)-10,FALSE))</f>
        <v/>
      </c>
      <c r="M1089" s="45" t="str">
        <f>IF($K1089="","",VLOOKUP($K1089,'f2'!$B$2:$I$1048576,COLUMN(Données_différentes_sur_!M1089)-10,FALSE))</f>
        <v/>
      </c>
      <c r="N1089" s="48" t="str">
        <f>IF($K1089="","",VLOOKUP($K1089,'f2'!$B$2:$I$1048576,COLUMN(Données_différentes_sur_!N1089)-10,FALSE))</f>
        <v/>
      </c>
      <c r="O1089" s="44" t="str">
        <f>IF($K1089="","",VLOOKUP($K1089,'f2'!$B$2:$I$1048576,COLUMN(Données_différentes_sur_!O1089)-10,FALSE))</f>
        <v/>
      </c>
      <c r="P1089" s="44" t="str">
        <f>IF($K1089="","",VLOOKUP($K1089,'f2'!$B$2:$I$1048576,COLUMN(Données_différentes_sur_!P1089)-10,FALSE))</f>
        <v/>
      </c>
      <c r="Q1089" s="46" t="str">
        <f>IF($K1089="","",VLOOKUP($K1089,'f2'!$B$2:$I$1048576,COLUMN(Données_différentes_sur_!Q1089)-10,FALSE))</f>
        <v/>
      </c>
    </row>
    <row r="1090" spans="1:17" x14ac:dyDescent="0.2">
      <c r="A1090" s="42">
        <v>1088</v>
      </c>
      <c r="B1090" s="41" t="str">
        <f>IF(C1090="","",VLOOKUP(A1090,'f1'!$B$2:$D$1778,2,FALSE))</f>
        <v/>
      </c>
      <c r="C1090" s="43" t="str">
        <f>IF(A1090&lt;SUM('f1'!A1089:A2865),VLOOKUP(A1090,'f1'!$B$2:$D$1778,3,FALSE),"")</f>
        <v/>
      </c>
      <c r="D1090" s="45" t="str">
        <f>IF($C1090="","",VLOOKUP($C1090,'f1'!$D$2:$J$1048576,COLUMN(Données_différentes_sur_!D1090)-2,FALSE))</f>
        <v/>
      </c>
      <c r="E1090" s="45" t="str">
        <f>IF($C1090="","",VLOOKUP($C1090,'f1'!$D$2:$J$1048576,COLUMN(Données_différentes_sur_!E1090)-2,FALSE))</f>
        <v/>
      </c>
      <c r="F1090" s="48" t="str">
        <f>IF($C1090="","",VLOOKUP($C1090,'f1'!$D$2:$J$1048576,COLUMN(Données_différentes_sur_!F1090)-2,FALSE))</f>
        <v/>
      </c>
      <c r="G1090" s="44" t="str">
        <f>IF($C1090="","",VLOOKUP($C1090,'f1'!$D$2:$J$1048576,COLUMN(Données_différentes_sur_!G1090)-2,FALSE))</f>
        <v/>
      </c>
      <c r="H1090" s="44" t="str">
        <f>IF($C1090="","",VLOOKUP($C1090,'f1'!$D$2:$J$1048576,COLUMN(Données_différentes_sur_!H1090)-2,FALSE))</f>
        <v/>
      </c>
      <c r="I1090" s="45" t="str">
        <f>IF($C1090="","",VLOOKUP($C1090,'f1'!$D$2:$J$1048576,COLUMN(Données_différentes_sur_!I1090)-2,FALSE))</f>
        <v/>
      </c>
      <c r="J1090" s="41" t="str">
        <f>IF(K1090="","",VLOOKUP(K1090,'f2'!$B$2:$I$1048576,8,FALSE))</f>
        <v/>
      </c>
      <c r="K1090" s="43" t="str">
        <f t="shared" si="16"/>
        <v/>
      </c>
      <c r="L1090" s="45" t="str">
        <f>IF($K1090="","",VLOOKUP($K1090,'f2'!$B$2:$I$1048576,COLUMN(Données_différentes_sur_!L1090)-10,FALSE))</f>
        <v/>
      </c>
      <c r="M1090" s="45" t="str">
        <f>IF($K1090="","",VLOOKUP($K1090,'f2'!$B$2:$I$1048576,COLUMN(Données_différentes_sur_!M1090)-10,FALSE))</f>
        <v/>
      </c>
      <c r="N1090" s="48" t="str">
        <f>IF($K1090="","",VLOOKUP($K1090,'f2'!$B$2:$I$1048576,COLUMN(Données_différentes_sur_!N1090)-10,FALSE))</f>
        <v/>
      </c>
      <c r="O1090" s="44" t="str">
        <f>IF($K1090="","",VLOOKUP($K1090,'f2'!$B$2:$I$1048576,COLUMN(Données_différentes_sur_!O1090)-10,FALSE))</f>
        <v/>
      </c>
      <c r="P1090" s="44" t="str">
        <f>IF($K1090="","",VLOOKUP($K1090,'f2'!$B$2:$I$1048576,COLUMN(Données_différentes_sur_!P1090)-10,FALSE))</f>
        <v/>
      </c>
      <c r="Q1090" s="46" t="str">
        <f>IF($K1090="","",VLOOKUP($K1090,'f2'!$B$2:$I$1048576,COLUMN(Données_différentes_sur_!Q1090)-10,FALSE))</f>
        <v/>
      </c>
    </row>
    <row r="1091" spans="1:17" x14ac:dyDescent="0.2">
      <c r="A1091" s="42">
        <v>1089</v>
      </c>
      <c r="B1091" s="41" t="str">
        <f>IF(C1091="","",VLOOKUP(A1091,'f1'!$B$2:$D$1778,2,FALSE))</f>
        <v/>
      </c>
      <c r="C1091" s="43" t="str">
        <f>IF(A1091&lt;SUM('f1'!A1090:A2866),VLOOKUP(A1091,'f1'!$B$2:$D$1778,3,FALSE),"")</f>
        <v/>
      </c>
      <c r="D1091" s="45" t="str">
        <f>IF($C1091="","",VLOOKUP($C1091,'f1'!$D$2:$J$1048576,COLUMN(Données_différentes_sur_!D1091)-2,FALSE))</f>
        <v/>
      </c>
      <c r="E1091" s="45" t="str">
        <f>IF($C1091="","",VLOOKUP($C1091,'f1'!$D$2:$J$1048576,COLUMN(Données_différentes_sur_!E1091)-2,FALSE))</f>
        <v/>
      </c>
      <c r="F1091" s="48" t="str">
        <f>IF($C1091="","",VLOOKUP($C1091,'f1'!$D$2:$J$1048576,COLUMN(Données_différentes_sur_!F1091)-2,FALSE))</f>
        <v/>
      </c>
      <c r="G1091" s="44" t="str">
        <f>IF($C1091="","",VLOOKUP($C1091,'f1'!$D$2:$J$1048576,COLUMN(Données_différentes_sur_!G1091)-2,FALSE))</f>
        <v/>
      </c>
      <c r="H1091" s="44" t="str">
        <f>IF($C1091="","",VLOOKUP($C1091,'f1'!$D$2:$J$1048576,COLUMN(Données_différentes_sur_!H1091)-2,FALSE))</f>
        <v/>
      </c>
      <c r="I1091" s="45" t="str">
        <f>IF($C1091="","",VLOOKUP($C1091,'f1'!$D$2:$J$1048576,COLUMN(Données_différentes_sur_!I1091)-2,FALSE))</f>
        <v/>
      </c>
      <c r="J1091" s="41" t="str">
        <f>IF(K1091="","",VLOOKUP(K1091,'f2'!$B$2:$I$1048576,8,FALSE))</f>
        <v/>
      </c>
      <c r="K1091" s="43" t="str">
        <f t="shared" si="16"/>
        <v/>
      </c>
      <c r="L1091" s="45" t="str">
        <f>IF($K1091="","",VLOOKUP($K1091,'f2'!$B$2:$I$1048576,COLUMN(Données_différentes_sur_!L1091)-10,FALSE))</f>
        <v/>
      </c>
      <c r="M1091" s="45" t="str">
        <f>IF($K1091="","",VLOOKUP($K1091,'f2'!$B$2:$I$1048576,COLUMN(Données_différentes_sur_!M1091)-10,FALSE))</f>
        <v/>
      </c>
      <c r="N1091" s="48" t="str">
        <f>IF($K1091="","",VLOOKUP($K1091,'f2'!$B$2:$I$1048576,COLUMN(Données_différentes_sur_!N1091)-10,FALSE))</f>
        <v/>
      </c>
      <c r="O1091" s="44" t="str">
        <f>IF($K1091="","",VLOOKUP($K1091,'f2'!$B$2:$I$1048576,COLUMN(Données_différentes_sur_!O1091)-10,FALSE))</f>
        <v/>
      </c>
      <c r="P1091" s="44" t="str">
        <f>IF($K1091="","",VLOOKUP($K1091,'f2'!$B$2:$I$1048576,COLUMN(Données_différentes_sur_!P1091)-10,FALSE))</f>
        <v/>
      </c>
      <c r="Q1091" s="46" t="str">
        <f>IF($K1091="","",VLOOKUP($K1091,'f2'!$B$2:$I$1048576,COLUMN(Données_différentes_sur_!Q1091)-10,FALSE))</f>
        <v/>
      </c>
    </row>
    <row r="1092" spans="1:17" x14ac:dyDescent="0.2">
      <c r="A1092" s="42">
        <v>1090</v>
      </c>
      <c r="B1092" s="41" t="str">
        <f>IF(C1092="","",VLOOKUP(A1092,'f1'!$B$2:$D$1778,2,FALSE))</f>
        <v/>
      </c>
      <c r="C1092" s="43" t="str">
        <f>IF(A1092&lt;SUM('f1'!A1091:A2867),VLOOKUP(A1092,'f1'!$B$2:$D$1778,3,FALSE),"")</f>
        <v/>
      </c>
      <c r="D1092" s="45" t="str">
        <f>IF($C1092="","",VLOOKUP($C1092,'f1'!$D$2:$J$1048576,COLUMN(Données_différentes_sur_!D1092)-2,FALSE))</f>
        <v/>
      </c>
      <c r="E1092" s="45" t="str">
        <f>IF($C1092="","",VLOOKUP($C1092,'f1'!$D$2:$J$1048576,COLUMN(Données_différentes_sur_!E1092)-2,FALSE))</f>
        <v/>
      </c>
      <c r="F1092" s="48" t="str">
        <f>IF($C1092="","",VLOOKUP($C1092,'f1'!$D$2:$J$1048576,COLUMN(Données_différentes_sur_!F1092)-2,FALSE))</f>
        <v/>
      </c>
      <c r="G1092" s="44" t="str">
        <f>IF($C1092="","",VLOOKUP($C1092,'f1'!$D$2:$J$1048576,COLUMN(Données_différentes_sur_!G1092)-2,FALSE))</f>
        <v/>
      </c>
      <c r="H1092" s="44" t="str">
        <f>IF($C1092="","",VLOOKUP($C1092,'f1'!$D$2:$J$1048576,COLUMN(Données_différentes_sur_!H1092)-2,FALSE))</f>
        <v/>
      </c>
      <c r="I1092" s="45" t="str">
        <f>IF($C1092="","",VLOOKUP($C1092,'f1'!$D$2:$J$1048576,COLUMN(Données_différentes_sur_!I1092)-2,FALSE))</f>
        <v/>
      </c>
      <c r="J1092" s="41" t="str">
        <f>IF(K1092="","",VLOOKUP(K1092,'f2'!$B$2:$I$1048576,8,FALSE))</f>
        <v/>
      </c>
      <c r="K1092" s="43" t="str">
        <f t="shared" ref="K1092:K1155" si="17">IF(C1092="","",C1092)</f>
        <v/>
      </c>
      <c r="L1092" s="45" t="str">
        <f>IF($K1092="","",VLOOKUP($K1092,'f2'!$B$2:$I$1048576,COLUMN(Données_différentes_sur_!L1092)-10,FALSE))</f>
        <v/>
      </c>
      <c r="M1092" s="45" t="str">
        <f>IF($K1092="","",VLOOKUP($K1092,'f2'!$B$2:$I$1048576,COLUMN(Données_différentes_sur_!M1092)-10,FALSE))</f>
        <v/>
      </c>
      <c r="N1092" s="48" t="str">
        <f>IF($K1092="","",VLOOKUP($K1092,'f2'!$B$2:$I$1048576,COLUMN(Données_différentes_sur_!N1092)-10,FALSE))</f>
        <v/>
      </c>
      <c r="O1092" s="44" t="str">
        <f>IF($K1092="","",VLOOKUP($K1092,'f2'!$B$2:$I$1048576,COLUMN(Données_différentes_sur_!O1092)-10,FALSE))</f>
        <v/>
      </c>
      <c r="P1092" s="44" t="str">
        <f>IF($K1092="","",VLOOKUP($K1092,'f2'!$B$2:$I$1048576,COLUMN(Données_différentes_sur_!P1092)-10,FALSE))</f>
        <v/>
      </c>
      <c r="Q1092" s="46" t="str">
        <f>IF($K1092="","",VLOOKUP($K1092,'f2'!$B$2:$I$1048576,COLUMN(Données_différentes_sur_!Q1092)-10,FALSE))</f>
        <v/>
      </c>
    </row>
    <row r="1093" spans="1:17" x14ac:dyDescent="0.2">
      <c r="A1093" s="42">
        <v>1091</v>
      </c>
      <c r="B1093" s="41" t="str">
        <f>IF(C1093="","",VLOOKUP(A1093,'f1'!$B$2:$D$1778,2,FALSE))</f>
        <v/>
      </c>
      <c r="C1093" s="43" t="str">
        <f>IF(A1093&lt;SUM('f1'!A1092:A2868),VLOOKUP(A1093,'f1'!$B$2:$D$1778,3,FALSE),"")</f>
        <v/>
      </c>
      <c r="D1093" s="45" t="str">
        <f>IF($C1093="","",VLOOKUP($C1093,'f1'!$D$2:$J$1048576,COLUMN(Données_différentes_sur_!D1093)-2,FALSE))</f>
        <v/>
      </c>
      <c r="E1093" s="45" t="str">
        <f>IF($C1093="","",VLOOKUP($C1093,'f1'!$D$2:$J$1048576,COLUMN(Données_différentes_sur_!E1093)-2,FALSE))</f>
        <v/>
      </c>
      <c r="F1093" s="48" t="str">
        <f>IF($C1093="","",VLOOKUP($C1093,'f1'!$D$2:$J$1048576,COLUMN(Données_différentes_sur_!F1093)-2,FALSE))</f>
        <v/>
      </c>
      <c r="G1093" s="44" t="str">
        <f>IF($C1093="","",VLOOKUP($C1093,'f1'!$D$2:$J$1048576,COLUMN(Données_différentes_sur_!G1093)-2,FALSE))</f>
        <v/>
      </c>
      <c r="H1093" s="44" t="str">
        <f>IF($C1093="","",VLOOKUP($C1093,'f1'!$D$2:$J$1048576,COLUMN(Données_différentes_sur_!H1093)-2,FALSE))</f>
        <v/>
      </c>
      <c r="I1093" s="45" t="str">
        <f>IF($C1093="","",VLOOKUP($C1093,'f1'!$D$2:$J$1048576,COLUMN(Données_différentes_sur_!I1093)-2,FALSE))</f>
        <v/>
      </c>
      <c r="J1093" s="41" t="str">
        <f>IF(K1093="","",VLOOKUP(K1093,'f2'!$B$2:$I$1048576,8,FALSE))</f>
        <v/>
      </c>
      <c r="K1093" s="43" t="str">
        <f t="shared" si="17"/>
        <v/>
      </c>
      <c r="L1093" s="45" t="str">
        <f>IF($K1093="","",VLOOKUP($K1093,'f2'!$B$2:$I$1048576,COLUMN(Données_différentes_sur_!L1093)-10,FALSE))</f>
        <v/>
      </c>
      <c r="M1093" s="45" t="str">
        <f>IF($K1093="","",VLOOKUP($K1093,'f2'!$B$2:$I$1048576,COLUMN(Données_différentes_sur_!M1093)-10,FALSE))</f>
        <v/>
      </c>
      <c r="N1093" s="48" t="str">
        <f>IF($K1093="","",VLOOKUP($K1093,'f2'!$B$2:$I$1048576,COLUMN(Données_différentes_sur_!N1093)-10,FALSE))</f>
        <v/>
      </c>
      <c r="O1093" s="44" t="str">
        <f>IF($K1093="","",VLOOKUP($K1093,'f2'!$B$2:$I$1048576,COLUMN(Données_différentes_sur_!O1093)-10,FALSE))</f>
        <v/>
      </c>
      <c r="P1093" s="44" t="str">
        <f>IF($K1093="","",VLOOKUP($K1093,'f2'!$B$2:$I$1048576,COLUMN(Données_différentes_sur_!P1093)-10,FALSE))</f>
        <v/>
      </c>
      <c r="Q1093" s="46" t="str">
        <f>IF($K1093="","",VLOOKUP($K1093,'f2'!$B$2:$I$1048576,COLUMN(Données_différentes_sur_!Q1093)-10,FALSE))</f>
        <v/>
      </c>
    </row>
    <row r="1094" spans="1:17" x14ac:dyDescent="0.2">
      <c r="A1094" s="42">
        <v>1092</v>
      </c>
      <c r="B1094" s="41" t="str">
        <f>IF(C1094="","",VLOOKUP(A1094,'f1'!$B$2:$D$1778,2,FALSE))</f>
        <v/>
      </c>
      <c r="C1094" s="43" t="str">
        <f>IF(A1094&lt;SUM('f1'!A1093:A2869),VLOOKUP(A1094,'f1'!$B$2:$D$1778,3,FALSE),"")</f>
        <v/>
      </c>
      <c r="D1094" s="45" t="str">
        <f>IF($C1094="","",VLOOKUP($C1094,'f1'!$D$2:$J$1048576,COLUMN(Données_différentes_sur_!D1094)-2,FALSE))</f>
        <v/>
      </c>
      <c r="E1094" s="45" t="str">
        <f>IF($C1094="","",VLOOKUP($C1094,'f1'!$D$2:$J$1048576,COLUMN(Données_différentes_sur_!E1094)-2,FALSE))</f>
        <v/>
      </c>
      <c r="F1094" s="48" t="str">
        <f>IF($C1094="","",VLOOKUP($C1094,'f1'!$D$2:$J$1048576,COLUMN(Données_différentes_sur_!F1094)-2,FALSE))</f>
        <v/>
      </c>
      <c r="G1094" s="44" t="str">
        <f>IF($C1094="","",VLOOKUP($C1094,'f1'!$D$2:$J$1048576,COLUMN(Données_différentes_sur_!G1094)-2,FALSE))</f>
        <v/>
      </c>
      <c r="H1094" s="44" t="str">
        <f>IF($C1094="","",VLOOKUP($C1094,'f1'!$D$2:$J$1048576,COLUMN(Données_différentes_sur_!H1094)-2,FALSE))</f>
        <v/>
      </c>
      <c r="I1094" s="45" t="str">
        <f>IF($C1094="","",VLOOKUP($C1094,'f1'!$D$2:$J$1048576,COLUMN(Données_différentes_sur_!I1094)-2,FALSE))</f>
        <v/>
      </c>
      <c r="J1094" s="41" t="str">
        <f>IF(K1094="","",VLOOKUP(K1094,'f2'!$B$2:$I$1048576,8,FALSE))</f>
        <v/>
      </c>
      <c r="K1094" s="43" t="str">
        <f t="shared" si="17"/>
        <v/>
      </c>
      <c r="L1094" s="45" t="str">
        <f>IF($K1094="","",VLOOKUP($K1094,'f2'!$B$2:$I$1048576,COLUMN(Données_différentes_sur_!L1094)-10,FALSE))</f>
        <v/>
      </c>
      <c r="M1094" s="45" t="str">
        <f>IF($K1094="","",VLOOKUP($K1094,'f2'!$B$2:$I$1048576,COLUMN(Données_différentes_sur_!M1094)-10,FALSE))</f>
        <v/>
      </c>
      <c r="N1094" s="48" t="str">
        <f>IF($K1094="","",VLOOKUP($K1094,'f2'!$B$2:$I$1048576,COLUMN(Données_différentes_sur_!N1094)-10,FALSE))</f>
        <v/>
      </c>
      <c r="O1094" s="44" t="str">
        <f>IF($K1094="","",VLOOKUP($K1094,'f2'!$B$2:$I$1048576,COLUMN(Données_différentes_sur_!O1094)-10,FALSE))</f>
        <v/>
      </c>
      <c r="P1094" s="44" t="str">
        <f>IF($K1094="","",VLOOKUP($K1094,'f2'!$B$2:$I$1048576,COLUMN(Données_différentes_sur_!P1094)-10,FALSE))</f>
        <v/>
      </c>
      <c r="Q1094" s="46" t="str">
        <f>IF($K1094="","",VLOOKUP($K1094,'f2'!$B$2:$I$1048576,COLUMN(Données_différentes_sur_!Q1094)-10,FALSE))</f>
        <v/>
      </c>
    </row>
    <row r="1095" spans="1:17" x14ac:dyDescent="0.2">
      <c r="A1095" s="42">
        <v>1093</v>
      </c>
      <c r="B1095" s="41" t="str">
        <f>IF(C1095="","",VLOOKUP(A1095,'f1'!$B$2:$D$1778,2,FALSE))</f>
        <v/>
      </c>
      <c r="C1095" s="43" t="str">
        <f>IF(A1095&lt;SUM('f1'!A1094:A2870),VLOOKUP(A1095,'f1'!$B$2:$D$1778,3,FALSE),"")</f>
        <v/>
      </c>
      <c r="D1095" s="45" t="str">
        <f>IF($C1095="","",VLOOKUP($C1095,'f1'!$D$2:$J$1048576,COLUMN(Données_différentes_sur_!D1095)-2,FALSE))</f>
        <v/>
      </c>
      <c r="E1095" s="45" t="str">
        <f>IF($C1095="","",VLOOKUP($C1095,'f1'!$D$2:$J$1048576,COLUMN(Données_différentes_sur_!E1095)-2,FALSE))</f>
        <v/>
      </c>
      <c r="F1095" s="48" t="str">
        <f>IF($C1095="","",VLOOKUP($C1095,'f1'!$D$2:$J$1048576,COLUMN(Données_différentes_sur_!F1095)-2,FALSE))</f>
        <v/>
      </c>
      <c r="G1095" s="44" t="str">
        <f>IF($C1095="","",VLOOKUP($C1095,'f1'!$D$2:$J$1048576,COLUMN(Données_différentes_sur_!G1095)-2,FALSE))</f>
        <v/>
      </c>
      <c r="H1095" s="44" t="str">
        <f>IF($C1095="","",VLOOKUP($C1095,'f1'!$D$2:$J$1048576,COLUMN(Données_différentes_sur_!H1095)-2,FALSE))</f>
        <v/>
      </c>
      <c r="I1095" s="45" t="str">
        <f>IF($C1095="","",VLOOKUP($C1095,'f1'!$D$2:$J$1048576,COLUMN(Données_différentes_sur_!I1095)-2,FALSE))</f>
        <v/>
      </c>
      <c r="J1095" s="41" t="str">
        <f>IF(K1095="","",VLOOKUP(K1095,'f2'!$B$2:$I$1048576,8,FALSE))</f>
        <v/>
      </c>
      <c r="K1095" s="43" t="str">
        <f t="shared" si="17"/>
        <v/>
      </c>
      <c r="L1095" s="45" t="str">
        <f>IF($K1095="","",VLOOKUP($K1095,'f2'!$B$2:$I$1048576,COLUMN(Données_différentes_sur_!L1095)-10,FALSE))</f>
        <v/>
      </c>
      <c r="M1095" s="45" t="str">
        <f>IF($K1095="","",VLOOKUP($K1095,'f2'!$B$2:$I$1048576,COLUMN(Données_différentes_sur_!M1095)-10,FALSE))</f>
        <v/>
      </c>
      <c r="N1095" s="48" t="str">
        <f>IF($K1095="","",VLOOKUP($K1095,'f2'!$B$2:$I$1048576,COLUMN(Données_différentes_sur_!N1095)-10,FALSE))</f>
        <v/>
      </c>
      <c r="O1095" s="44" t="str">
        <f>IF($K1095="","",VLOOKUP($K1095,'f2'!$B$2:$I$1048576,COLUMN(Données_différentes_sur_!O1095)-10,FALSE))</f>
        <v/>
      </c>
      <c r="P1095" s="44" t="str">
        <f>IF($K1095="","",VLOOKUP($K1095,'f2'!$B$2:$I$1048576,COLUMN(Données_différentes_sur_!P1095)-10,FALSE))</f>
        <v/>
      </c>
      <c r="Q1095" s="46" t="str">
        <f>IF($K1095="","",VLOOKUP($K1095,'f2'!$B$2:$I$1048576,COLUMN(Données_différentes_sur_!Q1095)-10,FALSE))</f>
        <v/>
      </c>
    </row>
    <row r="1096" spans="1:17" x14ac:dyDescent="0.2">
      <c r="A1096" s="42">
        <v>1094</v>
      </c>
      <c r="B1096" s="41" t="str">
        <f>IF(C1096="","",VLOOKUP(A1096,'f1'!$B$2:$D$1778,2,FALSE))</f>
        <v/>
      </c>
      <c r="C1096" s="43" t="str">
        <f>IF(A1096&lt;SUM('f1'!A1095:A2871),VLOOKUP(A1096,'f1'!$B$2:$D$1778,3,FALSE),"")</f>
        <v/>
      </c>
      <c r="D1096" s="45" t="str">
        <f>IF($C1096="","",VLOOKUP($C1096,'f1'!$D$2:$J$1048576,COLUMN(Données_différentes_sur_!D1096)-2,FALSE))</f>
        <v/>
      </c>
      <c r="E1096" s="45" t="str">
        <f>IF($C1096="","",VLOOKUP($C1096,'f1'!$D$2:$J$1048576,COLUMN(Données_différentes_sur_!E1096)-2,FALSE))</f>
        <v/>
      </c>
      <c r="F1096" s="48" t="str">
        <f>IF($C1096="","",VLOOKUP($C1096,'f1'!$D$2:$J$1048576,COLUMN(Données_différentes_sur_!F1096)-2,FALSE))</f>
        <v/>
      </c>
      <c r="G1096" s="44" t="str">
        <f>IF($C1096="","",VLOOKUP($C1096,'f1'!$D$2:$J$1048576,COLUMN(Données_différentes_sur_!G1096)-2,FALSE))</f>
        <v/>
      </c>
      <c r="H1096" s="44" t="str">
        <f>IF($C1096="","",VLOOKUP($C1096,'f1'!$D$2:$J$1048576,COLUMN(Données_différentes_sur_!H1096)-2,FALSE))</f>
        <v/>
      </c>
      <c r="I1096" s="45" t="str">
        <f>IF($C1096="","",VLOOKUP($C1096,'f1'!$D$2:$J$1048576,COLUMN(Données_différentes_sur_!I1096)-2,FALSE))</f>
        <v/>
      </c>
      <c r="J1096" s="41" t="str">
        <f>IF(K1096="","",VLOOKUP(K1096,'f2'!$B$2:$I$1048576,8,FALSE))</f>
        <v/>
      </c>
      <c r="K1096" s="43" t="str">
        <f t="shared" si="17"/>
        <v/>
      </c>
      <c r="L1096" s="45" t="str">
        <f>IF($K1096="","",VLOOKUP($K1096,'f2'!$B$2:$I$1048576,COLUMN(Données_différentes_sur_!L1096)-10,FALSE))</f>
        <v/>
      </c>
      <c r="M1096" s="45" t="str">
        <f>IF($K1096="","",VLOOKUP($K1096,'f2'!$B$2:$I$1048576,COLUMN(Données_différentes_sur_!M1096)-10,FALSE))</f>
        <v/>
      </c>
      <c r="N1096" s="48" t="str">
        <f>IF($K1096="","",VLOOKUP($K1096,'f2'!$B$2:$I$1048576,COLUMN(Données_différentes_sur_!N1096)-10,FALSE))</f>
        <v/>
      </c>
      <c r="O1096" s="44" t="str">
        <f>IF($K1096="","",VLOOKUP($K1096,'f2'!$B$2:$I$1048576,COLUMN(Données_différentes_sur_!O1096)-10,FALSE))</f>
        <v/>
      </c>
      <c r="P1096" s="44" t="str">
        <f>IF($K1096="","",VLOOKUP($K1096,'f2'!$B$2:$I$1048576,COLUMN(Données_différentes_sur_!P1096)-10,FALSE))</f>
        <v/>
      </c>
      <c r="Q1096" s="46" t="str">
        <f>IF($K1096="","",VLOOKUP($K1096,'f2'!$B$2:$I$1048576,COLUMN(Données_différentes_sur_!Q1096)-10,FALSE))</f>
        <v/>
      </c>
    </row>
    <row r="1097" spans="1:17" x14ac:dyDescent="0.2">
      <c r="A1097" s="42">
        <v>1095</v>
      </c>
      <c r="B1097" s="41" t="str">
        <f>IF(C1097="","",VLOOKUP(A1097,'f1'!$B$2:$D$1778,2,FALSE))</f>
        <v/>
      </c>
      <c r="C1097" s="43" t="str">
        <f>IF(A1097&lt;SUM('f1'!A1096:A2872),VLOOKUP(A1097,'f1'!$B$2:$D$1778,3,FALSE),"")</f>
        <v/>
      </c>
      <c r="D1097" s="45" t="str">
        <f>IF($C1097="","",VLOOKUP($C1097,'f1'!$D$2:$J$1048576,COLUMN(Données_différentes_sur_!D1097)-2,FALSE))</f>
        <v/>
      </c>
      <c r="E1097" s="45" t="str">
        <f>IF($C1097="","",VLOOKUP($C1097,'f1'!$D$2:$J$1048576,COLUMN(Données_différentes_sur_!E1097)-2,FALSE))</f>
        <v/>
      </c>
      <c r="F1097" s="48" t="str">
        <f>IF($C1097="","",VLOOKUP($C1097,'f1'!$D$2:$J$1048576,COLUMN(Données_différentes_sur_!F1097)-2,FALSE))</f>
        <v/>
      </c>
      <c r="G1097" s="44" t="str">
        <f>IF($C1097="","",VLOOKUP($C1097,'f1'!$D$2:$J$1048576,COLUMN(Données_différentes_sur_!G1097)-2,FALSE))</f>
        <v/>
      </c>
      <c r="H1097" s="44" t="str">
        <f>IF($C1097="","",VLOOKUP($C1097,'f1'!$D$2:$J$1048576,COLUMN(Données_différentes_sur_!H1097)-2,FALSE))</f>
        <v/>
      </c>
      <c r="I1097" s="45" t="str">
        <f>IF($C1097="","",VLOOKUP($C1097,'f1'!$D$2:$J$1048576,COLUMN(Données_différentes_sur_!I1097)-2,FALSE))</f>
        <v/>
      </c>
      <c r="J1097" s="41" t="str">
        <f>IF(K1097="","",VLOOKUP(K1097,'f2'!$B$2:$I$1048576,8,FALSE))</f>
        <v/>
      </c>
      <c r="K1097" s="43" t="str">
        <f t="shared" si="17"/>
        <v/>
      </c>
      <c r="L1097" s="45" t="str">
        <f>IF($K1097="","",VLOOKUP($K1097,'f2'!$B$2:$I$1048576,COLUMN(Données_différentes_sur_!L1097)-10,FALSE))</f>
        <v/>
      </c>
      <c r="M1097" s="45" t="str">
        <f>IF($K1097="","",VLOOKUP($K1097,'f2'!$B$2:$I$1048576,COLUMN(Données_différentes_sur_!M1097)-10,FALSE))</f>
        <v/>
      </c>
      <c r="N1097" s="48" t="str">
        <f>IF($K1097="","",VLOOKUP($K1097,'f2'!$B$2:$I$1048576,COLUMN(Données_différentes_sur_!N1097)-10,FALSE))</f>
        <v/>
      </c>
      <c r="O1097" s="44" t="str">
        <f>IF($K1097="","",VLOOKUP($K1097,'f2'!$B$2:$I$1048576,COLUMN(Données_différentes_sur_!O1097)-10,FALSE))</f>
        <v/>
      </c>
      <c r="P1097" s="44" t="str">
        <f>IF($K1097="","",VLOOKUP($K1097,'f2'!$B$2:$I$1048576,COLUMN(Données_différentes_sur_!P1097)-10,FALSE))</f>
        <v/>
      </c>
      <c r="Q1097" s="46" t="str">
        <f>IF($K1097="","",VLOOKUP($K1097,'f2'!$B$2:$I$1048576,COLUMN(Données_différentes_sur_!Q1097)-10,FALSE))</f>
        <v/>
      </c>
    </row>
    <row r="1098" spans="1:17" x14ac:dyDescent="0.2">
      <c r="A1098" s="42">
        <v>1096</v>
      </c>
      <c r="B1098" s="41" t="str">
        <f>IF(C1098="","",VLOOKUP(A1098,'f1'!$B$2:$D$1778,2,FALSE))</f>
        <v/>
      </c>
      <c r="C1098" s="43" t="str">
        <f>IF(A1098&lt;SUM('f1'!A1097:A2873),VLOOKUP(A1098,'f1'!$B$2:$D$1778,3,FALSE),"")</f>
        <v/>
      </c>
      <c r="D1098" s="45" t="str">
        <f>IF($C1098="","",VLOOKUP($C1098,'f1'!$D$2:$J$1048576,COLUMN(Données_différentes_sur_!D1098)-2,FALSE))</f>
        <v/>
      </c>
      <c r="E1098" s="45" t="str">
        <f>IF($C1098="","",VLOOKUP($C1098,'f1'!$D$2:$J$1048576,COLUMN(Données_différentes_sur_!E1098)-2,FALSE))</f>
        <v/>
      </c>
      <c r="F1098" s="48" t="str">
        <f>IF($C1098="","",VLOOKUP($C1098,'f1'!$D$2:$J$1048576,COLUMN(Données_différentes_sur_!F1098)-2,FALSE))</f>
        <v/>
      </c>
      <c r="G1098" s="44" t="str">
        <f>IF($C1098="","",VLOOKUP($C1098,'f1'!$D$2:$J$1048576,COLUMN(Données_différentes_sur_!G1098)-2,FALSE))</f>
        <v/>
      </c>
      <c r="H1098" s="44" t="str">
        <f>IF($C1098="","",VLOOKUP($C1098,'f1'!$D$2:$J$1048576,COLUMN(Données_différentes_sur_!H1098)-2,FALSE))</f>
        <v/>
      </c>
      <c r="I1098" s="45" t="str">
        <f>IF($C1098="","",VLOOKUP($C1098,'f1'!$D$2:$J$1048576,COLUMN(Données_différentes_sur_!I1098)-2,FALSE))</f>
        <v/>
      </c>
      <c r="J1098" s="41" t="str">
        <f>IF(K1098="","",VLOOKUP(K1098,'f2'!$B$2:$I$1048576,8,FALSE))</f>
        <v/>
      </c>
      <c r="K1098" s="43" t="str">
        <f t="shared" si="17"/>
        <v/>
      </c>
      <c r="L1098" s="45" t="str">
        <f>IF($K1098="","",VLOOKUP($K1098,'f2'!$B$2:$I$1048576,COLUMN(Données_différentes_sur_!L1098)-10,FALSE))</f>
        <v/>
      </c>
      <c r="M1098" s="45" t="str">
        <f>IF($K1098="","",VLOOKUP($K1098,'f2'!$B$2:$I$1048576,COLUMN(Données_différentes_sur_!M1098)-10,FALSE))</f>
        <v/>
      </c>
      <c r="N1098" s="48" t="str">
        <f>IF($K1098="","",VLOOKUP($K1098,'f2'!$B$2:$I$1048576,COLUMN(Données_différentes_sur_!N1098)-10,FALSE))</f>
        <v/>
      </c>
      <c r="O1098" s="44" t="str">
        <f>IF($K1098="","",VLOOKUP($K1098,'f2'!$B$2:$I$1048576,COLUMN(Données_différentes_sur_!O1098)-10,FALSE))</f>
        <v/>
      </c>
      <c r="P1098" s="44" t="str">
        <f>IF($K1098="","",VLOOKUP($K1098,'f2'!$B$2:$I$1048576,COLUMN(Données_différentes_sur_!P1098)-10,FALSE))</f>
        <v/>
      </c>
      <c r="Q1098" s="46" t="str">
        <f>IF($K1098="","",VLOOKUP($K1098,'f2'!$B$2:$I$1048576,COLUMN(Données_différentes_sur_!Q1098)-10,FALSE))</f>
        <v/>
      </c>
    </row>
    <row r="1099" spans="1:17" x14ac:dyDescent="0.2">
      <c r="A1099" s="42">
        <v>1097</v>
      </c>
      <c r="B1099" s="41" t="str">
        <f>IF(C1099="","",VLOOKUP(A1099,'f1'!$B$2:$D$1778,2,FALSE))</f>
        <v/>
      </c>
      <c r="C1099" s="43" t="str">
        <f>IF(A1099&lt;SUM('f1'!A1098:A2874),VLOOKUP(A1099,'f1'!$B$2:$D$1778,3,FALSE),"")</f>
        <v/>
      </c>
      <c r="D1099" s="45" t="str">
        <f>IF($C1099="","",VLOOKUP($C1099,'f1'!$D$2:$J$1048576,COLUMN(Données_différentes_sur_!D1099)-2,FALSE))</f>
        <v/>
      </c>
      <c r="E1099" s="45" t="str">
        <f>IF($C1099="","",VLOOKUP($C1099,'f1'!$D$2:$J$1048576,COLUMN(Données_différentes_sur_!E1099)-2,FALSE))</f>
        <v/>
      </c>
      <c r="F1099" s="48" t="str">
        <f>IF($C1099="","",VLOOKUP($C1099,'f1'!$D$2:$J$1048576,COLUMN(Données_différentes_sur_!F1099)-2,FALSE))</f>
        <v/>
      </c>
      <c r="G1099" s="44" t="str">
        <f>IF($C1099="","",VLOOKUP($C1099,'f1'!$D$2:$J$1048576,COLUMN(Données_différentes_sur_!G1099)-2,FALSE))</f>
        <v/>
      </c>
      <c r="H1099" s="44" t="str">
        <f>IF($C1099="","",VLOOKUP($C1099,'f1'!$D$2:$J$1048576,COLUMN(Données_différentes_sur_!H1099)-2,FALSE))</f>
        <v/>
      </c>
      <c r="I1099" s="45" t="str">
        <f>IF($C1099="","",VLOOKUP($C1099,'f1'!$D$2:$J$1048576,COLUMN(Données_différentes_sur_!I1099)-2,FALSE))</f>
        <v/>
      </c>
      <c r="J1099" s="41" t="str">
        <f>IF(K1099="","",VLOOKUP(K1099,'f2'!$B$2:$I$1048576,8,FALSE))</f>
        <v/>
      </c>
      <c r="K1099" s="43" t="str">
        <f t="shared" si="17"/>
        <v/>
      </c>
      <c r="L1099" s="45" t="str">
        <f>IF($K1099="","",VLOOKUP($K1099,'f2'!$B$2:$I$1048576,COLUMN(Données_différentes_sur_!L1099)-10,FALSE))</f>
        <v/>
      </c>
      <c r="M1099" s="45" t="str">
        <f>IF($K1099="","",VLOOKUP($K1099,'f2'!$B$2:$I$1048576,COLUMN(Données_différentes_sur_!M1099)-10,FALSE))</f>
        <v/>
      </c>
      <c r="N1099" s="48" t="str">
        <f>IF($K1099="","",VLOOKUP($K1099,'f2'!$B$2:$I$1048576,COLUMN(Données_différentes_sur_!N1099)-10,FALSE))</f>
        <v/>
      </c>
      <c r="O1099" s="44" t="str">
        <f>IF($K1099="","",VLOOKUP($K1099,'f2'!$B$2:$I$1048576,COLUMN(Données_différentes_sur_!O1099)-10,FALSE))</f>
        <v/>
      </c>
      <c r="P1099" s="44" t="str">
        <f>IF($K1099="","",VLOOKUP($K1099,'f2'!$B$2:$I$1048576,COLUMN(Données_différentes_sur_!P1099)-10,FALSE))</f>
        <v/>
      </c>
      <c r="Q1099" s="46" t="str">
        <f>IF($K1099="","",VLOOKUP($K1099,'f2'!$B$2:$I$1048576,COLUMN(Données_différentes_sur_!Q1099)-10,FALSE))</f>
        <v/>
      </c>
    </row>
    <row r="1100" spans="1:17" x14ac:dyDescent="0.2">
      <c r="A1100" s="42">
        <v>1098</v>
      </c>
      <c r="B1100" s="41" t="str">
        <f>IF(C1100="","",VLOOKUP(A1100,'f1'!$B$2:$D$1778,2,FALSE))</f>
        <v/>
      </c>
      <c r="C1100" s="43" t="str">
        <f>IF(A1100&lt;SUM('f1'!A1099:A2875),VLOOKUP(A1100,'f1'!$B$2:$D$1778,3,FALSE),"")</f>
        <v/>
      </c>
      <c r="D1100" s="45" t="str">
        <f>IF($C1100="","",VLOOKUP($C1100,'f1'!$D$2:$J$1048576,COLUMN(Données_différentes_sur_!D1100)-2,FALSE))</f>
        <v/>
      </c>
      <c r="E1100" s="45" t="str">
        <f>IF($C1100="","",VLOOKUP($C1100,'f1'!$D$2:$J$1048576,COLUMN(Données_différentes_sur_!E1100)-2,FALSE))</f>
        <v/>
      </c>
      <c r="F1100" s="48" t="str">
        <f>IF($C1100="","",VLOOKUP($C1100,'f1'!$D$2:$J$1048576,COLUMN(Données_différentes_sur_!F1100)-2,FALSE))</f>
        <v/>
      </c>
      <c r="G1100" s="44" t="str">
        <f>IF($C1100="","",VLOOKUP($C1100,'f1'!$D$2:$J$1048576,COLUMN(Données_différentes_sur_!G1100)-2,FALSE))</f>
        <v/>
      </c>
      <c r="H1100" s="44" t="str">
        <f>IF($C1100="","",VLOOKUP($C1100,'f1'!$D$2:$J$1048576,COLUMN(Données_différentes_sur_!H1100)-2,FALSE))</f>
        <v/>
      </c>
      <c r="I1100" s="45" t="str">
        <f>IF($C1100="","",VLOOKUP($C1100,'f1'!$D$2:$J$1048576,COLUMN(Données_différentes_sur_!I1100)-2,FALSE))</f>
        <v/>
      </c>
      <c r="J1100" s="41" t="str">
        <f>IF(K1100="","",VLOOKUP(K1100,'f2'!$B$2:$I$1048576,8,FALSE))</f>
        <v/>
      </c>
      <c r="K1100" s="43" t="str">
        <f t="shared" si="17"/>
        <v/>
      </c>
      <c r="L1100" s="45" t="str">
        <f>IF($K1100="","",VLOOKUP($K1100,'f2'!$B$2:$I$1048576,COLUMN(Données_différentes_sur_!L1100)-10,FALSE))</f>
        <v/>
      </c>
      <c r="M1100" s="45" t="str">
        <f>IF($K1100="","",VLOOKUP($K1100,'f2'!$B$2:$I$1048576,COLUMN(Données_différentes_sur_!M1100)-10,FALSE))</f>
        <v/>
      </c>
      <c r="N1100" s="48" t="str">
        <f>IF($K1100="","",VLOOKUP($K1100,'f2'!$B$2:$I$1048576,COLUMN(Données_différentes_sur_!N1100)-10,FALSE))</f>
        <v/>
      </c>
      <c r="O1100" s="44" t="str">
        <f>IF($K1100="","",VLOOKUP($K1100,'f2'!$B$2:$I$1048576,COLUMN(Données_différentes_sur_!O1100)-10,FALSE))</f>
        <v/>
      </c>
      <c r="P1100" s="44" t="str">
        <f>IF($K1100="","",VLOOKUP($K1100,'f2'!$B$2:$I$1048576,COLUMN(Données_différentes_sur_!P1100)-10,FALSE))</f>
        <v/>
      </c>
      <c r="Q1100" s="46" t="str">
        <f>IF($K1100="","",VLOOKUP($K1100,'f2'!$B$2:$I$1048576,COLUMN(Données_différentes_sur_!Q1100)-10,FALSE))</f>
        <v/>
      </c>
    </row>
    <row r="1101" spans="1:17" x14ac:dyDescent="0.2">
      <c r="A1101" s="42">
        <v>1099</v>
      </c>
      <c r="B1101" s="41" t="str">
        <f>IF(C1101="","",VLOOKUP(A1101,'f1'!$B$2:$D$1778,2,FALSE))</f>
        <v/>
      </c>
      <c r="C1101" s="43" t="str">
        <f>IF(A1101&lt;SUM('f1'!A1100:A2876),VLOOKUP(A1101,'f1'!$B$2:$D$1778,3,FALSE),"")</f>
        <v/>
      </c>
      <c r="D1101" s="45" t="str">
        <f>IF($C1101="","",VLOOKUP($C1101,'f1'!$D$2:$J$1048576,COLUMN(Données_différentes_sur_!D1101)-2,FALSE))</f>
        <v/>
      </c>
      <c r="E1101" s="45" t="str">
        <f>IF($C1101="","",VLOOKUP($C1101,'f1'!$D$2:$J$1048576,COLUMN(Données_différentes_sur_!E1101)-2,FALSE))</f>
        <v/>
      </c>
      <c r="F1101" s="48" t="str">
        <f>IF($C1101="","",VLOOKUP($C1101,'f1'!$D$2:$J$1048576,COLUMN(Données_différentes_sur_!F1101)-2,FALSE))</f>
        <v/>
      </c>
      <c r="G1101" s="44" t="str">
        <f>IF($C1101="","",VLOOKUP($C1101,'f1'!$D$2:$J$1048576,COLUMN(Données_différentes_sur_!G1101)-2,FALSE))</f>
        <v/>
      </c>
      <c r="H1101" s="44" t="str">
        <f>IF($C1101="","",VLOOKUP($C1101,'f1'!$D$2:$J$1048576,COLUMN(Données_différentes_sur_!H1101)-2,FALSE))</f>
        <v/>
      </c>
      <c r="I1101" s="45" t="str">
        <f>IF($C1101="","",VLOOKUP($C1101,'f1'!$D$2:$J$1048576,COLUMN(Données_différentes_sur_!I1101)-2,FALSE))</f>
        <v/>
      </c>
      <c r="J1101" s="41" t="str">
        <f>IF(K1101="","",VLOOKUP(K1101,'f2'!$B$2:$I$1048576,8,FALSE))</f>
        <v/>
      </c>
      <c r="K1101" s="43" t="str">
        <f t="shared" si="17"/>
        <v/>
      </c>
      <c r="L1101" s="45" t="str">
        <f>IF($K1101="","",VLOOKUP($K1101,'f2'!$B$2:$I$1048576,COLUMN(Données_différentes_sur_!L1101)-10,FALSE))</f>
        <v/>
      </c>
      <c r="M1101" s="45" t="str">
        <f>IF($K1101="","",VLOOKUP($K1101,'f2'!$B$2:$I$1048576,COLUMN(Données_différentes_sur_!M1101)-10,FALSE))</f>
        <v/>
      </c>
      <c r="N1101" s="48" t="str">
        <f>IF($K1101="","",VLOOKUP($K1101,'f2'!$B$2:$I$1048576,COLUMN(Données_différentes_sur_!N1101)-10,FALSE))</f>
        <v/>
      </c>
      <c r="O1101" s="44" t="str">
        <f>IF($K1101="","",VLOOKUP($K1101,'f2'!$B$2:$I$1048576,COLUMN(Données_différentes_sur_!O1101)-10,FALSE))</f>
        <v/>
      </c>
      <c r="P1101" s="44" t="str">
        <f>IF($K1101="","",VLOOKUP($K1101,'f2'!$B$2:$I$1048576,COLUMN(Données_différentes_sur_!P1101)-10,FALSE))</f>
        <v/>
      </c>
      <c r="Q1101" s="46" t="str">
        <f>IF($K1101="","",VLOOKUP($K1101,'f2'!$B$2:$I$1048576,COLUMN(Données_différentes_sur_!Q1101)-10,FALSE))</f>
        <v/>
      </c>
    </row>
    <row r="1102" spans="1:17" x14ac:dyDescent="0.2">
      <c r="A1102" s="42">
        <v>1100</v>
      </c>
      <c r="B1102" s="41" t="str">
        <f>IF(C1102="","",VLOOKUP(A1102,'f1'!$B$2:$D$1778,2,FALSE))</f>
        <v/>
      </c>
      <c r="C1102" s="43" t="str">
        <f>IF(A1102&lt;SUM('f1'!A1101:A2877),VLOOKUP(A1102,'f1'!$B$2:$D$1778,3,FALSE),"")</f>
        <v/>
      </c>
      <c r="D1102" s="45" t="str">
        <f>IF($C1102="","",VLOOKUP($C1102,'f1'!$D$2:$J$1048576,COLUMN(Données_différentes_sur_!D1102)-2,FALSE))</f>
        <v/>
      </c>
      <c r="E1102" s="45" t="str">
        <f>IF($C1102="","",VLOOKUP($C1102,'f1'!$D$2:$J$1048576,COLUMN(Données_différentes_sur_!E1102)-2,FALSE))</f>
        <v/>
      </c>
      <c r="F1102" s="48" t="str">
        <f>IF($C1102="","",VLOOKUP($C1102,'f1'!$D$2:$J$1048576,COLUMN(Données_différentes_sur_!F1102)-2,FALSE))</f>
        <v/>
      </c>
      <c r="G1102" s="44" t="str">
        <f>IF($C1102="","",VLOOKUP($C1102,'f1'!$D$2:$J$1048576,COLUMN(Données_différentes_sur_!G1102)-2,FALSE))</f>
        <v/>
      </c>
      <c r="H1102" s="44" t="str">
        <f>IF($C1102="","",VLOOKUP($C1102,'f1'!$D$2:$J$1048576,COLUMN(Données_différentes_sur_!H1102)-2,FALSE))</f>
        <v/>
      </c>
      <c r="I1102" s="45" t="str">
        <f>IF($C1102="","",VLOOKUP($C1102,'f1'!$D$2:$J$1048576,COLUMN(Données_différentes_sur_!I1102)-2,FALSE))</f>
        <v/>
      </c>
      <c r="J1102" s="41" t="str">
        <f>IF(K1102="","",VLOOKUP(K1102,'f2'!$B$2:$I$1048576,8,FALSE))</f>
        <v/>
      </c>
      <c r="K1102" s="43" t="str">
        <f t="shared" si="17"/>
        <v/>
      </c>
      <c r="L1102" s="45" t="str">
        <f>IF($K1102="","",VLOOKUP($K1102,'f2'!$B$2:$I$1048576,COLUMN(Données_différentes_sur_!L1102)-10,FALSE))</f>
        <v/>
      </c>
      <c r="M1102" s="45" t="str">
        <f>IF($K1102="","",VLOOKUP($K1102,'f2'!$B$2:$I$1048576,COLUMN(Données_différentes_sur_!M1102)-10,FALSE))</f>
        <v/>
      </c>
      <c r="N1102" s="48" t="str">
        <f>IF($K1102="","",VLOOKUP($K1102,'f2'!$B$2:$I$1048576,COLUMN(Données_différentes_sur_!N1102)-10,FALSE))</f>
        <v/>
      </c>
      <c r="O1102" s="44" t="str">
        <f>IF($K1102="","",VLOOKUP($K1102,'f2'!$B$2:$I$1048576,COLUMN(Données_différentes_sur_!O1102)-10,FALSE))</f>
        <v/>
      </c>
      <c r="P1102" s="44" t="str">
        <f>IF($K1102="","",VLOOKUP($K1102,'f2'!$B$2:$I$1048576,COLUMN(Données_différentes_sur_!P1102)-10,FALSE))</f>
        <v/>
      </c>
      <c r="Q1102" s="46" t="str">
        <f>IF($K1102="","",VLOOKUP($K1102,'f2'!$B$2:$I$1048576,COLUMN(Données_différentes_sur_!Q1102)-10,FALSE))</f>
        <v/>
      </c>
    </row>
    <row r="1103" spans="1:17" x14ac:dyDescent="0.2">
      <c r="A1103" s="42">
        <v>1101</v>
      </c>
      <c r="B1103" s="41" t="str">
        <f>IF(C1103="","",VLOOKUP(A1103,'f1'!$B$2:$D$1778,2,FALSE))</f>
        <v/>
      </c>
      <c r="C1103" s="43" t="str">
        <f>IF(A1103&lt;SUM('f1'!A1102:A2878),VLOOKUP(A1103,'f1'!$B$2:$D$1778,3,FALSE),"")</f>
        <v/>
      </c>
      <c r="D1103" s="45" t="str">
        <f>IF($C1103="","",VLOOKUP($C1103,'f1'!$D$2:$J$1048576,COLUMN(Données_différentes_sur_!D1103)-2,FALSE))</f>
        <v/>
      </c>
      <c r="E1103" s="45" t="str">
        <f>IF($C1103="","",VLOOKUP($C1103,'f1'!$D$2:$J$1048576,COLUMN(Données_différentes_sur_!E1103)-2,FALSE))</f>
        <v/>
      </c>
      <c r="F1103" s="48" t="str">
        <f>IF($C1103="","",VLOOKUP($C1103,'f1'!$D$2:$J$1048576,COLUMN(Données_différentes_sur_!F1103)-2,FALSE))</f>
        <v/>
      </c>
      <c r="G1103" s="44" t="str">
        <f>IF($C1103="","",VLOOKUP($C1103,'f1'!$D$2:$J$1048576,COLUMN(Données_différentes_sur_!G1103)-2,FALSE))</f>
        <v/>
      </c>
      <c r="H1103" s="44" t="str">
        <f>IF($C1103="","",VLOOKUP($C1103,'f1'!$D$2:$J$1048576,COLUMN(Données_différentes_sur_!H1103)-2,FALSE))</f>
        <v/>
      </c>
      <c r="I1103" s="45" t="str">
        <f>IF($C1103="","",VLOOKUP($C1103,'f1'!$D$2:$J$1048576,COLUMN(Données_différentes_sur_!I1103)-2,FALSE))</f>
        <v/>
      </c>
      <c r="J1103" s="41" t="str">
        <f>IF(K1103="","",VLOOKUP(K1103,'f2'!$B$2:$I$1048576,8,FALSE))</f>
        <v/>
      </c>
      <c r="K1103" s="43" t="str">
        <f t="shared" si="17"/>
        <v/>
      </c>
      <c r="L1103" s="45" t="str">
        <f>IF($K1103="","",VLOOKUP($K1103,'f2'!$B$2:$I$1048576,COLUMN(Données_différentes_sur_!L1103)-10,FALSE))</f>
        <v/>
      </c>
      <c r="M1103" s="45" t="str">
        <f>IF($K1103="","",VLOOKUP($K1103,'f2'!$B$2:$I$1048576,COLUMN(Données_différentes_sur_!M1103)-10,FALSE))</f>
        <v/>
      </c>
      <c r="N1103" s="48" t="str">
        <f>IF($K1103="","",VLOOKUP($K1103,'f2'!$B$2:$I$1048576,COLUMN(Données_différentes_sur_!N1103)-10,FALSE))</f>
        <v/>
      </c>
      <c r="O1103" s="44" t="str">
        <f>IF($K1103="","",VLOOKUP($K1103,'f2'!$B$2:$I$1048576,COLUMN(Données_différentes_sur_!O1103)-10,FALSE))</f>
        <v/>
      </c>
      <c r="P1103" s="44" t="str">
        <f>IF($K1103="","",VLOOKUP($K1103,'f2'!$B$2:$I$1048576,COLUMN(Données_différentes_sur_!P1103)-10,FALSE))</f>
        <v/>
      </c>
      <c r="Q1103" s="46" t="str">
        <f>IF($K1103="","",VLOOKUP($K1103,'f2'!$B$2:$I$1048576,COLUMN(Données_différentes_sur_!Q1103)-10,FALSE))</f>
        <v/>
      </c>
    </row>
    <row r="1104" spans="1:17" x14ac:dyDescent="0.2">
      <c r="A1104" s="42">
        <v>1102</v>
      </c>
      <c r="B1104" s="41" t="str">
        <f>IF(C1104="","",VLOOKUP(A1104,'f1'!$B$2:$D$1778,2,FALSE))</f>
        <v/>
      </c>
      <c r="C1104" s="43" t="str">
        <f>IF(A1104&lt;SUM('f1'!A1103:A2879),VLOOKUP(A1104,'f1'!$B$2:$D$1778,3,FALSE),"")</f>
        <v/>
      </c>
      <c r="D1104" s="45" t="str">
        <f>IF($C1104="","",VLOOKUP($C1104,'f1'!$D$2:$J$1048576,COLUMN(Données_différentes_sur_!D1104)-2,FALSE))</f>
        <v/>
      </c>
      <c r="E1104" s="45" t="str">
        <f>IF($C1104="","",VLOOKUP($C1104,'f1'!$D$2:$J$1048576,COLUMN(Données_différentes_sur_!E1104)-2,FALSE))</f>
        <v/>
      </c>
      <c r="F1104" s="48" t="str">
        <f>IF($C1104="","",VLOOKUP($C1104,'f1'!$D$2:$J$1048576,COLUMN(Données_différentes_sur_!F1104)-2,FALSE))</f>
        <v/>
      </c>
      <c r="G1104" s="44" t="str">
        <f>IF($C1104="","",VLOOKUP($C1104,'f1'!$D$2:$J$1048576,COLUMN(Données_différentes_sur_!G1104)-2,FALSE))</f>
        <v/>
      </c>
      <c r="H1104" s="44" t="str">
        <f>IF($C1104="","",VLOOKUP($C1104,'f1'!$D$2:$J$1048576,COLUMN(Données_différentes_sur_!H1104)-2,FALSE))</f>
        <v/>
      </c>
      <c r="I1104" s="45" t="str">
        <f>IF($C1104="","",VLOOKUP($C1104,'f1'!$D$2:$J$1048576,COLUMN(Données_différentes_sur_!I1104)-2,FALSE))</f>
        <v/>
      </c>
      <c r="J1104" s="41" t="str">
        <f>IF(K1104="","",VLOOKUP(K1104,'f2'!$B$2:$I$1048576,8,FALSE))</f>
        <v/>
      </c>
      <c r="K1104" s="43" t="str">
        <f t="shared" si="17"/>
        <v/>
      </c>
      <c r="L1104" s="45" t="str">
        <f>IF($K1104="","",VLOOKUP($K1104,'f2'!$B$2:$I$1048576,COLUMN(Données_différentes_sur_!L1104)-10,FALSE))</f>
        <v/>
      </c>
      <c r="M1104" s="45" t="str">
        <f>IF($K1104="","",VLOOKUP($K1104,'f2'!$B$2:$I$1048576,COLUMN(Données_différentes_sur_!M1104)-10,FALSE))</f>
        <v/>
      </c>
      <c r="N1104" s="48" t="str">
        <f>IF($K1104="","",VLOOKUP($K1104,'f2'!$B$2:$I$1048576,COLUMN(Données_différentes_sur_!N1104)-10,FALSE))</f>
        <v/>
      </c>
      <c r="O1104" s="44" t="str">
        <f>IF($K1104="","",VLOOKUP($K1104,'f2'!$B$2:$I$1048576,COLUMN(Données_différentes_sur_!O1104)-10,FALSE))</f>
        <v/>
      </c>
      <c r="P1104" s="44" t="str">
        <f>IF($K1104="","",VLOOKUP($K1104,'f2'!$B$2:$I$1048576,COLUMN(Données_différentes_sur_!P1104)-10,FALSE))</f>
        <v/>
      </c>
      <c r="Q1104" s="46" t="str">
        <f>IF($K1104="","",VLOOKUP($K1104,'f2'!$B$2:$I$1048576,COLUMN(Données_différentes_sur_!Q1104)-10,FALSE))</f>
        <v/>
      </c>
    </row>
    <row r="1105" spans="1:17" x14ac:dyDescent="0.2">
      <c r="A1105" s="42">
        <v>1103</v>
      </c>
      <c r="B1105" s="41" t="str">
        <f>IF(C1105="","",VLOOKUP(A1105,'f1'!$B$2:$D$1778,2,FALSE))</f>
        <v/>
      </c>
      <c r="C1105" s="43" t="str">
        <f>IF(A1105&lt;SUM('f1'!A1104:A2880),VLOOKUP(A1105,'f1'!$B$2:$D$1778,3,FALSE),"")</f>
        <v/>
      </c>
      <c r="D1105" s="45" t="str">
        <f>IF($C1105="","",VLOOKUP($C1105,'f1'!$D$2:$J$1048576,COLUMN(Données_différentes_sur_!D1105)-2,FALSE))</f>
        <v/>
      </c>
      <c r="E1105" s="45" t="str">
        <f>IF($C1105="","",VLOOKUP($C1105,'f1'!$D$2:$J$1048576,COLUMN(Données_différentes_sur_!E1105)-2,FALSE))</f>
        <v/>
      </c>
      <c r="F1105" s="48" t="str">
        <f>IF($C1105="","",VLOOKUP($C1105,'f1'!$D$2:$J$1048576,COLUMN(Données_différentes_sur_!F1105)-2,FALSE))</f>
        <v/>
      </c>
      <c r="G1105" s="44" t="str">
        <f>IF($C1105="","",VLOOKUP($C1105,'f1'!$D$2:$J$1048576,COLUMN(Données_différentes_sur_!G1105)-2,FALSE))</f>
        <v/>
      </c>
      <c r="H1105" s="44" t="str">
        <f>IF($C1105="","",VLOOKUP($C1105,'f1'!$D$2:$J$1048576,COLUMN(Données_différentes_sur_!H1105)-2,FALSE))</f>
        <v/>
      </c>
      <c r="I1105" s="45" t="str">
        <f>IF($C1105="","",VLOOKUP($C1105,'f1'!$D$2:$J$1048576,COLUMN(Données_différentes_sur_!I1105)-2,FALSE))</f>
        <v/>
      </c>
      <c r="J1105" s="41" t="str">
        <f>IF(K1105="","",VLOOKUP(K1105,'f2'!$B$2:$I$1048576,8,FALSE))</f>
        <v/>
      </c>
      <c r="K1105" s="43" t="str">
        <f t="shared" si="17"/>
        <v/>
      </c>
      <c r="L1105" s="45" t="str">
        <f>IF($K1105="","",VLOOKUP($K1105,'f2'!$B$2:$I$1048576,COLUMN(Données_différentes_sur_!L1105)-10,FALSE))</f>
        <v/>
      </c>
      <c r="M1105" s="45" t="str">
        <f>IF($K1105="","",VLOOKUP($K1105,'f2'!$B$2:$I$1048576,COLUMN(Données_différentes_sur_!M1105)-10,FALSE))</f>
        <v/>
      </c>
      <c r="N1105" s="48" t="str">
        <f>IF($K1105="","",VLOOKUP($K1105,'f2'!$B$2:$I$1048576,COLUMN(Données_différentes_sur_!N1105)-10,FALSE))</f>
        <v/>
      </c>
      <c r="O1105" s="44" t="str">
        <f>IF($K1105="","",VLOOKUP($K1105,'f2'!$B$2:$I$1048576,COLUMN(Données_différentes_sur_!O1105)-10,FALSE))</f>
        <v/>
      </c>
      <c r="P1105" s="44" t="str">
        <f>IF($K1105="","",VLOOKUP($K1105,'f2'!$B$2:$I$1048576,COLUMN(Données_différentes_sur_!P1105)-10,FALSE))</f>
        <v/>
      </c>
      <c r="Q1105" s="46" t="str">
        <f>IF($K1105="","",VLOOKUP($K1105,'f2'!$B$2:$I$1048576,COLUMN(Données_différentes_sur_!Q1105)-10,FALSE))</f>
        <v/>
      </c>
    </row>
    <row r="1106" spans="1:17" x14ac:dyDescent="0.2">
      <c r="A1106" s="42">
        <v>1104</v>
      </c>
      <c r="B1106" s="41" t="str">
        <f>IF(C1106="","",VLOOKUP(A1106,'f1'!$B$2:$D$1778,2,FALSE))</f>
        <v/>
      </c>
      <c r="C1106" s="43" t="str">
        <f>IF(A1106&lt;SUM('f1'!A1105:A2881),VLOOKUP(A1106,'f1'!$B$2:$D$1778,3,FALSE),"")</f>
        <v/>
      </c>
      <c r="D1106" s="45" t="str">
        <f>IF($C1106="","",VLOOKUP($C1106,'f1'!$D$2:$J$1048576,COLUMN(Données_différentes_sur_!D1106)-2,FALSE))</f>
        <v/>
      </c>
      <c r="E1106" s="45" t="str">
        <f>IF($C1106="","",VLOOKUP($C1106,'f1'!$D$2:$J$1048576,COLUMN(Données_différentes_sur_!E1106)-2,FALSE))</f>
        <v/>
      </c>
      <c r="F1106" s="48" t="str">
        <f>IF($C1106="","",VLOOKUP($C1106,'f1'!$D$2:$J$1048576,COLUMN(Données_différentes_sur_!F1106)-2,FALSE))</f>
        <v/>
      </c>
      <c r="G1106" s="44" t="str">
        <f>IF($C1106="","",VLOOKUP($C1106,'f1'!$D$2:$J$1048576,COLUMN(Données_différentes_sur_!G1106)-2,FALSE))</f>
        <v/>
      </c>
      <c r="H1106" s="44" t="str">
        <f>IF($C1106="","",VLOOKUP($C1106,'f1'!$D$2:$J$1048576,COLUMN(Données_différentes_sur_!H1106)-2,FALSE))</f>
        <v/>
      </c>
      <c r="I1106" s="45" t="str">
        <f>IF($C1106="","",VLOOKUP($C1106,'f1'!$D$2:$J$1048576,COLUMN(Données_différentes_sur_!I1106)-2,FALSE))</f>
        <v/>
      </c>
      <c r="J1106" s="41" t="str">
        <f>IF(K1106="","",VLOOKUP(K1106,'f2'!$B$2:$I$1048576,8,FALSE))</f>
        <v/>
      </c>
      <c r="K1106" s="43" t="str">
        <f t="shared" si="17"/>
        <v/>
      </c>
      <c r="L1106" s="45" t="str">
        <f>IF($K1106="","",VLOOKUP($K1106,'f2'!$B$2:$I$1048576,COLUMN(Données_différentes_sur_!L1106)-10,FALSE))</f>
        <v/>
      </c>
      <c r="M1106" s="45" t="str">
        <f>IF($K1106="","",VLOOKUP($K1106,'f2'!$B$2:$I$1048576,COLUMN(Données_différentes_sur_!M1106)-10,FALSE))</f>
        <v/>
      </c>
      <c r="N1106" s="48" t="str">
        <f>IF($K1106="","",VLOOKUP($K1106,'f2'!$B$2:$I$1048576,COLUMN(Données_différentes_sur_!N1106)-10,FALSE))</f>
        <v/>
      </c>
      <c r="O1106" s="44" t="str">
        <f>IF($K1106="","",VLOOKUP($K1106,'f2'!$B$2:$I$1048576,COLUMN(Données_différentes_sur_!O1106)-10,FALSE))</f>
        <v/>
      </c>
      <c r="P1106" s="44" t="str">
        <f>IF($K1106="","",VLOOKUP($K1106,'f2'!$B$2:$I$1048576,COLUMN(Données_différentes_sur_!P1106)-10,FALSE))</f>
        <v/>
      </c>
      <c r="Q1106" s="46" t="str">
        <f>IF($K1106="","",VLOOKUP($K1106,'f2'!$B$2:$I$1048576,COLUMN(Données_différentes_sur_!Q1106)-10,FALSE))</f>
        <v/>
      </c>
    </row>
    <row r="1107" spans="1:17" x14ac:dyDescent="0.2">
      <c r="A1107" s="42">
        <v>1105</v>
      </c>
      <c r="B1107" s="41" t="str">
        <f>IF(C1107="","",VLOOKUP(A1107,'f1'!$B$2:$D$1778,2,FALSE))</f>
        <v/>
      </c>
      <c r="C1107" s="43" t="str">
        <f>IF(A1107&lt;SUM('f1'!A1106:A2882),VLOOKUP(A1107,'f1'!$B$2:$D$1778,3,FALSE),"")</f>
        <v/>
      </c>
      <c r="D1107" s="45" t="str">
        <f>IF($C1107="","",VLOOKUP($C1107,'f1'!$D$2:$J$1048576,COLUMN(Données_différentes_sur_!D1107)-2,FALSE))</f>
        <v/>
      </c>
      <c r="E1107" s="45" t="str">
        <f>IF($C1107="","",VLOOKUP($C1107,'f1'!$D$2:$J$1048576,COLUMN(Données_différentes_sur_!E1107)-2,FALSE))</f>
        <v/>
      </c>
      <c r="F1107" s="48" t="str">
        <f>IF($C1107="","",VLOOKUP($C1107,'f1'!$D$2:$J$1048576,COLUMN(Données_différentes_sur_!F1107)-2,FALSE))</f>
        <v/>
      </c>
      <c r="G1107" s="44" t="str">
        <f>IF($C1107="","",VLOOKUP($C1107,'f1'!$D$2:$J$1048576,COLUMN(Données_différentes_sur_!G1107)-2,FALSE))</f>
        <v/>
      </c>
      <c r="H1107" s="44" t="str">
        <f>IF($C1107="","",VLOOKUP($C1107,'f1'!$D$2:$J$1048576,COLUMN(Données_différentes_sur_!H1107)-2,FALSE))</f>
        <v/>
      </c>
      <c r="I1107" s="45" t="str">
        <f>IF($C1107="","",VLOOKUP($C1107,'f1'!$D$2:$J$1048576,COLUMN(Données_différentes_sur_!I1107)-2,FALSE))</f>
        <v/>
      </c>
      <c r="J1107" s="41" t="str">
        <f>IF(K1107="","",VLOOKUP(K1107,'f2'!$B$2:$I$1048576,8,FALSE))</f>
        <v/>
      </c>
      <c r="K1107" s="43" t="str">
        <f t="shared" si="17"/>
        <v/>
      </c>
      <c r="L1107" s="45" t="str">
        <f>IF($K1107="","",VLOOKUP($K1107,'f2'!$B$2:$I$1048576,COLUMN(Données_différentes_sur_!L1107)-10,FALSE))</f>
        <v/>
      </c>
      <c r="M1107" s="45" t="str">
        <f>IF($K1107="","",VLOOKUP($K1107,'f2'!$B$2:$I$1048576,COLUMN(Données_différentes_sur_!M1107)-10,FALSE))</f>
        <v/>
      </c>
      <c r="N1107" s="48" t="str">
        <f>IF($K1107="","",VLOOKUP($K1107,'f2'!$B$2:$I$1048576,COLUMN(Données_différentes_sur_!N1107)-10,FALSE))</f>
        <v/>
      </c>
      <c r="O1107" s="44" t="str">
        <f>IF($K1107="","",VLOOKUP($K1107,'f2'!$B$2:$I$1048576,COLUMN(Données_différentes_sur_!O1107)-10,FALSE))</f>
        <v/>
      </c>
      <c r="P1107" s="44" t="str">
        <f>IF($K1107="","",VLOOKUP($K1107,'f2'!$B$2:$I$1048576,COLUMN(Données_différentes_sur_!P1107)-10,FALSE))</f>
        <v/>
      </c>
      <c r="Q1107" s="46" t="str">
        <f>IF($K1107="","",VLOOKUP($K1107,'f2'!$B$2:$I$1048576,COLUMN(Données_différentes_sur_!Q1107)-10,FALSE))</f>
        <v/>
      </c>
    </row>
    <row r="1108" spans="1:17" x14ac:dyDescent="0.2">
      <c r="A1108" s="42">
        <v>1106</v>
      </c>
      <c r="B1108" s="41" t="str">
        <f>IF(C1108="","",VLOOKUP(A1108,'f1'!$B$2:$D$1778,2,FALSE))</f>
        <v/>
      </c>
      <c r="C1108" s="43" t="str">
        <f>IF(A1108&lt;SUM('f1'!A1107:A2883),VLOOKUP(A1108,'f1'!$B$2:$D$1778,3,FALSE),"")</f>
        <v/>
      </c>
      <c r="D1108" s="45" t="str">
        <f>IF($C1108="","",VLOOKUP($C1108,'f1'!$D$2:$J$1048576,COLUMN(Données_différentes_sur_!D1108)-2,FALSE))</f>
        <v/>
      </c>
      <c r="E1108" s="45" t="str">
        <f>IF($C1108="","",VLOOKUP($C1108,'f1'!$D$2:$J$1048576,COLUMN(Données_différentes_sur_!E1108)-2,FALSE))</f>
        <v/>
      </c>
      <c r="F1108" s="48" t="str">
        <f>IF($C1108="","",VLOOKUP($C1108,'f1'!$D$2:$J$1048576,COLUMN(Données_différentes_sur_!F1108)-2,FALSE))</f>
        <v/>
      </c>
      <c r="G1108" s="44" t="str">
        <f>IF($C1108="","",VLOOKUP($C1108,'f1'!$D$2:$J$1048576,COLUMN(Données_différentes_sur_!G1108)-2,FALSE))</f>
        <v/>
      </c>
      <c r="H1108" s="44" t="str">
        <f>IF($C1108="","",VLOOKUP($C1108,'f1'!$D$2:$J$1048576,COLUMN(Données_différentes_sur_!H1108)-2,FALSE))</f>
        <v/>
      </c>
      <c r="I1108" s="45" t="str">
        <f>IF($C1108="","",VLOOKUP($C1108,'f1'!$D$2:$J$1048576,COLUMN(Données_différentes_sur_!I1108)-2,FALSE))</f>
        <v/>
      </c>
      <c r="J1108" s="41" t="str">
        <f>IF(K1108="","",VLOOKUP(K1108,'f2'!$B$2:$I$1048576,8,FALSE))</f>
        <v/>
      </c>
      <c r="K1108" s="43" t="str">
        <f t="shared" si="17"/>
        <v/>
      </c>
      <c r="L1108" s="45" t="str">
        <f>IF($K1108="","",VLOOKUP($K1108,'f2'!$B$2:$I$1048576,COLUMN(Données_différentes_sur_!L1108)-10,FALSE))</f>
        <v/>
      </c>
      <c r="M1108" s="45" t="str">
        <f>IF($K1108="","",VLOOKUP($K1108,'f2'!$B$2:$I$1048576,COLUMN(Données_différentes_sur_!M1108)-10,FALSE))</f>
        <v/>
      </c>
      <c r="N1108" s="48" t="str">
        <f>IF($K1108="","",VLOOKUP($K1108,'f2'!$B$2:$I$1048576,COLUMN(Données_différentes_sur_!N1108)-10,FALSE))</f>
        <v/>
      </c>
      <c r="O1108" s="44" t="str">
        <f>IF($K1108="","",VLOOKUP($K1108,'f2'!$B$2:$I$1048576,COLUMN(Données_différentes_sur_!O1108)-10,FALSE))</f>
        <v/>
      </c>
      <c r="P1108" s="44" t="str">
        <f>IF($K1108="","",VLOOKUP($K1108,'f2'!$B$2:$I$1048576,COLUMN(Données_différentes_sur_!P1108)-10,FALSE))</f>
        <v/>
      </c>
      <c r="Q1108" s="46" t="str">
        <f>IF($K1108="","",VLOOKUP($K1108,'f2'!$B$2:$I$1048576,COLUMN(Données_différentes_sur_!Q1108)-10,FALSE))</f>
        <v/>
      </c>
    </row>
    <row r="1109" spans="1:17" x14ac:dyDescent="0.2">
      <c r="A1109" s="42">
        <v>1107</v>
      </c>
      <c r="B1109" s="41" t="str">
        <f>IF(C1109="","",VLOOKUP(A1109,'f1'!$B$2:$D$1778,2,FALSE))</f>
        <v/>
      </c>
      <c r="C1109" s="43" t="str">
        <f>IF(A1109&lt;SUM('f1'!A1108:A2884),VLOOKUP(A1109,'f1'!$B$2:$D$1778,3,FALSE),"")</f>
        <v/>
      </c>
      <c r="D1109" s="45" t="str">
        <f>IF($C1109="","",VLOOKUP($C1109,'f1'!$D$2:$J$1048576,COLUMN(Données_différentes_sur_!D1109)-2,FALSE))</f>
        <v/>
      </c>
      <c r="E1109" s="45" t="str">
        <f>IF($C1109="","",VLOOKUP($C1109,'f1'!$D$2:$J$1048576,COLUMN(Données_différentes_sur_!E1109)-2,FALSE))</f>
        <v/>
      </c>
      <c r="F1109" s="48" t="str">
        <f>IF($C1109="","",VLOOKUP($C1109,'f1'!$D$2:$J$1048576,COLUMN(Données_différentes_sur_!F1109)-2,FALSE))</f>
        <v/>
      </c>
      <c r="G1109" s="44" t="str">
        <f>IF($C1109="","",VLOOKUP($C1109,'f1'!$D$2:$J$1048576,COLUMN(Données_différentes_sur_!G1109)-2,FALSE))</f>
        <v/>
      </c>
      <c r="H1109" s="44" t="str">
        <f>IF($C1109="","",VLOOKUP($C1109,'f1'!$D$2:$J$1048576,COLUMN(Données_différentes_sur_!H1109)-2,FALSE))</f>
        <v/>
      </c>
      <c r="I1109" s="45" t="str">
        <f>IF($C1109="","",VLOOKUP($C1109,'f1'!$D$2:$J$1048576,COLUMN(Données_différentes_sur_!I1109)-2,FALSE))</f>
        <v/>
      </c>
      <c r="J1109" s="41" t="str">
        <f>IF(K1109="","",VLOOKUP(K1109,'f2'!$B$2:$I$1048576,8,FALSE))</f>
        <v/>
      </c>
      <c r="K1109" s="43" t="str">
        <f t="shared" si="17"/>
        <v/>
      </c>
      <c r="L1109" s="45" t="str">
        <f>IF($K1109="","",VLOOKUP($K1109,'f2'!$B$2:$I$1048576,COLUMN(Données_différentes_sur_!L1109)-10,FALSE))</f>
        <v/>
      </c>
      <c r="M1109" s="45" t="str">
        <f>IF($K1109="","",VLOOKUP($K1109,'f2'!$B$2:$I$1048576,COLUMN(Données_différentes_sur_!M1109)-10,FALSE))</f>
        <v/>
      </c>
      <c r="N1109" s="48" t="str">
        <f>IF($K1109="","",VLOOKUP($K1109,'f2'!$B$2:$I$1048576,COLUMN(Données_différentes_sur_!N1109)-10,FALSE))</f>
        <v/>
      </c>
      <c r="O1109" s="44" t="str">
        <f>IF($K1109="","",VLOOKUP($K1109,'f2'!$B$2:$I$1048576,COLUMN(Données_différentes_sur_!O1109)-10,FALSE))</f>
        <v/>
      </c>
      <c r="P1109" s="44" t="str">
        <f>IF($K1109="","",VLOOKUP($K1109,'f2'!$B$2:$I$1048576,COLUMN(Données_différentes_sur_!P1109)-10,FALSE))</f>
        <v/>
      </c>
      <c r="Q1109" s="46" t="str">
        <f>IF($K1109="","",VLOOKUP($K1109,'f2'!$B$2:$I$1048576,COLUMN(Données_différentes_sur_!Q1109)-10,FALSE))</f>
        <v/>
      </c>
    </row>
    <row r="1110" spans="1:17" x14ac:dyDescent="0.2">
      <c r="A1110" s="42">
        <v>1108</v>
      </c>
      <c r="B1110" s="41" t="str">
        <f>IF(C1110="","",VLOOKUP(A1110,'f1'!$B$2:$D$1778,2,FALSE))</f>
        <v/>
      </c>
      <c r="C1110" s="43" t="str">
        <f>IF(A1110&lt;SUM('f1'!A1109:A2885),VLOOKUP(A1110,'f1'!$B$2:$D$1778,3,FALSE),"")</f>
        <v/>
      </c>
      <c r="D1110" s="45" t="str">
        <f>IF($C1110="","",VLOOKUP($C1110,'f1'!$D$2:$J$1048576,COLUMN(Données_différentes_sur_!D1110)-2,FALSE))</f>
        <v/>
      </c>
      <c r="E1110" s="45" t="str">
        <f>IF($C1110="","",VLOOKUP($C1110,'f1'!$D$2:$J$1048576,COLUMN(Données_différentes_sur_!E1110)-2,FALSE))</f>
        <v/>
      </c>
      <c r="F1110" s="48" t="str">
        <f>IF($C1110="","",VLOOKUP($C1110,'f1'!$D$2:$J$1048576,COLUMN(Données_différentes_sur_!F1110)-2,FALSE))</f>
        <v/>
      </c>
      <c r="G1110" s="44" t="str">
        <f>IF($C1110="","",VLOOKUP($C1110,'f1'!$D$2:$J$1048576,COLUMN(Données_différentes_sur_!G1110)-2,FALSE))</f>
        <v/>
      </c>
      <c r="H1110" s="44" t="str">
        <f>IF($C1110="","",VLOOKUP($C1110,'f1'!$D$2:$J$1048576,COLUMN(Données_différentes_sur_!H1110)-2,FALSE))</f>
        <v/>
      </c>
      <c r="I1110" s="45" t="str">
        <f>IF($C1110="","",VLOOKUP($C1110,'f1'!$D$2:$J$1048576,COLUMN(Données_différentes_sur_!I1110)-2,FALSE))</f>
        <v/>
      </c>
      <c r="J1110" s="41" t="str">
        <f>IF(K1110="","",VLOOKUP(K1110,'f2'!$B$2:$I$1048576,8,FALSE))</f>
        <v/>
      </c>
      <c r="K1110" s="43" t="str">
        <f t="shared" si="17"/>
        <v/>
      </c>
      <c r="L1110" s="45" t="str">
        <f>IF($K1110="","",VLOOKUP($K1110,'f2'!$B$2:$I$1048576,COLUMN(Données_différentes_sur_!L1110)-10,FALSE))</f>
        <v/>
      </c>
      <c r="M1110" s="45" t="str">
        <f>IF($K1110="","",VLOOKUP($K1110,'f2'!$B$2:$I$1048576,COLUMN(Données_différentes_sur_!M1110)-10,FALSE))</f>
        <v/>
      </c>
      <c r="N1110" s="48" t="str">
        <f>IF($K1110="","",VLOOKUP($K1110,'f2'!$B$2:$I$1048576,COLUMN(Données_différentes_sur_!N1110)-10,FALSE))</f>
        <v/>
      </c>
      <c r="O1110" s="44" t="str">
        <f>IF($K1110="","",VLOOKUP($K1110,'f2'!$B$2:$I$1048576,COLUMN(Données_différentes_sur_!O1110)-10,FALSE))</f>
        <v/>
      </c>
      <c r="P1110" s="44" t="str">
        <f>IF($K1110="","",VLOOKUP($K1110,'f2'!$B$2:$I$1048576,COLUMN(Données_différentes_sur_!P1110)-10,FALSE))</f>
        <v/>
      </c>
      <c r="Q1110" s="46" t="str">
        <f>IF($K1110="","",VLOOKUP($K1110,'f2'!$B$2:$I$1048576,COLUMN(Données_différentes_sur_!Q1110)-10,FALSE))</f>
        <v/>
      </c>
    </row>
    <row r="1111" spans="1:17" x14ac:dyDescent="0.2">
      <c r="A1111" s="42">
        <v>1109</v>
      </c>
      <c r="B1111" s="41" t="str">
        <f>IF(C1111="","",VLOOKUP(A1111,'f1'!$B$2:$D$1778,2,FALSE))</f>
        <v/>
      </c>
      <c r="C1111" s="43" t="str">
        <f>IF(A1111&lt;SUM('f1'!A1110:A2886),VLOOKUP(A1111,'f1'!$B$2:$D$1778,3,FALSE),"")</f>
        <v/>
      </c>
      <c r="D1111" s="45" t="str">
        <f>IF($C1111="","",VLOOKUP($C1111,'f1'!$D$2:$J$1048576,COLUMN(Données_différentes_sur_!D1111)-2,FALSE))</f>
        <v/>
      </c>
      <c r="E1111" s="45" t="str">
        <f>IF($C1111="","",VLOOKUP($C1111,'f1'!$D$2:$J$1048576,COLUMN(Données_différentes_sur_!E1111)-2,FALSE))</f>
        <v/>
      </c>
      <c r="F1111" s="48" t="str">
        <f>IF($C1111="","",VLOOKUP($C1111,'f1'!$D$2:$J$1048576,COLUMN(Données_différentes_sur_!F1111)-2,FALSE))</f>
        <v/>
      </c>
      <c r="G1111" s="44" t="str">
        <f>IF($C1111="","",VLOOKUP($C1111,'f1'!$D$2:$J$1048576,COLUMN(Données_différentes_sur_!G1111)-2,FALSE))</f>
        <v/>
      </c>
      <c r="H1111" s="44" t="str">
        <f>IF($C1111="","",VLOOKUP($C1111,'f1'!$D$2:$J$1048576,COLUMN(Données_différentes_sur_!H1111)-2,FALSE))</f>
        <v/>
      </c>
      <c r="I1111" s="45" t="str">
        <f>IF($C1111="","",VLOOKUP($C1111,'f1'!$D$2:$J$1048576,COLUMN(Données_différentes_sur_!I1111)-2,FALSE))</f>
        <v/>
      </c>
      <c r="J1111" s="41" t="str">
        <f>IF(K1111="","",VLOOKUP(K1111,'f2'!$B$2:$I$1048576,8,FALSE))</f>
        <v/>
      </c>
      <c r="K1111" s="43" t="str">
        <f t="shared" si="17"/>
        <v/>
      </c>
      <c r="L1111" s="45" t="str">
        <f>IF($K1111="","",VLOOKUP($K1111,'f2'!$B$2:$I$1048576,COLUMN(Données_différentes_sur_!L1111)-10,FALSE))</f>
        <v/>
      </c>
      <c r="M1111" s="45" t="str">
        <f>IF($K1111="","",VLOOKUP($K1111,'f2'!$B$2:$I$1048576,COLUMN(Données_différentes_sur_!M1111)-10,FALSE))</f>
        <v/>
      </c>
      <c r="N1111" s="48" t="str">
        <f>IF($K1111="","",VLOOKUP($K1111,'f2'!$B$2:$I$1048576,COLUMN(Données_différentes_sur_!N1111)-10,FALSE))</f>
        <v/>
      </c>
      <c r="O1111" s="44" t="str">
        <f>IF($K1111="","",VLOOKUP($K1111,'f2'!$B$2:$I$1048576,COLUMN(Données_différentes_sur_!O1111)-10,FALSE))</f>
        <v/>
      </c>
      <c r="P1111" s="44" t="str">
        <f>IF($K1111="","",VLOOKUP($K1111,'f2'!$B$2:$I$1048576,COLUMN(Données_différentes_sur_!P1111)-10,FALSE))</f>
        <v/>
      </c>
      <c r="Q1111" s="46" t="str">
        <f>IF($K1111="","",VLOOKUP($K1111,'f2'!$B$2:$I$1048576,COLUMN(Données_différentes_sur_!Q1111)-10,FALSE))</f>
        <v/>
      </c>
    </row>
    <row r="1112" spans="1:17" x14ac:dyDescent="0.2">
      <c r="A1112" s="42">
        <v>1110</v>
      </c>
      <c r="B1112" s="41" t="str">
        <f>IF(C1112="","",VLOOKUP(A1112,'f1'!$B$2:$D$1778,2,FALSE))</f>
        <v/>
      </c>
      <c r="C1112" s="43" t="str">
        <f>IF(A1112&lt;SUM('f1'!A1111:A2887),VLOOKUP(A1112,'f1'!$B$2:$D$1778,3,FALSE),"")</f>
        <v/>
      </c>
      <c r="D1112" s="45" t="str">
        <f>IF($C1112="","",VLOOKUP($C1112,'f1'!$D$2:$J$1048576,COLUMN(Données_différentes_sur_!D1112)-2,FALSE))</f>
        <v/>
      </c>
      <c r="E1112" s="45" t="str">
        <f>IF($C1112="","",VLOOKUP($C1112,'f1'!$D$2:$J$1048576,COLUMN(Données_différentes_sur_!E1112)-2,FALSE))</f>
        <v/>
      </c>
      <c r="F1112" s="48" t="str">
        <f>IF($C1112="","",VLOOKUP($C1112,'f1'!$D$2:$J$1048576,COLUMN(Données_différentes_sur_!F1112)-2,FALSE))</f>
        <v/>
      </c>
      <c r="G1112" s="44" t="str">
        <f>IF($C1112="","",VLOOKUP($C1112,'f1'!$D$2:$J$1048576,COLUMN(Données_différentes_sur_!G1112)-2,FALSE))</f>
        <v/>
      </c>
      <c r="H1112" s="44" t="str">
        <f>IF($C1112="","",VLOOKUP($C1112,'f1'!$D$2:$J$1048576,COLUMN(Données_différentes_sur_!H1112)-2,FALSE))</f>
        <v/>
      </c>
      <c r="I1112" s="45" t="str">
        <f>IF($C1112="","",VLOOKUP($C1112,'f1'!$D$2:$J$1048576,COLUMN(Données_différentes_sur_!I1112)-2,FALSE))</f>
        <v/>
      </c>
      <c r="J1112" s="41" t="str">
        <f>IF(K1112="","",VLOOKUP(K1112,'f2'!$B$2:$I$1048576,8,FALSE))</f>
        <v/>
      </c>
      <c r="K1112" s="43" t="str">
        <f t="shared" si="17"/>
        <v/>
      </c>
      <c r="L1112" s="45" t="str">
        <f>IF($K1112="","",VLOOKUP($K1112,'f2'!$B$2:$I$1048576,COLUMN(Données_différentes_sur_!L1112)-10,FALSE))</f>
        <v/>
      </c>
      <c r="M1112" s="45" t="str">
        <f>IF($K1112="","",VLOOKUP($K1112,'f2'!$B$2:$I$1048576,COLUMN(Données_différentes_sur_!M1112)-10,FALSE))</f>
        <v/>
      </c>
      <c r="N1112" s="48" t="str">
        <f>IF($K1112="","",VLOOKUP($K1112,'f2'!$B$2:$I$1048576,COLUMN(Données_différentes_sur_!N1112)-10,FALSE))</f>
        <v/>
      </c>
      <c r="O1112" s="44" t="str">
        <f>IF($K1112="","",VLOOKUP($K1112,'f2'!$B$2:$I$1048576,COLUMN(Données_différentes_sur_!O1112)-10,FALSE))</f>
        <v/>
      </c>
      <c r="P1112" s="44" t="str">
        <f>IF($K1112="","",VLOOKUP($K1112,'f2'!$B$2:$I$1048576,COLUMN(Données_différentes_sur_!P1112)-10,FALSE))</f>
        <v/>
      </c>
      <c r="Q1112" s="46" t="str">
        <f>IF($K1112="","",VLOOKUP($K1112,'f2'!$B$2:$I$1048576,COLUMN(Données_différentes_sur_!Q1112)-10,FALSE))</f>
        <v/>
      </c>
    </row>
    <row r="1113" spans="1:17" x14ac:dyDescent="0.2">
      <c r="A1113" s="42">
        <v>1111</v>
      </c>
      <c r="B1113" s="41" t="str">
        <f>IF(C1113="","",VLOOKUP(A1113,'f1'!$B$2:$D$1778,2,FALSE))</f>
        <v/>
      </c>
      <c r="C1113" s="43" t="str">
        <f>IF(A1113&lt;SUM('f1'!A1112:A2888),VLOOKUP(A1113,'f1'!$B$2:$D$1778,3,FALSE),"")</f>
        <v/>
      </c>
      <c r="D1113" s="45" t="str">
        <f>IF($C1113="","",VLOOKUP($C1113,'f1'!$D$2:$J$1048576,COLUMN(Données_différentes_sur_!D1113)-2,FALSE))</f>
        <v/>
      </c>
      <c r="E1113" s="45" t="str">
        <f>IF($C1113="","",VLOOKUP($C1113,'f1'!$D$2:$J$1048576,COLUMN(Données_différentes_sur_!E1113)-2,FALSE))</f>
        <v/>
      </c>
      <c r="F1113" s="48" t="str">
        <f>IF($C1113="","",VLOOKUP($C1113,'f1'!$D$2:$J$1048576,COLUMN(Données_différentes_sur_!F1113)-2,FALSE))</f>
        <v/>
      </c>
      <c r="G1113" s="44" t="str">
        <f>IF($C1113="","",VLOOKUP($C1113,'f1'!$D$2:$J$1048576,COLUMN(Données_différentes_sur_!G1113)-2,FALSE))</f>
        <v/>
      </c>
      <c r="H1113" s="44" t="str">
        <f>IF($C1113="","",VLOOKUP($C1113,'f1'!$D$2:$J$1048576,COLUMN(Données_différentes_sur_!H1113)-2,FALSE))</f>
        <v/>
      </c>
      <c r="I1113" s="45" t="str">
        <f>IF($C1113="","",VLOOKUP($C1113,'f1'!$D$2:$J$1048576,COLUMN(Données_différentes_sur_!I1113)-2,FALSE))</f>
        <v/>
      </c>
      <c r="J1113" s="41" t="str">
        <f>IF(K1113="","",VLOOKUP(K1113,'f2'!$B$2:$I$1048576,8,FALSE))</f>
        <v/>
      </c>
      <c r="K1113" s="43" t="str">
        <f t="shared" si="17"/>
        <v/>
      </c>
      <c r="L1113" s="45" t="str">
        <f>IF($K1113="","",VLOOKUP($K1113,'f2'!$B$2:$I$1048576,COLUMN(Données_différentes_sur_!L1113)-10,FALSE))</f>
        <v/>
      </c>
      <c r="M1113" s="45" t="str">
        <f>IF($K1113="","",VLOOKUP($K1113,'f2'!$B$2:$I$1048576,COLUMN(Données_différentes_sur_!M1113)-10,FALSE))</f>
        <v/>
      </c>
      <c r="N1113" s="48" t="str">
        <f>IF($K1113="","",VLOOKUP($K1113,'f2'!$B$2:$I$1048576,COLUMN(Données_différentes_sur_!N1113)-10,FALSE))</f>
        <v/>
      </c>
      <c r="O1113" s="44" t="str">
        <f>IF($K1113="","",VLOOKUP($K1113,'f2'!$B$2:$I$1048576,COLUMN(Données_différentes_sur_!O1113)-10,FALSE))</f>
        <v/>
      </c>
      <c r="P1113" s="44" t="str">
        <f>IF($K1113="","",VLOOKUP($K1113,'f2'!$B$2:$I$1048576,COLUMN(Données_différentes_sur_!P1113)-10,FALSE))</f>
        <v/>
      </c>
      <c r="Q1113" s="46" t="str">
        <f>IF($K1113="","",VLOOKUP($K1113,'f2'!$B$2:$I$1048576,COLUMN(Données_différentes_sur_!Q1113)-10,FALSE))</f>
        <v/>
      </c>
    </row>
    <row r="1114" spans="1:17" x14ac:dyDescent="0.2">
      <c r="A1114" s="42">
        <v>1112</v>
      </c>
      <c r="B1114" s="41" t="str">
        <f>IF(C1114="","",VLOOKUP(A1114,'f1'!$B$2:$D$1778,2,FALSE))</f>
        <v/>
      </c>
      <c r="C1114" s="43" t="str">
        <f>IF(A1114&lt;SUM('f1'!A1113:A2889),VLOOKUP(A1114,'f1'!$B$2:$D$1778,3,FALSE),"")</f>
        <v/>
      </c>
      <c r="D1114" s="45" t="str">
        <f>IF($C1114="","",VLOOKUP($C1114,'f1'!$D$2:$J$1048576,COLUMN(Données_différentes_sur_!D1114)-2,FALSE))</f>
        <v/>
      </c>
      <c r="E1114" s="45" t="str">
        <f>IF($C1114="","",VLOOKUP($C1114,'f1'!$D$2:$J$1048576,COLUMN(Données_différentes_sur_!E1114)-2,FALSE))</f>
        <v/>
      </c>
      <c r="F1114" s="48" t="str">
        <f>IF($C1114="","",VLOOKUP($C1114,'f1'!$D$2:$J$1048576,COLUMN(Données_différentes_sur_!F1114)-2,FALSE))</f>
        <v/>
      </c>
      <c r="G1114" s="44" t="str">
        <f>IF($C1114="","",VLOOKUP($C1114,'f1'!$D$2:$J$1048576,COLUMN(Données_différentes_sur_!G1114)-2,FALSE))</f>
        <v/>
      </c>
      <c r="H1114" s="44" t="str">
        <f>IF($C1114="","",VLOOKUP($C1114,'f1'!$D$2:$J$1048576,COLUMN(Données_différentes_sur_!H1114)-2,FALSE))</f>
        <v/>
      </c>
      <c r="I1114" s="45" t="str">
        <f>IF($C1114="","",VLOOKUP($C1114,'f1'!$D$2:$J$1048576,COLUMN(Données_différentes_sur_!I1114)-2,FALSE))</f>
        <v/>
      </c>
      <c r="J1114" s="41" t="str">
        <f>IF(K1114="","",VLOOKUP(K1114,'f2'!$B$2:$I$1048576,8,FALSE))</f>
        <v/>
      </c>
      <c r="K1114" s="43" t="str">
        <f t="shared" si="17"/>
        <v/>
      </c>
      <c r="L1114" s="45" t="str">
        <f>IF($K1114="","",VLOOKUP($K1114,'f2'!$B$2:$I$1048576,COLUMN(Données_différentes_sur_!L1114)-10,FALSE))</f>
        <v/>
      </c>
      <c r="M1114" s="45" t="str">
        <f>IF($K1114="","",VLOOKUP($K1114,'f2'!$B$2:$I$1048576,COLUMN(Données_différentes_sur_!M1114)-10,FALSE))</f>
        <v/>
      </c>
      <c r="N1114" s="48" t="str">
        <f>IF($K1114="","",VLOOKUP($K1114,'f2'!$B$2:$I$1048576,COLUMN(Données_différentes_sur_!N1114)-10,FALSE))</f>
        <v/>
      </c>
      <c r="O1114" s="44" t="str">
        <f>IF($K1114="","",VLOOKUP($K1114,'f2'!$B$2:$I$1048576,COLUMN(Données_différentes_sur_!O1114)-10,FALSE))</f>
        <v/>
      </c>
      <c r="P1114" s="44" t="str">
        <f>IF($K1114="","",VLOOKUP($K1114,'f2'!$B$2:$I$1048576,COLUMN(Données_différentes_sur_!P1114)-10,FALSE))</f>
        <v/>
      </c>
      <c r="Q1114" s="46" t="str">
        <f>IF($K1114="","",VLOOKUP($K1114,'f2'!$B$2:$I$1048576,COLUMN(Données_différentes_sur_!Q1114)-10,FALSE))</f>
        <v/>
      </c>
    </row>
    <row r="1115" spans="1:17" x14ac:dyDescent="0.2">
      <c r="A1115" s="42">
        <v>1113</v>
      </c>
      <c r="B1115" s="41" t="str">
        <f>IF(C1115="","",VLOOKUP(A1115,'f1'!$B$2:$D$1778,2,FALSE))</f>
        <v/>
      </c>
      <c r="C1115" s="43" t="str">
        <f>IF(A1115&lt;SUM('f1'!A1114:A2890),VLOOKUP(A1115,'f1'!$B$2:$D$1778,3,FALSE),"")</f>
        <v/>
      </c>
      <c r="D1115" s="45" t="str">
        <f>IF($C1115="","",VLOOKUP($C1115,'f1'!$D$2:$J$1048576,COLUMN(Données_différentes_sur_!D1115)-2,FALSE))</f>
        <v/>
      </c>
      <c r="E1115" s="45" t="str">
        <f>IF($C1115="","",VLOOKUP($C1115,'f1'!$D$2:$J$1048576,COLUMN(Données_différentes_sur_!E1115)-2,FALSE))</f>
        <v/>
      </c>
      <c r="F1115" s="48" t="str">
        <f>IF($C1115="","",VLOOKUP($C1115,'f1'!$D$2:$J$1048576,COLUMN(Données_différentes_sur_!F1115)-2,FALSE))</f>
        <v/>
      </c>
      <c r="G1115" s="44" t="str">
        <f>IF($C1115="","",VLOOKUP($C1115,'f1'!$D$2:$J$1048576,COLUMN(Données_différentes_sur_!G1115)-2,FALSE))</f>
        <v/>
      </c>
      <c r="H1115" s="44" t="str">
        <f>IF($C1115="","",VLOOKUP($C1115,'f1'!$D$2:$J$1048576,COLUMN(Données_différentes_sur_!H1115)-2,FALSE))</f>
        <v/>
      </c>
      <c r="I1115" s="45" t="str">
        <f>IF($C1115="","",VLOOKUP($C1115,'f1'!$D$2:$J$1048576,COLUMN(Données_différentes_sur_!I1115)-2,FALSE))</f>
        <v/>
      </c>
      <c r="J1115" s="41" t="str">
        <f>IF(K1115="","",VLOOKUP(K1115,'f2'!$B$2:$I$1048576,8,FALSE))</f>
        <v/>
      </c>
      <c r="K1115" s="43" t="str">
        <f t="shared" si="17"/>
        <v/>
      </c>
      <c r="L1115" s="45" t="str">
        <f>IF($K1115="","",VLOOKUP($K1115,'f2'!$B$2:$I$1048576,COLUMN(Données_différentes_sur_!L1115)-10,FALSE))</f>
        <v/>
      </c>
      <c r="M1115" s="45" t="str">
        <f>IF($K1115="","",VLOOKUP($K1115,'f2'!$B$2:$I$1048576,COLUMN(Données_différentes_sur_!M1115)-10,FALSE))</f>
        <v/>
      </c>
      <c r="N1115" s="48" t="str">
        <f>IF($K1115="","",VLOOKUP($K1115,'f2'!$B$2:$I$1048576,COLUMN(Données_différentes_sur_!N1115)-10,FALSE))</f>
        <v/>
      </c>
      <c r="O1115" s="44" t="str">
        <f>IF($K1115="","",VLOOKUP($K1115,'f2'!$B$2:$I$1048576,COLUMN(Données_différentes_sur_!O1115)-10,FALSE))</f>
        <v/>
      </c>
      <c r="P1115" s="44" t="str">
        <f>IF($K1115="","",VLOOKUP($K1115,'f2'!$B$2:$I$1048576,COLUMN(Données_différentes_sur_!P1115)-10,FALSE))</f>
        <v/>
      </c>
      <c r="Q1115" s="46" t="str">
        <f>IF($K1115="","",VLOOKUP($K1115,'f2'!$B$2:$I$1048576,COLUMN(Données_différentes_sur_!Q1115)-10,FALSE))</f>
        <v/>
      </c>
    </row>
    <row r="1116" spans="1:17" x14ac:dyDescent="0.2">
      <c r="A1116" s="42">
        <v>1114</v>
      </c>
      <c r="B1116" s="41" t="str">
        <f>IF(C1116="","",VLOOKUP(A1116,'f1'!$B$2:$D$1778,2,FALSE))</f>
        <v/>
      </c>
      <c r="C1116" s="43" t="str">
        <f>IF(A1116&lt;SUM('f1'!A1115:A2891),VLOOKUP(A1116,'f1'!$B$2:$D$1778,3,FALSE),"")</f>
        <v/>
      </c>
      <c r="D1116" s="45" t="str">
        <f>IF($C1116="","",VLOOKUP($C1116,'f1'!$D$2:$J$1048576,COLUMN(Données_différentes_sur_!D1116)-2,FALSE))</f>
        <v/>
      </c>
      <c r="E1116" s="45" t="str">
        <f>IF($C1116="","",VLOOKUP($C1116,'f1'!$D$2:$J$1048576,COLUMN(Données_différentes_sur_!E1116)-2,FALSE))</f>
        <v/>
      </c>
      <c r="F1116" s="48" t="str">
        <f>IF($C1116="","",VLOOKUP($C1116,'f1'!$D$2:$J$1048576,COLUMN(Données_différentes_sur_!F1116)-2,FALSE))</f>
        <v/>
      </c>
      <c r="G1116" s="44" t="str">
        <f>IF($C1116="","",VLOOKUP($C1116,'f1'!$D$2:$J$1048576,COLUMN(Données_différentes_sur_!G1116)-2,FALSE))</f>
        <v/>
      </c>
      <c r="H1116" s="44" t="str">
        <f>IF($C1116="","",VLOOKUP($C1116,'f1'!$D$2:$J$1048576,COLUMN(Données_différentes_sur_!H1116)-2,FALSE))</f>
        <v/>
      </c>
      <c r="I1116" s="45" t="str">
        <f>IF($C1116="","",VLOOKUP($C1116,'f1'!$D$2:$J$1048576,COLUMN(Données_différentes_sur_!I1116)-2,FALSE))</f>
        <v/>
      </c>
      <c r="J1116" s="41" t="str">
        <f>IF(K1116="","",VLOOKUP(K1116,'f2'!$B$2:$I$1048576,8,FALSE))</f>
        <v/>
      </c>
      <c r="K1116" s="43" t="str">
        <f t="shared" si="17"/>
        <v/>
      </c>
      <c r="L1116" s="45" t="str">
        <f>IF($K1116="","",VLOOKUP($K1116,'f2'!$B$2:$I$1048576,COLUMN(Données_différentes_sur_!L1116)-10,FALSE))</f>
        <v/>
      </c>
      <c r="M1116" s="45" t="str">
        <f>IF($K1116="","",VLOOKUP($K1116,'f2'!$B$2:$I$1048576,COLUMN(Données_différentes_sur_!M1116)-10,FALSE))</f>
        <v/>
      </c>
      <c r="N1116" s="48" t="str">
        <f>IF($K1116="","",VLOOKUP($K1116,'f2'!$B$2:$I$1048576,COLUMN(Données_différentes_sur_!N1116)-10,FALSE))</f>
        <v/>
      </c>
      <c r="O1116" s="44" t="str">
        <f>IF($K1116="","",VLOOKUP($K1116,'f2'!$B$2:$I$1048576,COLUMN(Données_différentes_sur_!O1116)-10,FALSE))</f>
        <v/>
      </c>
      <c r="P1116" s="44" t="str">
        <f>IF($K1116="","",VLOOKUP($K1116,'f2'!$B$2:$I$1048576,COLUMN(Données_différentes_sur_!P1116)-10,FALSE))</f>
        <v/>
      </c>
      <c r="Q1116" s="46" t="str">
        <f>IF($K1116="","",VLOOKUP($K1116,'f2'!$B$2:$I$1048576,COLUMN(Données_différentes_sur_!Q1116)-10,FALSE))</f>
        <v/>
      </c>
    </row>
    <row r="1117" spans="1:17" x14ac:dyDescent="0.2">
      <c r="A1117" s="42">
        <v>1115</v>
      </c>
      <c r="B1117" s="41" t="str">
        <f>IF(C1117="","",VLOOKUP(A1117,'f1'!$B$2:$D$1778,2,FALSE))</f>
        <v/>
      </c>
      <c r="C1117" s="43" t="str">
        <f>IF(A1117&lt;SUM('f1'!A1116:A2892),VLOOKUP(A1117,'f1'!$B$2:$D$1778,3,FALSE),"")</f>
        <v/>
      </c>
      <c r="D1117" s="45" t="str">
        <f>IF($C1117="","",VLOOKUP($C1117,'f1'!$D$2:$J$1048576,COLUMN(Données_différentes_sur_!D1117)-2,FALSE))</f>
        <v/>
      </c>
      <c r="E1117" s="45" t="str">
        <f>IF($C1117="","",VLOOKUP($C1117,'f1'!$D$2:$J$1048576,COLUMN(Données_différentes_sur_!E1117)-2,FALSE))</f>
        <v/>
      </c>
      <c r="F1117" s="48" t="str">
        <f>IF($C1117="","",VLOOKUP($C1117,'f1'!$D$2:$J$1048576,COLUMN(Données_différentes_sur_!F1117)-2,FALSE))</f>
        <v/>
      </c>
      <c r="G1117" s="44" t="str">
        <f>IF($C1117="","",VLOOKUP($C1117,'f1'!$D$2:$J$1048576,COLUMN(Données_différentes_sur_!G1117)-2,FALSE))</f>
        <v/>
      </c>
      <c r="H1117" s="44" t="str">
        <f>IF($C1117="","",VLOOKUP($C1117,'f1'!$D$2:$J$1048576,COLUMN(Données_différentes_sur_!H1117)-2,FALSE))</f>
        <v/>
      </c>
      <c r="I1117" s="45" t="str">
        <f>IF($C1117="","",VLOOKUP($C1117,'f1'!$D$2:$J$1048576,COLUMN(Données_différentes_sur_!I1117)-2,FALSE))</f>
        <v/>
      </c>
      <c r="J1117" s="41" t="str">
        <f>IF(K1117="","",VLOOKUP(K1117,'f2'!$B$2:$I$1048576,8,FALSE))</f>
        <v/>
      </c>
      <c r="K1117" s="43" t="str">
        <f t="shared" si="17"/>
        <v/>
      </c>
      <c r="L1117" s="45" t="str">
        <f>IF($K1117="","",VLOOKUP($K1117,'f2'!$B$2:$I$1048576,COLUMN(Données_différentes_sur_!L1117)-10,FALSE))</f>
        <v/>
      </c>
      <c r="M1117" s="45" t="str">
        <f>IF($K1117="","",VLOOKUP($K1117,'f2'!$B$2:$I$1048576,COLUMN(Données_différentes_sur_!M1117)-10,FALSE))</f>
        <v/>
      </c>
      <c r="N1117" s="48" t="str">
        <f>IF($K1117="","",VLOOKUP($K1117,'f2'!$B$2:$I$1048576,COLUMN(Données_différentes_sur_!N1117)-10,FALSE))</f>
        <v/>
      </c>
      <c r="O1117" s="44" t="str">
        <f>IF($K1117="","",VLOOKUP($K1117,'f2'!$B$2:$I$1048576,COLUMN(Données_différentes_sur_!O1117)-10,FALSE))</f>
        <v/>
      </c>
      <c r="P1117" s="44" t="str">
        <f>IF($K1117="","",VLOOKUP($K1117,'f2'!$B$2:$I$1048576,COLUMN(Données_différentes_sur_!P1117)-10,FALSE))</f>
        <v/>
      </c>
      <c r="Q1117" s="46" t="str">
        <f>IF($K1117="","",VLOOKUP($K1117,'f2'!$B$2:$I$1048576,COLUMN(Données_différentes_sur_!Q1117)-10,FALSE))</f>
        <v/>
      </c>
    </row>
    <row r="1118" spans="1:17" x14ac:dyDescent="0.2">
      <c r="A1118" s="42">
        <v>1116</v>
      </c>
      <c r="B1118" s="41" t="str">
        <f>IF(C1118="","",VLOOKUP(A1118,'f1'!$B$2:$D$1778,2,FALSE))</f>
        <v/>
      </c>
      <c r="C1118" s="43" t="str">
        <f>IF(A1118&lt;SUM('f1'!A1117:A2893),VLOOKUP(A1118,'f1'!$B$2:$D$1778,3,FALSE),"")</f>
        <v/>
      </c>
      <c r="D1118" s="45" t="str">
        <f>IF($C1118="","",VLOOKUP($C1118,'f1'!$D$2:$J$1048576,COLUMN(Données_différentes_sur_!D1118)-2,FALSE))</f>
        <v/>
      </c>
      <c r="E1118" s="45" t="str">
        <f>IF($C1118="","",VLOOKUP($C1118,'f1'!$D$2:$J$1048576,COLUMN(Données_différentes_sur_!E1118)-2,FALSE))</f>
        <v/>
      </c>
      <c r="F1118" s="48" t="str">
        <f>IF($C1118="","",VLOOKUP($C1118,'f1'!$D$2:$J$1048576,COLUMN(Données_différentes_sur_!F1118)-2,FALSE))</f>
        <v/>
      </c>
      <c r="G1118" s="44" t="str">
        <f>IF($C1118="","",VLOOKUP($C1118,'f1'!$D$2:$J$1048576,COLUMN(Données_différentes_sur_!G1118)-2,FALSE))</f>
        <v/>
      </c>
      <c r="H1118" s="44" t="str">
        <f>IF($C1118="","",VLOOKUP($C1118,'f1'!$D$2:$J$1048576,COLUMN(Données_différentes_sur_!H1118)-2,FALSE))</f>
        <v/>
      </c>
      <c r="I1118" s="45" t="str">
        <f>IF($C1118="","",VLOOKUP($C1118,'f1'!$D$2:$J$1048576,COLUMN(Données_différentes_sur_!I1118)-2,FALSE))</f>
        <v/>
      </c>
      <c r="J1118" s="41" t="str">
        <f>IF(K1118="","",VLOOKUP(K1118,'f2'!$B$2:$I$1048576,8,FALSE))</f>
        <v/>
      </c>
      <c r="K1118" s="43" t="str">
        <f t="shared" si="17"/>
        <v/>
      </c>
      <c r="L1118" s="45" t="str">
        <f>IF($K1118="","",VLOOKUP($K1118,'f2'!$B$2:$I$1048576,COLUMN(Données_différentes_sur_!L1118)-10,FALSE))</f>
        <v/>
      </c>
      <c r="M1118" s="45" t="str">
        <f>IF($K1118="","",VLOOKUP($K1118,'f2'!$B$2:$I$1048576,COLUMN(Données_différentes_sur_!M1118)-10,FALSE))</f>
        <v/>
      </c>
      <c r="N1118" s="48" t="str">
        <f>IF($K1118="","",VLOOKUP($K1118,'f2'!$B$2:$I$1048576,COLUMN(Données_différentes_sur_!N1118)-10,FALSE))</f>
        <v/>
      </c>
      <c r="O1118" s="44" t="str">
        <f>IF($K1118="","",VLOOKUP($K1118,'f2'!$B$2:$I$1048576,COLUMN(Données_différentes_sur_!O1118)-10,FALSE))</f>
        <v/>
      </c>
      <c r="P1118" s="44" t="str">
        <f>IF($K1118="","",VLOOKUP($K1118,'f2'!$B$2:$I$1048576,COLUMN(Données_différentes_sur_!P1118)-10,FALSE))</f>
        <v/>
      </c>
      <c r="Q1118" s="46" t="str">
        <f>IF($K1118="","",VLOOKUP($K1118,'f2'!$B$2:$I$1048576,COLUMN(Données_différentes_sur_!Q1118)-10,FALSE))</f>
        <v/>
      </c>
    </row>
    <row r="1119" spans="1:17" x14ac:dyDescent="0.2">
      <c r="A1119" s="42">
        <v>1117</v>
      </c>
      <c r="B1119" s="41" t="str">
        <f>IF(C1119="","",VLOOKUP(A1119,'f1'!$B$2:$D$1778,2,FALSE))</f>
        <v/>
      </c>
      <c r="C1119" s="43" t="str">
        <f>IF(A1119&lt;SUM('f1'!A1118:A2894),VLOOKUP(A1119,'f1'!$B$2:$D$1778,3,FALSE),"")</f>
        <v/>
      </c>
      <c r="D1119" s="45" t="str">
        <f>IF($C1119="","",VLOOKUP($C1119,'f1'!$D$2:$J$1048576,COLUMN(Données_différentes_sur_!D1119)-2,FALSE))</f>
        <v/>
      </c>
      <c r="E1119" s="45" t="str">
        <f>IF($C1119="","",VLOOKUP($C1119,'f1'!$D$2:$J$1048576,COLUMN(Données_différentes_sur_!E1119)-2,FALSE))</f>
        <v/>
      </c>
      <c r="F1119" s="48" t="str">
        <f>IF($C1119="","",VLOOKUP($C1119,'f1'!$D$2:$J$1048576,COLUMN(Données_différentes_sur_!F1119)-2,FALSE))</f>
        <v/>
      </c>
      <c r="G1119" s="44" t="str">
        <f>IF($C1119="","",VLOOKUP($C1119,'f1'!$D$2:$J$1048576,COLUMN(Données_différentes_sur_!G1119)-2,FALSE))</f>
        <v/>
      </c>
      <c r="H1119" s="44" t="str">
        <f>IF($C1119="","",VLOOKUP($C1119,'f1'!$D$2:$J$1048576,COLUMN(Données_différentes_sur_!H1119)-2,FALSE))</f>
        <v/>
      </c>
      <c r="I1119" s="45" t="str">
        <f>IF($C1119="","",VLOOKUP($C1119,'f1'!$D$2:$J$1048576,COLUMN(Données_différentes_sur_!I1119)-2,FALSE))</f>
        <v/>
      </c>
      <c r="J1119" s="41" t="str">
        <f>IF(K1119="","",VLOOKUP(K1119,'f2'!$B$2:$I$1048576,8,FALSE))</f>
        <v/>
      </c>
      <c r="K1119" s="43" t="str">
        <f t="shared" si="17"/>
        <v/>
      </c>
      <c r="L1119" s="45" t="str">
        <f>IF($K1119="","",VLOOKUP($K1119,'f2'!$B$2:$I$1048576,COLUMN(Données_différentes_sur_!L1119)-10,FALSE))</f>
        <v/>
      </c>
      <c r="M1119" s="45" t="str">
        <f>IF($K1119="","",VLOOKUP($K1119,'f2'!$B$2:$I$1048576,COLUMN(Données_différentes_sur_!M1119)-10,FALSE))</f>
        <v/>
      </c>
      <c r="N1119" s="48" t="str">
        <f>IF($K1119="","",VLOOKUP($K1119,'f2'!$B$2:$I$1048576,COLUMN(Données_différentes_sur_!N1119)-10,FALSE))</f>
        <v/>
      </c>
      <c r="O1119" s="44" t="str">
        <f>IF($K1119="","",VLOOKUP($K1119,'f2'!$B$2:$I$1048576,COLUMN(Données_différentes_sur_!O1119)-10,FALSE))</f>
        <v/>
      </c>
      <c r="P1119" s="44" t="str">
        <f>IF($K1119="","",VLOOKUP($K1119,'f2'!$B$2:$I$1048576,COLUMN(Données_différentes_sur_!P1119)-10,FALSE))</f>
        <v/>
      </c>
      <c r="Q1119" s="46" t="str">
        <f>IF($K1119="","",VLOOKUP($K1119,'f2'!$B$2:$I$1048576,COLUMN(Données_différentes_sur_!Q1119)-10,FALSE))</f>
        <v/>
      </c>
    </row>
    <row r="1120" spans="1:17" x14ac:dyDescent="0.2">
      <c r="A1120" s="42">
        <v>1118</v>
      </c>
      <c r="B1120" s="41" t="str">
        <f>IF(C1120="","",VLOOKUP(A1120,'f1'!$B$2:$D$1778,2,FALSE))</f>
        <v/>
      </c>
      <c r="C1120" s="43" t="str">
        <f>IF(A1120&lt;SUM('f1'!A1119:A2895),VLOOKUP(A1120,'f1'!$B$2:$D$1778,3,FALSE),"")</f>
        <v/>
      </c>
      <c r="D1120" s="45" t="str">
        <f>IF($C1120="","",VLOOKUP($C1120,'f1'!$D$2:$J$1048576,COLUMN(Données_différentes_sur_!D1120)-2,FALSE))</f>
        <v/>
      </c>
      <c r="E1120" s="45" t="str">
        <f>IF($C1120="","",VLOOKUP($C1120,'f1'!$D$2:$J$1048576,COLUMN(Données_différentes_sur_!E1120)-2,FALSE))</f>
        <v/>
      </c>
      <c r="F1120" s="48" t="str">
        <f>IF($C1120="","",VLOOKUP($C1120,'f1'!$D$2:$J$1048576,COLUMN(Données_différentes_sur_!F1120)-2,FALSE))</f>
        <v/>
      </c>
      <c r="G1120" s="44" t="str">
        <f>IF($C1120="","",VLOOKUP($C1120,'f1'!$D$2:$J$1048576,COLUMN(Données_différentes_sur_!G1120)-2,FALSE))</f>
        <v/>
      </c>
      <c r="H1120" s="44" t="str">
        <f>IF($C1120="","",VLOOKUP($C1120,'f1'!$D$2:$J$1048576,COLUMN(Données_différentes_sur_!H1120)-2,FALSE))</f>
        <v/>
      </c>
      <c r="I1120" s="45" t="str">
        <f>IF($C1120="","",VLOOKUP($C1120,'f1'!$D$2:$J$1048576,COLUMN(Données_différentes_sur_!I1120)-2,FALSE))</f>
        <v/>
      </c>
      <c r="J1120" s="41" t="str">
        <f>IF(K1120="","",VLOOKUP(K1120,'f2'!$B$2:$I$1048576,8,FALSE))</f>
        <v/>
      </c>
      <c r="K1120" s="43" t="str">
        <f t="shared" si="17"/>
        <v/>
      </c>
      <c r="L1120" s="45" t="str">
        <f>IF($K1120="","",VLOOKUP($K1120,'f2'!$B$2:$I$1048576,COLUMN(Données_différentes_sur_!L1120)-10,FALSE))</f>
        <v/>
      </c>
      <c r="M1120" s="45" t="str">
        <f>IF($K1120="","",VLOOKUP($K1120,'f2'!$B$2:$I$1048576,COLUMN(Données_différentes_sur_!M1120)-10,FALSE))</f>
        <v/>
      </c>
      <c r="N1120" s="48" t="str">
        <f>IF($K1120="","",VLOOKUP($K1120,'f2'!$B$2:$I$1048576,COLUMN(Données_différentes_sur_!N1120)-10,FALSE))</f>
        <v/>
      </c>
      <c r="O1120" s="44" t="str">
        <f>IF($K1120="","",VLOOKUP($K1120,'f2'!$B$2:$I$1048576,COLUMN(Données_différentes_sur_!O1120)-10,FALSE))</f>
        <v/>
      </c>
      <c r="P1120" s="44" t="str">
        <f>IF($K1120="","",VLOOKUP($K1120,'f2'!$B$2:$I$1048576,COLUMN(Données_différentes_sur_!P1120)-10,FALSE))</f>
        <v/>
      </c>
      <c r="Q1120" s="46" t="str">
        <f>IF($K1120="","",VLOOKUP($K1120,'f2'!$B$2:$I$1048576,COLUMN(Données_différentes_sur_!Q1120)-10,FALSE))</f>
        <v/>
      </c>
    </row>
    <row r="1121" spans="1:17" x14ac:dyDescent="0.2">
      <c r="A1121" s="42">
        <v>1119</v>
      </c>
      <c r="B1121" s="41" t="str">
        <f>IF(C1121="","",VLOOKUP(A1121,'f1'!$B$2:$D$1778,2,FALSE))</f>
        <v/>
      </c>
      <c r="C1121" s="43" t="str">
        <f>IF(A1121&lt;SUM('f1'!A1120:A2896),VLOOKUP(A1121,'f1'!$B$2:$D$1778,3,FALSE),"")</f>
        <v/>
      </c>
      <c r="D1121" s="45" t="str">
        <f>IF($C1121="","",VLOOKUP($C1121,'f1'!$D$2:$J$1048576,COLUMN(Données_différentes_sur_!D1121)-2,FALSE))</f>
        <v/>
      </c>
      <c r="E1121" s="45" t="str">
        <f>IF($C1121="","",VLOOKUP($C1121,'f1'!$D$2:$J$1048576,COLUMN(Données_différentes_sur_!E1121)-2,FALSE))</f>
        <v/>
      </c>
      <c r="F1121" s="48" t="str">
        <f>IF($C1121="","",VLOOKUP($C1121,'f1'!$D$2:$J$1048576,COLUMN(Données_différentes_sur_!F1121)-2,FALSE))</f>
        <v/>
      </c>
      <c r="G1121" s="44" t="str">
        <f>IF($C1121="","",VLOOKUP($C1121,'f1'!$D$2:$J$1048576,COLUMN(Données_différentes_sur_!G1121)-2,FALSE))</f>
        <v/>
      </c>
      <c r="H1121" s="44" t="str">
        <f>IF($C1121="","",VLOOKUP($C1121,'f1'!$D$2:$J$1048576,COLUMN(Données_différentes_sur_!H1121)-2,FALSE))</f>
        <v/>
      </c>
      <c r="I1121" s="45" t="str">
        <f>IF($C1121="","",VLOOKUP($C1121,'f1'!$D$2:$J$1048576,COLUMN(Données_différentes_sur_!I1121)-2,FALSE))</f>
        <v/>
      </c>
      <c r="J1121" s="41" t="str">
        <f>IF(K1121="","",VLOOKUP(K1121,'f2'!$B$2:$I$1048576,8,FALSE))</f>
        <v/>
      </c>
      <c r="K1121" s="43" t="str">
        <f t="shared" si="17"/>
        <v/>
      </c>
      <c r="L1121" s="45" t="str">
        <f>IF($K1121="","",VLOOKUP($K1121,'f2'!$B$2:$I$1048576,COLUMN(Données_différentes_sur_!L1121)-10,FALSE))</f>
        <v/>
      </c>
      <c r="M1121" s="45" t="str">
        <f>IF($K1121="","",VLOOKUP($K1121,'f2'!$B$2:$I$1048576,COLUMN(Données_différentes_sur_!M1121)-10,FALSE))</f>
        <v/>
      </c>
      <c r="N1121" s="48" t="str">
        <f>IF($K1121="","",VLOOKUP($K1121,'f2'!$B$2:$I$1048576,COLUMN(Données_différentes_sur_!N1121)-10,FALSE))</f>
        <v/>
      </c>
      <c r="O1121" s="44" t="str">
        <f>IF($K1121="","",VLOOKUP($K1121,'f2'!$B$2:$I$1048576,COLUMN(Données_différentes_sur_!O1121)-10,FALSE))</f>
        <v/>
      </c>
      <c r="P1121" s="44" t="str">
        <f>IF($K1121="","",VLOOKUP($K1121,'f2'!$B$2:$I$1048576,COLUMN(Données_différentes_sur_!P1121)-10,FALSE))</f>
        <v/>
      </c>
      <c r="Q1121" s="46" t="str">
        <f>IF($K1121="","",VLOOKUP($K1121,'f2'!$B$2:$I$1048576,COLUMN(Données_différentes_sur_!Q1121)-10,FALSE))</f>
        <v/>
      </c>
    </row>
    <row r="1122" spans="1:17" x14ac:dyDescent="0.2">
      <c r="A1122" s="42">
        <v>1120</v>
      </c>
      <c r="B1122" s="41" t="str">
        <f>IF(C1122="","",VLOOKUP(A1122,'f1'!$B$2:$D$1778,2,FALSE))</f>
        <v/>
      </c>
      <c r="C1122" s="43" t="str">
        <f>IF(A1122&lt;SUM('f1'!A1121:A2897),VLOOKUP(A1122,'f1'!$B$2:$D$1778,3,FALSE),"")</f>
        <v/>
      </c>
      <c r="D1122" s="45" t="str">
        <f>IF($C1122="","",VLOOKUP($C1122,'f1'!$D$2:$J$1048576,COLUMN(Données_différentes_sur_!D1122)-2,FALSE))</f>
        <v/>
      </c>
      <c r="E1122" s="45" t="str">
        <f>IF($C1122="","",VLOOKUP($C1122,'f1'!$D$2:$J$1048576,COLUMN(Données_différentes_sur_!E1122)-2,FALSE))</f>
        <v/>
      </c>
      <c r="F1122" s="48" t="str">
        <f>IF($C1122="","",VLOOKUP($C1122,'f1'!$D$2:$J$1048576,COLUMN(Données_différentes_sur_!F1122)-2,FALSE))</f>
        <v/>
      </c>
      <c r="G1122" s="44" t="str">
        <f>IF($C1122="","",VLOOKUP($C1122,'f1'!$D$2:$J$1048576,COLUMN(Données_différentes_sur_!G1122)-2,FALSE))</f>
        <v/>
      </c>
      <c r="H1122" s="44" t="str">
        <f>IF($C1122="","",VLOOKUP($C1122,'f1'!$D$2:$J$1048576,COLUMN(Données_différentes_sur_!H1122)-2,FALSE))</f>
        <v/>
      </c>
      <c r="I1122" s="45" t="str">
        <f>IF($C1122="","",VLOOKUP($C1122,'f1'!$D$2:$J$1048576,COLUMN(Données_différentes_sur_!I1122)-2,FALSE))</f>
        <v/>
      </c>
      <c r="J1122" s="41" t="str">
        <f>IF(K1122="","",VLOOKUP(K1122,'f2'!$B$2:$I$1048576,8,FALSE))</f>
        <v/>
      </c>
      <c r="K1122" s="43" t="str">
        <f t="shared" si="17"/>
        <v/>
      </c>
      <c r="L1122" s="45" t="str">
        <f>IF($K1122="","",VLOOKUP($K1122,'f2'!$B$2:$I$1048576,COLUMN(Données_différentes_sur_!L1122)-10,FALSE))</f>
        <v/>
      </c>
      <c r="M1122" s="45" t="str">
        <f>IF($K1122="","",VLOOKUP($K1122,'f2'!$B$2:$I$1048576,COLUMN(Données_différentes_sur_!M1122)-10,FALSE))</f>
        <v/>
      </c>
      <c r="N1122" s="48" t="str">
        <f>IF($K1122="","",VLOOKUP($K1122,'f2'!$B$2:$I$1048576,COLUMN(Données_différentes_sur_!N1122)-10,FALSE))</f>
        <v/>
      </c>
      <c r="O1122" s="44" t="str">
        <f>IF($K1122="","",VLOOKUP($K1122,'f2'!$B$2:$I$1048576,COLUMN(Données_différentes_sur_!O1122)-10,FALSE))</f>
        <v/>
      </c>
      <c r="P1122" s="44" t="str">
        <f>IF($K1122="","",VLOOKUP($K1122,'f2'!$B$2:$I$1048576,COLUMN(Données_différentes_sur_!P1122)-10,FALSE))</f>
        <v/>
      </c>
      <c r="Q1122" s="46" t="str">
        <f>IF($K1122="","",VLOOKUP($K1122,'f2'!$B$2:$I$1048576,COLUMN(Données_différentes_sur_!Q1122)-10,FALSE))</f>
        <v/>
      </c>
    </row>
    <row r="1123" spans="1:17" x14ac:dyDescent="0.2">
      <c r="A1123" s="42">
        <v>1121</v>
      </c>
      <c r="B1123" s="41" t="str">
        <f>IF(C1123="","",VLOOKUP(A1123,'f1'!$B$2:$D$1778,2,FALSE))</f>
        <v/>
      </c>
      <c r="C1123" s="43" t="str">
        <f>IF(A1123&lt;SUM('f1'!A1122:A2898),VLOOKUP(A1123,'f1'!$B$2:$D$1778,3,FALSE),"")</f>
        <v/>
      </c>
      <c r="D1123" s="45" t="str">
        <f>IF($C1123="","",VLOOKUP($C1123,'f1'!$D$2:$J$1048576,COLUMN(Données_différentes_sur_!D1123)-2,FALSE))</f>
        <v/>
      </c>
      <c r="E1123" s="45" t="str">
        <f>IF($C1123="","",VLOOKUP($C1123,'f1'!$D$2:$J$1048576,COLUMN(Données_différentes_sur_!E1123)-2,FALSE))</f>
        <v/>
      </c>
      <c r="F1123" s="48" t="str">
        <f>IF($C1123="","",VLOOKUP($C1123,'f1'!$D$2:$J$1048576,COLUMN(Données_différentes_sur_!F1123)-2,FALSE))</f>
        <v/>
      </c>
      <c r="G1123" s="44" t="str">
        <f>IF($C1123="","",VLOOKUP($C1123,'f1'!$D$2:$J$1048576,COLUMN(Données_différentes_sur_!G1123)-2,FALSE))</f>
        <v/>
      </c>
      <c r="H1123" s="44" t="str">
        <f>IF($C1123="","",VLOOKUP($C1123,'f1'!$D$2:$J$1048576,COLUMN(Données_différentes_sur_!H1123)-2,FALSE))</f>
        <v/>
      </c>
      <c r="I1123" s="45" t="str">
        <f>IF($C1123="","",VLOOKUP($C1123,'f1'!$D$2:$J$1048576,COLUMN(Données_différentes_sur_!I1123)-2,FALSE))</f>
        <v/>
      </c>
      <c r="J1123" s="41" t="str">
        <f>IF(K1123="","",VLOOKUP(K1123,'f2'!$B$2:$I$1048576,8,FALSE))</f>
        <v/>
      </c>
      <c r="K1123" s="43" t="str">
        <f t="shared" si="17"/>
        <v/>
      </c>
      <c r="L1123" s="45" t="str">
        <f>IF($K1123="","",VLOOKUP($K1123,'f2'!$B$2:$I$1048576,COLUMN(Données_différentes_sur_!L1123)-10,FALSE))</f>
        <v/>
      </c>
      <c r="M1123" s="45" t="str">
        <f>IF($K1123="","",VLOOKUP($K1123,'f2'!$B$2:$I$1048576,COLUMN(Données_différentes_sur_!M1123)-10,FALSE))</f>
        <v/>
      </c>
      <c r="N1123" s="48" t="str">
        <f>IF($K1123="","",VLOOKUP($K1123,'f2'!$B$2:$I$1048576,COLUMN(Données_différentes_sur_!N1123)-10,FALSE))</f>
        <v/>
      </c>
      <c r="O1123" s="44" t="str">
        <f>IF($K1123="","",VLOOKUP($K1123,'f2'!$B$2:$I$1048576,COLUMN(Données_différentes_sur_!O1123)-10,FALSE))</f>
        <v/>
      </c>
      <c r="P1123" s="44" t="str">
        <f>IF($K1123="","",VLOOKUP($K1123,'f2'!$B$2:$I$1048576,COLUMN(Données_différentes_sur_!P1123)-10,FALSE))</f>
        <v/>
      </c>
      <c r="Q1123" s="46" t="str">
        <f>IF($K1123="","",VLOOKUP($K1123,'f2'!$B$2:$I$1048576,COLUMN(Données_différentes_sur_!Q1123)-10,FALSE))</f>
        <v/>
      </c>
    </row>
    <row r="1124" spans="1:17" x14ac:dyDescent="0.2">
      <c r="A1124" s="42">
        <v>1122</v>
      </c>
      <c r="B1124" s="41" t="str">
        <f>IF(C1124="","",VLOOKUP(A1124,'f1'!$B$2:$D$1778,2,FALSE))</f>
        <v/>
      </c>
      <c r="C1124" s="43" t="str">
        <f>IF(A1124&lt;SUM('f1'!A1123:A2899),VLOOKUP(A1124,'f1'!$B$2:$D$1778,3,FALSE),"")</f>
        <v/>
      </c>
      <c r="D1124" s="45" t="str">
        <f>IF($C1124="","",VLOOKUP($C1124,'f1'!$D$2:$J$1048576,COLUMN(Données_différentes_sur_!D1124)-2,FALSE))</f>
        <v/>
      </c>
      <c r="E1124" s="45" t="str">
        <f>IF($C1124="","",VLOOKUP($C1124,'f1'!$D$2:$J$1048576,COLUMN(Données_différentes_sur_!E1124)-2,FALSE))</f>
        <v/>
      </c>
      <c r="F1124" s="48" t="str">
        <f>IF($C1124="","",VLOOKUP($C1124,'f1'!$D$2:$J$1048576,COLUMN(Données_différentes_sur_!F1124)-2,FALSE))</f>
        <v/>
      </c>
      <c r="G1124" s="44" t="str">
        <f>IF($C1124="","",VLOOKUP($C1124,'f1'!$D$2:$J$1048576,COLUMN(Données_différentes_sur_!G1124)-2,FALSE))</f>
        <v/>
      </c>
      <c r="H1124" s="44" t="str">
        <f>IF($C1124="","",VLOOKUP($C1124,'f1'!$D$2:$J$1048576,COLUMN(Données_différentes_sur_!H1124)-2,FALSE))</f>
        <v/>
      </c>
      <c r="I1124" s="45" t="str">
        <f>IF($C1124="","",VLOOKUP($C1124,'f1'!$D$2:$J$1048576,COLUMN(Données_différentes_sur_!I1124)-2,FALSE))</f>
        <v/>
      </c>
      <c r="J1124" s="41" t="str">
        <f>IF(K1124="","",VLOOKUP(K1124,'f2'!$B$2:$I$1048576,8,FALSE))</f>
        <v/>
      </c>
      <c r="K1124" s="43" t="str">
        <f t="shared" si="17"/>
        <v/>
      </c>
      <c r="L1124" s="45" t="str">
        <f>IF($K1124="","",VLOOKUP($K1124,'f2'!$B$2:$I$1048576,COLUMN(Données_différentes_sur_!L1124)-10,FALSE))</f>
        <v/>
      </c>
      <c r="M1124" s="45" t="str">
        <f>IF($K1124="","",VLOOKUP($K1124,'f2'!$B$2:$I$1048576,COLUMN(Données_différentes_sur_!M1124)-10,FALSE))</f>
        <v/>
      </c>
      <c r="N1124" s="48" t="str">
        <f>IF($K1124="","",VLOOKUP($K1124,'f2'!$B$2:$I$1048576,COLUMN(Données_différentes_sur_!N1124)-10,FALSE))</f>
        <v/>
      </c>
      <c r="O1124" s="44" t="str">
        <f>IF($K1124="","",VLOOKUP($K1124,'f2'!$B$2:$I$1048576,COLUMN(Données_différentes_sur_!O1124)-10,FALSE))</f>
        <v/>
      </c>
      <c r="P1124" s="44" t="str">
        <f>IF($K1124="","",VLOOKUP($K1124,'f2'!$B$2:$I$1048576,COLUMN(Données_différentes_sur_!P1124)-10,FALSE))</f>
        <v/>
      </c>
      <c r="Q1124" s="46" t="str">
        <f>IF($K1124="","",VLOOKUP($K1124,'f2'!$B$2:$I$1048576,COLUMN(Données_différentes_sur_!Q1124)-10,FALSE))</f>
        <v/>
      </c>
    </row>
    <row r="1125" spans="1:17" x14ac:dyDescent="0.2">
      <c r="A1125" s="42">
        <v>1123</v>
      </c>
      <c r="B1125" s="41" t="str">
        <f>IF(C1125="","",VLOOKUP(A1125,'f1'!$B$2:$D$1778,2,FALSE))</f>
        <v/>
      </c>
      <c r="C1125" s="43" t="str">
        <f>IF(A1125&lt;SUM('f1'!A1124:A2900),VLOOKUP(A1125,'f1'!$B$2:$D$1778,3,FALSE),"")</f>
        <v/>
      </c>
      <c r="D1125" s="45" t="str">
        <f>IF($C1125="","",VLOOKUP($C1125,'f1'!$D$2:$J$1048576,COLUMN(Données_différentes_sur_!D1125)-2,FALSE))</f>
        <v/>
      </c>
      <c r="E1125" s="45" t="str">
        <f>IF($C1125="","",VLOOKUP($C1125,'f1'!$D$2:$J$1048576,COLUMN(Données_différentes_sur_!E1125)-2,FALSE))</f>
        <v/>
      </c>
      <c r="F1125" s="48" t="str">
        <f>IF($C1125="","",VLOOKUP($C1125,'f1'!$D$2:$J$1048576,COLUMN(Données_différentes_sur_!F1125)-2,FALSE))</f>
        <v/>
      </c>
      <c r="G1125" s="44" t="str">
        <f>IF($C1125="","",VLOOKUP($C1125,'f1'!$D$2:$J$1048576,COLUMN(Données_différentes_sur_!G1125)-2,FALSE))</f>
        <v/>
      </c>
      <c r="H1125" s="44" t="str">
        <f>IF($C1125="","",VLOOKUP($C1125,'f1'!$D$2:$J$1048576,COLUMN(Données_différentes_sur_!H1125)-2,FALSE))</f>
        <v/>
      </c>
      <c r="I1125" s="45" t="str">
        <f>IF($C1125="","",VLOOKUP($C1125,'f1'!$D$2:$J$1048576,COLUMN(Données_différentes_sur_!I1125)-2,FALSE))</f>
        <v/>
      </c>
      <c r="J1125" s="41" t="str">
        <f>IF(K1125="","",VLOOKUP(K1125,'f2'!$B$2:$I$1048576,8,FALSE))</f>
        <v/>
      </c>
      <c r="K1125" s="43" t="str">
        <f t="shared" si="17"/>
        <v/>
      </c>
      <c r="L1125" s="45" t="str">
        <f>IF($K1125="","",VLOOKUP($K1125,'f2'!$B$2:$I$1048576,COLUMN(Données_différentes_sur_!L1125)-10,FALSE))</f>
        <v/>
      </c>
      <c r="M1125" s="45" t="str">
        <f>IF($K1125="","",VLOOKUP($K1125,'f2'!$B$2:$I$1048576,COLUMN(Données_différentes_sur_!M1125)-10,FALSE))</f>
        <v/>
      </c>
      <c r="N1125" s="48" t="str">
        <f>IF($K1125="","",VLOOKUP($K1125,'f2'!$B$2:$I$1048576,COLUMN(Données_différentes_sur_!N1125)-10,FALSE))</f>
        <v/>
      </c>
      <c r="O1125" s="44" t="str">
        <f>IF($K1125="","",VLOOKUP($K1125,'f2'!$B$2:$I$1048576,COLUMN(Données_différentes_sur_!O1125)-10,FALSE))</f>
        <v/>
      </c>
      <c r="P1125" s="44" t="str">
        <f>IF($K1125="","",VLOOKUP($K1125,'f2'!$B$2:$I$1048576,COLUMN(Données_différentes_sur_!P1125)-10,FALSE))</f>
        <v/>
      </c>
      <c r="Q1125" s="46" t="str">
        <f>IF($K1125="","",VLOOKUP($K1125,'f2'!$B$2:$I$1048576,COLUMN(Données_différentes_sur_!Q1125)-10,FALSE))</f>
        <v/>
      </c>
    </row>
    <row r="1126" spans="1:17" x14ac:dyDescent="0.2">
      <c r="A1126" s="42">
        <v>1124</v>
      </c>
      <c r="B1126" s="41" t="str">
        <f>IF(C1126="","",VLOOKUP(A1126,'f1'!$B$2:$D$1778,2,FALSE))</f>
        <v/>
      </c>
      <c r="C1126" s="43" t="str">
        <f>IF(A1126&lt;SUM('f1'!A1125:A2901),VLOOKUP(A1126,'f1'!$B$2:$D$1778,3,FALSE),"")</f>
        <v/>
      </c>
      <c r="D1126" s="45" t="str">
        <f>IF($C1126="","",VLOOKUP($C1126,'f1'!$D$2:$J$1048576,COLUMN(Données_différentes_sur_!D1126)-2,FALSE))</f>
        <v/>
      </c>
      <c r="E1126" s="45" t="str">
        <f>IF($C1126="","",VLOOKUP($C1126,'f1'!$D$2:$J$1048576,COLUMN(Données_différentes_sur_!E1126)-2,FALSE))</f>
        <v/>
      </c>
      <c r="F1126" s="48" t="str">
        <f>IF($C1126="","",VLOOKUP($C1126,'f1'!$D$2:$J$1048576,COLUMN(Données_différentes_sur_!F1126)-2,FALSE))</f>
        <v/>
      </c>
      <c r="G1126" s="44" t="str">
        <f>IF($C1126="","",VLOOKUP($C1126,'f1'!$D$2:$J$1048576,COLUMN(Données_différentes_sur_!G1126)-2,FALSE))</f>
        <v/>
      </c>
      <c r="H1126" s="44" t="str">
        <f>IF($C1126="","",VLOOKUP($C1126,'f1'!$D$2:$J$1048576,COLUMN(Données_différentes_sur_!H1126)-2,FALSE))</f>
        <v/>
      </c>
      <c r="I1126" s="45" t="str">
        <f>IF($C1126="","",VLOOKUP($C1126,'f1'!$D$2:$J$1048576,COLUMN(Données_différentes_sur_!I1126)-2,FALSE))</f>
        <v/>
      </c>
      <c r="J1126" s="41" t="str">
        <f>IF(K1126="","",VLOOKUP(K1126,'f2'!$B$2:$I$1048576,8,FALSE))</f>
        <v/>
      </c>
      <c r="K1126" s="43" t="str">
        <f t="shared" si="17"/>
        <v/>
      </c>
      <c r="L1126" s="45" t="str">
        <f>IF($K1126="","",VLOOKUP($K1126,'f2'!$B$2:$I$1048576,COLUMN(Données_différentes_sur_!L1126)-10,FALSE))</f>
        <v/>
      </c>
      <c r="M1126" s="45" t="str">
        <f>IF($K1126="","",VLOOKUP($K1126,'f2'!$B$2:$I$1048576,COLUMN(Données_différentes_sur_!M1126)-10,FALSE))</f>
        <v/>
      </c>
      <c r="N1126" s="48" t="str">
        <f>IF($K1126="","",VLOOKUP($K1126,'f2'!$B$2:$I$1048576,COLUMN(Données_différentes_sur_!N1126)-10,FALSE))</f>
        <v/>
      </c>
      <c r="O1126" s="44" t="str">
        <f>IF($K1126="","",VLOOKUP($K1126,'f2'!$B$2:$I$1048576,COLUMN(Données_différentes_sur_!O1126)-10,FALSE))</f>
        <v/>
      </c>
      <c r="P1126" s="44" t="str">
        <f>IF($K1126="","",VLOOKUP($K1126,'f2'!$B$2:$I$1048576,COLUMN(Données_différentes_sur_!P1126)-10,FALSE))</f>
        <v/>
      </c>
      <c r="Q1126" s="46" t="str">
        <f>IF($K1126="","",VLOOKUP($K1126,'f2'!$B$2:$I$1048576,COLUMN(Données_différentes_sur_!Q1126)-10,FALSE))</f>
        <v/>
      </c>
    </row>
    <row r="1127" spans="1:17" x14ac:dyDescent="0.2">
      <c r="A1127" s="42">
        <v>1125</v>
      </c>
      <c r="B1127" s="41" t="str">
        <f>IF(C1127="","",VLOOKUP(A1127,'f1'!$B$2:$D$1778,2,FALSE))</f>
        <v/>
      </c>
      <c r="C1127" s="43" t="str">
        <f>IF(A1127&lt;SUM('f1'!A1126:A2902),VLOOKUP(A1127,'f1'!$B$2:$D$1778,3,FALSE),"")</f>
        <v/>
      </c>
      <c r="D1127" s="45" t="str">
        <f>IF($C1127="","",VLOOKUP($C1127,'f1'!$D$2:$J$1048576,COLUMN(Données_différentes_sur_!D1127)-2,FALSE))</f>
        <v/>
      </c>
      <c r="E1127" s="45" t="str">
        <f>IF($C1127="","",VLOOKUP($C1127,'f1'!$D$2:$J$1048576,COLUMN(Données_différentes_sur_!E1127)-2,FALSE))</f>
        <v/>
      </c>
      <c r="F1127" s="48" t="str">
        <f>IF($C1127="","",VLOOKUP($C1127,'f1'!$D$2:$J$1048576,COLUMN(Données_différentes_sur_!F1127)-2,FALSE))</f>
        <v/>
      </c>
      <c r="G1127" s="44" t="str">
        <f>IF($C1127="","",VLOOKUP($C1127,'f1'!$D$2:$J$1048576,COLUMN(Données_différentes_sur_!G1127)-2,FALSE))</f>
        <v/>
      </c>
      <c r="H1127" s="44" t="str">
        <f>IF($C1127="","",VLOOKUP($C1127,'f1'!$D$2:$J$1048576,COLUMN(Données_différentes_sur_!H1127)-2,FALSE))</f>
        <v/>
      </c>
      <c r="I1127" s="45" t="str">
        <f>IF($C1127="","",VLOOKUP($C1127,'f1'!$D$2:$J$1048576,COLUMN(Données_différentes_sur_!I1127)-2,FALSE))</f>
        <v/>
      </c>
      <c r="J1127" s="41" t="str">
        <f>IF(K1127="","",VLOOKUP(K1127,'f2'!$B$2:$I$1048576,8,FALSE))</f>
        <v/>
      </c>
      <c r="K1127" s="43" t="str">
        <f t="shared" si="17"/>
        <v/>
      </c>
      <c r="L1127" s="45" t="str">
        <f>IF($K1127="","",VLOOKUP($K1127,'f2'!$B$2:$I$1048576,COLUMN(Données_différentes_sur_!L1127)-10,FALSE))</f>
        <v/>
      </c>
      <c r="M1127" s="45" t="str">
        <f>IF($K1127="","",VLOOKUP($K1127,'f2'!$B$2:$I$1048576,COLUMN(Données_différentes_sur_!M1127)-10,FALSE))</f>
        <v/>
      </c>
      <c r="N1127" s="48" t="str">
        <f>IF($K1127="","",VLOOKUP($K1127,'f2'!$B$2:$I$1048576,COLUMN(Données_différentes_sur_!N1127)-10,FALSE))</f>
        <v/>
      </c>
      <c r="O1127" s="44" t="str">
        <f>IF($K1127="","",VLOOKUP($K1127,'f2'!$B$2:$I$1048576,COLUMN(Données_différentes_sur_!O1127)-10,FALSE))</f>
        <v/>
      </c>
      <c r="P1127" s="44" t="str">
        <f>IF($K1127="","",VLOOKUP($K1127,'f2'!$B$2:$I$1048576,COLUMN(Données_différentes_sur_!P1127)-10,FALSE))</f>
        <v/>
      </c>
      <c r="Q1127" s="46" t="str">
        <f>IF($K1127="","",VLOOKUP($K1127,'f2'!$B$2:$I$1048576,COLUMN(Données_différentes_sur_!Q1127)-10,FALSE))</f>
        <v/>
      </c>
    </row>
    <row r="1128" spans="1:17" x14ac:dyDescent="0.2">
      <c r="A1128" s="42">
        <v>1126</v>
      </c>
      <c r="B1128" s="41" t="str">
        <f>IF(C1128="","",VLOOKUP(A1128,'f1'!$B$2:$D$1778,2,FALSE))</f>
        <v/>
      </c>
      <c r="C1128" s="43" t="str">
        <f>IF(A1128&lt;SUM('f1'!A1127:A2903),VLOOKUP(A1128,'f1'!$B$2:$D$1778,3,FALSE),"")</f>
        <v/>
      </c>
      <c r="D1128" s="45" t="str">
        <f>IF($C1128="","",VLOOKUP($C1128,'f1'!$D$2:$J$1048576,COLUMN(Données_différentes_sur_!D1128)-2,FALSE))</f>
        <v/>
      </c>
      <c r="E1128" s="45" t="str">
        <f>IF($C1128="","",VLOOKUP($C1128,'f1'!$D$2:$J$1048576,COLUMN(Données_différentes_sur_!E1128)-2,FALSE))</f>
        <v/>
      </c>
      <c r="F1128" s="48" t="str">
        <f>IF($C1128="","",VLOOKUP($C1128,'f1'!$D$2:$J$1048576,COLUMN(Données_différentes_sur_!F1128)-2,FALSE))</f>
        <v/>
      </c>
      <c r="G1128" s="44" t="str">
        <f>IF($C1128="","",VLOOKUP($C1128,'f1'!$D$2:$J$1048576,COLUMN(Données_différentes_sur_!G1128)-2,FALSE))</f>
        <v/>
      </c>
      <c r="H1128" s="44" t="str">
        <f>IF($C1128="","",VLOOKUP($C1128,'f1'!$D$2:$J$1048576,COLUMN(Données_différentes_sur_!H1128)-2,FALSE))</f>
        <v/>
      </c>
      <c r="I1128" s="45" t="str">
        <f>IF($C1128="","",VLOOKUP($C1128,'f1'!$D$2:$J$1048576,COLUMN(Données_différentes_sur_!I1128)-2,FALSE))</f>
        <v/>
      </c>
      <c r="J1128" s="41" t="str">
        <f>IF(K1128="","",VLOOKUP(K1128,'f2'!$B$2:$I$1048576,8,FALSE))</f>
        <v/>
      </c>
      <c r="K1128" s="43" t="str">
        <f t="shared" si="17"/>
        <v/>
      </c>
      <c r="L1128" s="45" t="str">
        <f>IF($K1128="","",VLOOKUP($K1128,'f2'!$B$2:$I$1048576,COLUMN(Données_différentes_sur_!L1128)-10,FALSE))</f>
        <v/>
      </c>
      <c r="M1128" s="45" t="str">
        <f>IF($K1128="","",VLOOKUP($K1128,'f2'!$B$2:$I$1048576,COLUMN(Données_différentes_sur_!M1128)-10,FALSE))</f>
        <v/>
      </c>
      <c r="N1128" s="48" t="str">
        <f>IF($K1128="","",VLOOKUP($K1128,'f2'!$B$2:$I$1048576,COLUMN(Données_différentes_sur_!N1128)-10,FALSE))</f>
        <v/>
      </c>
      <c r="O1128" s="44" t="str">
        <f>IF($K1128="","",VLOOKUP($K1128,'f2'!$B$2:$I$1048576,COLUMN(Données_différentes_sur_!O1128)-10,FALSE))</f>
        <v/>
      </c>
      <c r="P1128" s="44" t="str">
        <f>IF($K1128="","",VLOOKUP($K1128,'f2'!$B$2:$I$1048576,COLUMN(Données_différentes_sur_!P1128)-10,FALSE))</f>
        <v/>
      </c>
      <c r="Q1128" s="46" t="str">
        <f>IF($K1128="","",VLOOKUP($K1128,'f2'!$B$2:$I$1048576,COLUMN(Données_différentes_sur_!Q1128)-10,FALSE))</f>
        <v/>
      </c>
    </row>
    <row r="1129" spans="1:17" x14ac:dyDescent="0.2">
      <c r="A1129" s="42">
        <v>1127</v>
      </c>
      <c r="B1129" s="41" t="str">
        <f>IF(C1129="","",VLOOKUP(A1129,'f1'!$B$2:$D$1778,2,FALSE))</f>
        <v/>
      </c>
      <c r="C1129" s="43" t="str">
        <f>IF(A1129&lt;SUM('f1'!A1128:A2904),VLOOKUP(A1129,'f1'!$B$2:$D$1778,3,FALSE),"")</f>
        <v/>
      </c>
      <c r="D1129" s="45" t="str">
        <f>IF($C1129="","",VLOOKUP($C1129,'f1'!$D$2:$J$1048576,COLUMN(Données_différentes_sur_!D1129)-2,FALSE))</f>
        <v/>
      </c>
      <c r="E1129" s="45" t="str">
        <f>IF($C1129="","",VLOOKUP($C1129,'f1'!$D$2:$J$1048576,COLUMN(Données_différentes_sur_!E1129)-2,FALSE))</f>
        <v/>
      </c>
      <c r="F1129" s="48" t="str">
        <f>IF($C1129="","",VLOOKUP($C1129,'f1'!$D$2:$J$1048576,COLUMN(Données_différentes_sur_!F1129)-2,FALSE))</f>
        <v/>
      </c>
      <c r="G1129" s="44" t="str">
        <f>IF($C1129="","",VLOOKUP($C1129,'f1'!$D$2:$J$1048576,COLUMN(Données_différentes_sur_!G1129)-2,FALSE))</f>
        <v/>
      </c>
      <c r="H1129" s="44" t="str">
        <f>IF($C1129="","",VLOOKUP($C1129,'f1'!$D$2:$J$1048576,COLUMN(Données_différentes_sur_!H1129)-2,FALSE))</f>
        <v/>
      </c>
      <c r="I1129" s="45" t="str">
        <f>IF($C1129="","",VLOOKUP($C1129,'f1'!$D$2:$J$1048576,COLUMN(Données_différentes_sur_!I1129)-2,FALSE))</f>
        <v/>
      </c>
      <c r="J1129" s="41" t="str">
        <f>IF(K1129="","",VLOOKUP(K1129,'f2'!$B$2:$I$1048576,8,FALSE))</f>
        <v/>
      </c>
      <c r="K1129" s="43" t="str">
        <f t="shared" si="17"/>
        <v/>
      </c>
      <c r="L1129" s="45" t="str">
        <f>IF($K1129="","",VLOOKUP($K1129,'f2'!$B$2:$I$1048576,COLUMN(Données_différentes_sur_!L1129)-10,FALSE))</f>
        <v/>
      </c>
      <c r="M1129" s="45" t="str">
        <f>IF($K1129="","",VLOOKUP($K1129,'f2'!$B$2:$I$1048576,COLUMN(Données_différentes_sur_!M1129)-10,FALSE))</f>
        <v/>
      </c>
      <c r="N1129" s="48" t="str">
        <f>IF($K1129="","",VLOOKUP($K1129,'f2'!$B$2:$I$1048576,COLUMN(Données_différentes_sur_!N1129)-10,FALSE))</f>
        <v/>
      </c>
      <c r="O1129" s="44" t="str">
        <f>IF($K1129="","",VLOOKUP($K1129,'f2'!$B$2:$I$1048576,COLUMN(Données_différentes_sur_!O1129)-10,FALSE))</f>
        <v/>
      </c>
      <c r="P1129" s="44" t="str">
        <f>IF($K1129="","",VLOOKUP($K1129,'f2'!$B$2:$I$1048576,COLUMN(Données_différentes_sur_!P1129)-10,FALSE))</f>
        <v/>
      </c>
      <c r="Q1129" s="46" t="str">
        <f>IF($K1129="","",VLOOKUP($K1129,'f2'!$B$2:$I$1048576,COLUMN(Données_différentes_sur_!Q1129)-10,FALSE))</f>
        <v/>
      </c>
    </row>
    <row r="1130" spans="1:17" x14ac:dyDescent="0.2">
      <c r="A1130" s="42">
        <v>1128</v>
      </c>
      <c r="B1130" s="41" t="str">
        <f>IF(C1130="","",VLOOKUP(A1130,'f1'!$B$2:$D$1778,2,FALSE))</f>
        <v/>
      </c>
      <c r="C1130" s="43" t="str">
        <f>IF(A1130&lt;SUM('f1'!A1129:A2905),VLOOKUP(A1130,'f1'!$B$2:$D$1778,3,FALSE),"")</f>
        <v/>
      </c>
      <c r="D1130" s="45" t="str">
        <f>IF($C1130="","",VLOOKUP($C1130,'f1'!$D$2:$J$1048576,COLUMN(Données_différentes_sur_!D1130)-2,FALSE))</f>
        <v/>
      </c>
      <c r="E1130" s="45" t="str">
        <f>IF($C1130="","",VLOOKUP($C1130,'f1'!$D$2:$J$1048576,COLUMN(Données_différentes_sur_!E1130)-2,FALSE))</f>
        <v/>
      </c>
      <c r="F1130" s="48" t="str">
        <f>IF($C1130="","",VLOOKUP($C1130,'f1'!$D$2:$J$1048576,COLUMN(Données_différentes_sur_!F1130)-2,FALSE))</f>
        <v/>
      </c>
      <c r="G1130" s="44" t="str">
        <f>IF($C1130="","",VLOOKUP($C1130,'f1'!$D$2:$J$1048576,COLUMN(Données_différentes_sur_!G1130)-2,FALSE))</f>
        <v/>
      </c>
      <c r="H1130" s="44" t="str">
        <f>IF($C1130="","",VLOOKUP($C1130,'f1'!$D$2:$J$1048576,COLUMN(Données_différentes_sur_!H1130)-2,FALSE))</f>
        <v/>
      </c>
      <c r="I1130" s="45" t="str">
        <f>IF($C1130="","",VLOOKUP($C1130,'f1'!$D$2:$J$1048576,COLUMN(Données_différentes_sur_!I1130)-2,FALSE))</f>
        <v/>
      </c>
      <c r="J1130" s="41" t="str">
        <f>IF(K1130="","",VLOOKUP(K1130,'f2'!$B$2:$I$1048576,8,FALSE))</f>
        <v/>
      </c>
      <c r="K1130" s="43" t="str">
        <f t="shared" si="17"/>
        <v/>
      </c>
      <c r="L1130" s="45" t="str">
        <f>IF($K1130="","",VLOOKUP($K1130,'f2'!$B$2:$I$1048576,COLUMN(Données_différentes_sur_!L1130)-10,FALSE))</f>
        <v/>
      </c>
      <c r="M1130" s="45" t="str">
        <f>IF($K1130="","",VLOOKUP($K1130,'f2'!$B$2:$I$1048576,COLUMN(Données_différentes_sur_!M1130)-10,FALSE))</f>
        <v/>
      </c>
      <c r="N1130" s="48" t="str">
        <f>IF($K1130="","",VLOOKUP($K1130,'f2'!$B$2:$I$1048576,COLUMN(Données_différentes_sur_!N1130)-10,FALSE))</f>
        <v/>
      </c>
      <c r="O1130" s="44" t="str">
        <f>IF($K1130="","",VLOOKUP($K1130,'f2'!$B$2:$I$1048576,COLUMN(Données_différentes_sur_!O1130)-10,FALSE))</f>
        <v/>
      </c>
      <c r="P1130" s="44" t="str">
        <f>IF($K1130="","",VLOOKUP($K1130,'f2'!$B$2:$I$1048576,COLUMN(Données_différentes_sur_!P1130)-10,FALSE))</f>
        <v/>
      </c>
      <c r="Q1130" s="46" t="str">
        <f>IF($K1130="","",VLOOKUP($K1130,'f2'!$B$2:$I$1048576,COLUMN(Données_différentes_sur_!Q1130)-10,FALSE))</f>
        <v/>
      </c>
    </row>
    <row r="1131" spans="1:17" x14ac:dyDescent="0.2">
      <c r="A1131" s="42">
        <v>1129</v>
      </c>
      <c r="B1131" s="41" t="str">
        <f>IF(C1131="","",VLOOKUP(A1131,'f1'!$B$2:$D$1778,2,FALSE))</f>
        <v/>
      </c>
      <c r="C1131" s="43" t="str">
        <f>IF(A1131&lt;SUM('f1'!A1130:A2906),VLOOKUP(A1131,'f1'!$B$2:$D$1778,3,FALSE),"")</f>
        <v/>
      </c>
      <c r="D1131" s="45" t="str">
        <f>IF($C1131="","",VLOOKUP($C1131,'f1'!$D$2:$J$1048576,COLUMN(Données_différentes_sur_!D1131)-2,FALSE))</f>
        <v/>
      </c>
      <c r="E1131" s="45" t="str">
        <f>IF($C1131="","",VLOOKUP($C1131,'f1'!$D$2:$J$1048576,COLUMN(Données_différentes_sur_!E1131)-2,FALSE))</f>
        <v/>
      </c>
      <c r="F1131" s="48" t="str">
        <f>IF($C1131="","",VLOOKUP($C1131,'f1'!$D$2:$J$1048576,COLUMN(Données_différentes_sur_!F1131)-2,FALSE))</f>
        <v/>
      </c>
      <c r="G1131" s="44" t="str">
        <f>IF($C1131="","",VLOOKUP($C1131,'f1'!$D$2:$J$1048576,COLUMN(Données_différentes_sur_!G1131)-2,FALSE))</f>
        <v/>
      </c>
      <c r="H1131" s="44" t="str">
        <f>IF($C1131="","",VLOOKUP($C1131,'f1'!$D$2:$J$1048576,COLUMN(Données_différentes_sur_!H1131)-2,FALSE))</f>
        <v/>
      </c>
      <c r="I1131" s="45" t="str">
        <f>IF($C1131="","",VLOOKUP($C1131,'f1'!$D$2:$J$1048576,COLUMN(Données_différentes_sur_!I1131)-2,FALSE))</f>
        <v/>
      </c>
      <c r="J1131" s="41" t="str">
        <f>IF(K1131="","",VLOOKUP(K1131,'f2'!$B$2:$I$1048576,8,FALSE))</f>
        <v/>
      </c>
      <c r="K1131" s="43" t="str">
        <f t="shared" si="17"/>
        <v/>
      </c>
      <c r="L1131" s="45" t="str">
        <f>IF($K1131="","",VLOOKUP($K1131,'f2'!$B$2:$I$1048576,COLUMN(Données_différentes_sur_!L1131)-10,FALSE))</f>
        <v/>
      </c>
      <c r="M1131" s="45" t="str">
        <f>IF($K1131="","",VLOOKUP($K1131,'f2'!$B$2:$I$1048576,COLUMN(Données_différentes_sur_!M1131)-10,FALSE))</f>
        <v/>
      </c>
      <c r="N1131" s="48" t="str">
        <f>IF($K1131="","",VLOOKUP($K1131,'f2'!$B$2:$I$1048576,COLUMN(Données_différentes_sur_!N1131)-10,FALSE))</f>
        <v/>
      </c>
      <c r="O1131" s="44" t="str">
        <f>IF($K1131="","",VLOOKUP($K1131,'f2'!$B$2:$I$1048576,COLUMN(Données_différentes_sur_!O1131)-10,FALSE))</f>
        <v/>
      </c>
      <c r="P1131" s="44" t="str">
        <f>IF($K1131="","",VLOOKUP($K1131,'f2'!$B$2:$I$1048576,COLUMN(Données_différentes_sur_!P1131)-10,FALSE))</f>
        <v/>
      </c>
      <c r="Q1131" s="46" t="str">
        <f>IF($K1131="","",VLOOKUP($K1131,'f2'!$B$2:$I$1048576,COLUMN(Données_différentes_sur_!Q1131)-10,FALSE))</f>
        <v/>
      </c>
    </row>
    <row r="1132" spans="1:17" x14ac:dyDescent="0.2">
      <c r="A1132" s="42">
        <v>1130</v>
      </c>
      <c r="B1132" s="41" t="str">
        <f>IF(C1132="","",VLOOKUP(A1132,'f1'!$B$2:$D$1778,2,FALSE))</f>
        <v/>
      </c>
      <c r="C1132" s="43" t="str">
        <f>IF(A1132&lt;SUM('f1'!A1131:A2907),VLOOKUP(A1132,'f1'!$B$2:$D$1778,3,FALSE),"")</f>
        <v/>
      </c>
      <c r="D1132" s="45" t="str">
        <f>IF($C1132="","",VLOOKUP($C1132,'f1'!$D$2:$J$1048576,COLUMN(Données_différentes_sur_!D1132)-2,FALSE))</f>
        <v/>
      </c>
      <c r="E1132" s="45" t="str">
        <f>IF($C1132="","",VLOOKUP($C1132,'f1'!$D$2:$J$1048576,COLUMN(Données_différentes_sur_!E1132)-2,FALSE))</f>
        <v/>
      </c>
      <c r="F1132" s="48" t="str">
        <f>IF($C1132="","",VLOOKUP($C1132,'f1'!$D$2:$J$1048576,COLUMN(Données_différentes_sur_!F1132)-2,FALSE))</f>
        <v/>
      </c>
      <c r="G1132" s="44" t="str">
        <f>IF($C1132="","",VLOOKUP($C1132,'f1'!$D$2:$J$1048576,COLUMN(Données_différentes_sur_!G1132)-2,FALSE))</f>
        <v/>
      </c>
      <c r="H1132" s="44" t="str">
        <f>IF($C1132="","",VLOOKUP($C1132,'f1'!$D$2:$J$1048576,COLUMN(Données_différentes_sur_!H1132)-2,FALSE))</f>
        <v/>
      </c>
      <c r="I1132" s="45" t="str">
        <f>IF($C1132="","",VLOOKUP($C1132,'f1'!$D$2:$J$1048576,COLUMN(Données_différentes_sur_!I1132)-2,FALSE))</f>
        <v/>
      </c>
      <c r="J1132" s="41" t="str">
        <f>IF(K1132="","",VLOOKUP(K1132,'f2'!$B$2:$I$1048576,8,FALSE))</f>
        <v/>
      </c>
      <c r="K1132" s="43" t="str">
        <f t="shared" si="17"/>
        <v/>
      </c>
      <c r="L1132" s="45" t="str">
        <f>IF($K1132="","",VLOOKUP($K1132,'f2'!$B$2:$I$1048576,COLUMN(Données_différentes_sur_!L1132)-10,FALSE))</f>
        <v/>
      </c>
      <c r="M1132" s="45" t="str">
        <f>IF($K1132="","",VLOOKUP($K1132,'f2'!$B$2:$I$1048576,COLUMN(Données_différentes_sur_!M1132)-10,FALSE))</f>
        <v/>
      </c>
      <c r="N1132" s="48" t="str">
        <f>IF($K1132="","",VLOOKUP($K1132,'f2'!$B$2:$I$1048576,COLUMN(Données_différentes_sur_!N1132)-10,FALSE))</f>
        <v/>
      </c>
      <c r="O1132" s="44" t="str">
        <f>IF($K1132="","",VLOOKUP($K1132,'f2'!$B$2:$I$1048576,COLUMN(Données_différentes_sur_!O1132)-10,FALSE))</f>
        <v/>
      </c>
      <c r="P1132" s="44" t="str">
        <f>IF($K1132="","",VLOOKUP($K1132,'f2'!$B$2:$I$1048576,COLUMN(Données_différentes_sur_!P1132)-10,FALSE))</f>
        <v/>
      </c>
      <c r="Q1132" s="46" t="str">
        <f>IF($K1132="","",VLOOKUP($K1132,'f2'!$B$2:$I$1048576,COLUMN(Données_différentes_sur_!Q1132)-10,FALSE))</f>
        <v/>
      </c>
    </row>
    <row r="1133" spans="1:17" x14ac:dyDescent="0.2">
      <c r="A1133" s="42">
        <v>1131</v>
      </c>
      <c r="B1133" s="41" t="str">
        <f>IF(C1133="","",VLOOKUP(A1133,'f1'!$B$2:$D$1778,2,FALSE))</f>
        <v/>
      </c>
      <c r="C1133" s="43" t="str">
        <f>IF(A1133&lt;SUM('f1'!A1132:A2908),VLOOKUP(A1133,'f1'!$B$2:$D$1778,3,FALSE),"")</f>
        <v/>
      </c>
      <c r="D1133" s="45" t="str">
        <f>IF($C1133="","",VLOOKUP($C1133,'f1'!$D$2:$J$1048576,COLUMN(Données_différentes_sur_!D1133)-2,FALSE))</f>
        <v/>
      </c>
      <c r="E1133" s="45" t="str">
        <f>IF($C1133="","",VLOOKUP($C1133,'f1'!$D$2:$J$1048576,COLUMN(Données_différentes_sur_!E1133)-2,FALSE))</f>
        <v/>
      </c>
      <c r="F1133" s="48" t="str">
        <f>IF($C1133="","",VLOOKUP($C1133,'f1'!$D$2:$J$1048576,COLUMN(Données_différentes_sur_!F1133)-2,FALSE))</f>
        <v/>
      </c>
      <c r="G1133" s="44" t="str">
        <f>IF($C1133="","",VLOOKUP($C1133,'f1'!$D$2:$J$1048576,COLUMN(Données_différentes_sur_!G1133)-2,FALSE))</f>
        <v/>
      </c>
      <c r="H1133" s="44" t="str">
        <f>IF($C1133="","",VLOOKUP($C1133,'f1'!$D$2:$J$1048576,COLUMN(Données_différentes_sur_!H1133)-2,FALSE))</f>
        <v/>
      </c>
      <c r="I1133" s="45" t="str">
        <f>IF($C1133="","",VLOOKUP($C1133,'f1'!$D$2:$J$1048576,COLUMN(Données_différentes_sur_!I1133)-2,FALSE))</f>
        <v/>
      </c>
      <c r="J1133" s="41" t="str">
        <f>IF(K1133="","",VLOOKUP(K1133,'f2'!$B$2:$I$1048576,8,FALSE))</f>
        <v/>
      </c>
      <c r="K1133" s="43" t="str">
        <f t="shared" si="17"/>
        <v/>
      </c>
      <c r="L1133" s="45" t="str">
        <f>IF($K1133="","",VLOOKUP($K1133,'f2'!$B$2:$I$1048576,COLUMN(Données_différentes_sur_!L1133)-10,FALSE))</f>
        <v/>
      </c>
      <c r="M1133" s="45" t="str">
        <f>IF($K1133="","",VLOOKUP($K1133,'f2'!$B$2:$I$1048576,COLUMN(Données_différentes_sur_!M1133)-10,FALSE))</f>
        <v/>
      </c>
      <c r="N1133" s="48" t="str">
        <f>IF($K1133="","",VLOOKUP($K1133,'f2'!$B$2:$I$1048576,COLUMN(Données_différentes_sur_!N1133)-10,FALSE))</f>
        <v/>
      </c>
      <c r="O1133" s="44" t="str">
        <f>IF($K1133="","",VLOOKUP($K1133,'f2'!$B$2:$I$1048576,COLUMN(Données_différentes_sur_!O1133)-10,FALSE))</f>
        <v/>
      </c>
      <c r="P1133" s="44" t="str">
        <f>IF($K1133="","",VLOOKUP($K1133,'f2'!$B$2:$I$1048576,COLUMN(Données_différentes_sur_!P1133)-10,FALSE))</f>
        <v/>
      </c>
      <c r="Q1133" s="46" t="str">
        <f>IF($K1133="","",VLOOKUP($K1133,'f2'!$B$2:$I$1048576,COLUMN(Données_différentes_sur_!Q1133)-10,FALSE))</f>
        <v/>
      </c>
    </row>
    <row r="1134" spans="1:17" x14ac:dyDescent="0.2">
      <c r="A1134" s="42">
        <v>1132</v>
      </c>
      <c r="B1134" s="41" t="str">
        <f>IF(C1134="","",VLOOKUP(A1134,'f1'!$B$2:$D$1778,2,FALSE))</f>
        <v/>
      </c>
      <c r="C1134" s="43" t="str">
        <f>IF(A1134&lt;SUM('f1'!A1133:A2909),VLOOKUP(A1134,'f1'!$B$2:$D$1778,3,FALSE),"")</f>
        <v/>
      </c>
      <c r="D1134" s="45" t="str">
        <f>IF($C1134="","",VLOOKUP($C1134,'f1'!$D$2:$J$1048576,COLUMN(Données_différentes_sur_!D1134)-2,FALSE))</f>
        <v/>
      </c>
      <c r="E1134" s="45" t="str">
        <f>IF($C1134="","",VLOOKUP($C1134,'f1'!$D$2:$J$1048576,COLUMN(Données_différentes_sur_!E1134)-2,FALSE))</f>
        <v/>
      </c>
      <c r="F1134" s="48" t="str">
        <f>IF($C1134="","",VLOOKUP($C1134,'f1'!$D$2:$J$1048576,COLUMN(Données_différentes_sur_!F1134)-2,FALSE))</f>
        <v/>
      </c>
      <c r="G1134" s="44" t="str">
        <f>IF($C1134="","",VLOOKUP($C1134,'f1'!$D$2:$J$1048576,COLUMN(Données_différentes_sur_!G1134)-2,FALSE))</f>
        <v/>
      </c>
      <c r="H1134" s="44" t="str">
        <f>IF($C1134="","",VLOOKUP($C1134,'f1'!$D$2:$J$1048576,COLUMN(Données_différentes_sur_!H1134)-2,FALSE))</f>
        <v/>
      </c>
      <c r="I1134" s="45" t="str">
        <f>IF($C1134="","",VLOOKUP($C1134,'f1'!$D$2:$J$1048576,COLUMN(Données_différentes_sur_!I1134)-2,FALSE))</f>
        <v/>
      </c>
      <c r="J1134" s="41" t="str">
        <f>IF(K1134="","",VLOOKUP(K1134,'f2'!$B$2:$I$1048576,8,FALSE))</f>
        <v/>
      </c>
      <c r="K1134" s="43" t="str">
        <f t="shared" si="17"/>
        <v/>
      </c>
      <c r="L1134" s="45" t="str">
        <f>IF($K1134="","",VLOOKUP($K1134,'f2'!$B$2:$I$1048576,COLUMN(Données_différentes_sur_!L1134)-10,FALSE))</f>
        <v/>
      </c>
      <c r="M1134" s="45" t="str">
        <f>IF($K1134="","",VLOOKUP($K1134,'f2'!$B$2:$I$1048576,COLUMN(Données_différentes_sur_!M1134)-10,FALSE))</f>
        <v/>
      </c>
      <c r="N1134" s="48" t="str">
        <f>IF($K1134="","",VLOOKUP($K1134,'f2'!$B$2:$I$1048576,COLUMN(Données_différentes_sur_!N1134)-10,FALSE))</f>
        <v/>
      </c>
      <c r="O1134" s="44" t="str">
        <f>IF($K1134="","",VLOOKUP($K1134,'f2'!$B$2:$I$1048576,COLUMN(Données_différentes_sur_!O1134)-10,FALSE))</f>
        <v/>
      </c>
      <c r="P1134" s="44" t="str">
        <f>IF($K1134="","",VLOOKUP($K1134,'f2'!$B$2:$I$1048576,COLUMN(Données_différentes_sur_!P1134)-10,FALSE))</f>
        <v/>
      </c>
      <c r="Q1134" s="46" t="str">
        <f>IF($K1134="","",VLOOKUP($K1134,'f2'!$B$2:$I$1048576,COLUMN(Données_différentes_sur_!Q1134)-10,FALSE))</f>
        <v/>
      </c>
    </row>
    <row r="1135" spans="1:17" x14ac:dyDescent="0.2">
      <c r="A1135" s="42">
        <v>1133</v>
      </c>
      <c r="B1135" s="41" t="str">
        <f>IF(C1135="","",VLOOKUP(A1135,'f1'!$B$2:$D$1778,2,FALSE))</f>
        <v/>
      </c>
      <c r="C1135" s="43" t="str">
        <f>IF(A1135&lt;SUM('f1'!A1134:A2910),VLOOKUP(A1135,'f1'!$B$2:$D$1778,3,FALSE),"")</f>
        <v/>
      </c>
      <c r="D1135" s="45" t="str">
        <f>IF($C1135="","",VLOOKUP($C1135,'f1'!$D$2:$J$1048576,COLUMN(Données_différentes_sur_!D1135)-2,FALSE))</f>
        <v/>
      </c>
      <c r="E1135" s="45" t="str">
        <f>IF($C1135="","",VLOOKUP($C1135,'f1'!$D$2:$J$1048576,COLUMN(Données_différentes_sur_!E1135)-2,FALSE))</f>
        <v/>
      </c>
      <c r="F1135" s="48" t="str">
        <f>IF($C1135="","",VLOOKUP($C1135,'f1'!$D$2:$J$1048576,COLUMN(Données_différentes_sur_!F1135)-2,FALSE))</f>
        <v/>
      </c>
      <c r="G1135" s="44" t="str">
        <f>IF($C1135="","",VLOOKUP($C1135,'f1'!$D$2:$J$1048576,COLUMN(Données_différentes_sur_!G1135)-2,FALSE))</f>
        <v/>
      </c>
      <c r="H1135" s="44" t="str">
        <f>IF($C1135="","",VLOOKUP($C1135,'f1'!$D$2:$J$1048576,COLUMN(Données_différentes_sur_!H1135)-2,FALSE))</f>
        <v/>
      </c>
      <c r="I1135" s="45" t="str">
        <f>IF($C1135="","",VLOOKUP($C1135,'f1'!$D$2:$J$1048576,COLUMN(Données_différentes_sur_!I1135)-2,FALSE))</f>
        <v/>
      </c>
      <c r="J1135" s="41" t="str">
        <f>IF(K1135="","",VLOOKUP(K1135,'f2'!$B$2:$I$1048576,8,FALSE))</f>
        <v/>
      </c>
      <c r="K1135" s="43" t="str">
        <f t="shared" si="17"/>
        <v/>
      </c>
      <c r="L1135" s="45" t="str">
        <f>IF($K1135="","",VLOOKUP($K1135,'f2'!$B$2:$I$1048576,COLUMN(Données_différentes_sur_!L1135)-10,FALSE))</f>
        <v/>
      </c>
      <c r="M1135" s="45" t="str">
        <f>IF($K1135="","",VLOOKUP($K1135,'f2'!$B$2:$I$1048576,COLUMN(Données_différentes_sur_!M1135)-10,FALSE))</f>
        <v/>
      </c>
      <c r="N1135" s="48" t="str">
        <f>IF($K1135="","",VLOOKUP($K1135,'f2'!$B$2:$I$1048576,COLUMN(Données_différentes_sur_!N1135)-10,FALSE))</f>
        <v/>
      </c>
      <c r="O1135" s="44" t="str">
        <f>IF($K1135="","",VLOOKUP($K1135,'f2'!$B$2:$I$1048576,COLUMN(Données_différentes_sur_!O1135)-10,FALSE))</f>
        <v/>
      </c>
      <c r="P1135" s="44" t="str">
        <f>IF($K1135="","",VLOOKUP($K1135,'f2'!$B$2:$I$1048576,COLUMN(Données_différentes_sur_!P1135)-10,FALSE))</f>
        <v/>
      </c>
      <c r="Q1135" s="46" t="str">
        <f>IF($K1135="","",VLOOKUP($K1135,'f2'!$B$2:$I$1048576,COLUMN(Données_différentes_sur_!Q1135)-10,FALSE))</f>
        <v/>
      </c>
    </row>
    <row r="1136" spans="1:17" x14ac:dyDescent="0.2">
      <c r="A1136" s="42">
        <v>1134</v>
      </c>
      <c r="B1136" s="41" t="str">
        <f>IF(C1136="","",VLOOKUP(A1136,'f1'!$B$2:$D$1778,2,FALSE))</f>
        <v/>
      </c>
      <c r="C1136" s="43" t="str">
        <f>IF(A1136&lt;SUM('f1'!A1135:A2911),VLOOKUP(A1136,'f1'!$B$2:$D$1778,3,FALSE),"")</f>
        <v/>
      </c>
      <c r="D1136" s="45" t="str">
        <f>IF($C1136="","",VLOOKUP($C1136,'f1'!$D$2:$J$1048576,COLUMN(Données_différentes_sur_!D1136)-2,FALSE))</f>
        <v/>
      </c>
      <c r="E1136" s="45" t="str">
        <f>IF($C1136="","",VLOOKUP($C1136,'f1'!$D$2:$J$1048576,COLUMN(Données_différentes_sur_!E1136)-2,FALSE))</f>
        <v/>
      </c>
      <c r="F1136" s="48" t="str">
        <f>IF($C1136="","",VLOOKUP($C1136,'f1'!$D$2:$J$1048576,COLUMN(Données_différentes_sur_!F1136)-2,FALSE))</f>
        <v/>
      </c>
      <c r="G1136" s="44" t="str">
        <f>IF($C1136="","",VLOOKUP($C1136,'f1'!$D$2:$J$1048576,COLUMN(Données_différentes_sur_!G1136)-2,FALSE))</f>
        <v/>
      </c>
      <c r="H1136" s="44" t="str">
        <f>IF($C1136="","",VLOOKUP($C1136,'f1'!$D$2:$J$1048576,COLUMN(Données_différentes_sur_!H1136)-2,FALSE))</f>
        <v/>
      </c>
      <c r="I1136" s="45" t="str">
        <f>IF($C1136="","",VLOOKUP($C1136,'f1'!$D$2:$J$1048576,COLUMN(Données_différentes_sur_!I1136)-2,FALSE))</f>
        <v/>
      </c>
      <c r="J1136" s="41" t="str">
        <f>IF(K1136="","",VLOOKUP(K1136,'f2'!$B$2:$I$1048576,8,FALSE))</f>
        <v/>
      </c>
      <c r="K1136" s="43" t="str">
        <f t="shared" si="17"/>
        <v/>
      </c>
      <c r="L1136" s="45" t="str">
        <f>IF($K1136="","",VLOOKUP($K1136,'f2'!$B$2:$I$1048576,COLUMN(Données_différentes_sur_!L1136)-10,FALSE))</f>
        <v/>
      </c>
      <c r="M1136" s="45" t="str">
        <f>IF($K1136="","",VLOOKUP($K1136,'f2'!$B$2:$I$1048576,COLUMN(Données_différentes_sur_!M1136)-10,FALSE))</f>
        <v/>
      </c>
      <c r="N1136" s="48" t="str">
        <f>IF($K1136="","",VLOOKUP($K1136,'f2'!$B$2:$I$1048576,COLUMN(Données_différentes_sur_!N1136)-10,FALSE))</f>
        <v/>
      </c>
      <c r="O1136" s="44" t="str">
        <f>IF($K1136="","",VLOOKUP($K1136,'f2'!$B$2:$I$1048576,COLUMN(Données_différentes_sur_!O1136)-10,FALSE))</f>
        <v/>
      </c>
      <c r="P1136" s="44" t="str">
        <f>IF($K1136="","",VLOOKUP($K1136,'f2'!$B$2:$I$1048576,COLUMN(Données_différentes_sur_!P1136)-10,FALSE))</f>
        <v/>
      </c>
      <c r="Q1136" s="46" t="str">
        <f>IF($K1136="","",VLOOKUP($K1136,'f2'!$B$2:$I$1048576,COLUMN(Données_différentes_sur_!Q1136)-10,FALSE))</f>
        <v/>
      </c>
    </row>
    <row r="1137" spans="1:17" x14ac:dyDescent="0.2">
      <c r="A1137" s="42">
        <v>1135</v>
      </c>
      <c r="B1137" s="41" t="str">
        <f>IF(C1137="","",VLOOKUP(A1137,'f1'!$B$2:$D$1778,2,FALSE))</f>
        <v/>
      </c>
      <c r="C1137" s="43" t="str">
        <f>IF(A1137&lt;SUM('f1'!A1136:A2912),VLOOKUP(A1137,'f1'!$B$2:$D$1778,3,FALSE),"")</f>
        <v/>
      </c>
      <c r="D1137" s="45" t="str">
        <f>IF($C1137="","",VLOOKUP($C1137,'f1'!$D$2:$J$1048576,COLUMN(Données_différentes_sur_!D1137)-2,FALSE))</f>
        <v/>
      </c>
      <c r="E1137" s="45" t="str">
        <f>IF($C1137="","",VLOOKUP($C1137,'f1'!$D$2:$J$1048576,COLUMN(Données_différentes_sur_!E1137)-2,FALSE))</f>
        <v/>
      </c>
      <c r="F1137" s="48" t="str">
        <f>IF($C1137="","",VLOOKUP($C1137,'f1'!$D$2:$J$1048576,COLUMN(Données_différentes_sur_!F1137)-2,FALSE))</f>
        <v/>
      </c>
      <c r="G1137" s="44" t="str">
        <f>IF($C1137="","",VLOOKUP($C1137,'f1'!$D$2:$J$1048576,COLUMN(Données_différentes_sur_!G1137)-2,FALSE))</f>
        <v/>
      </c>
      <c r="H1137" s="44" t="str">
        <f>IF($C1137="","",VLOOKUP($C1137,'f1'!$D$2:$J$1048576,COLUMN(Données_différentes_sur_!H1137)-2,FALSE))</f>
        <v/>
      </c>
      <c r="I1137" s="45" t="str">
        <f>IF($C1137="","",VLOOKUP($C1137,'f1'!$D$2:$J$1048576,COLUMN(Données_différentes_sur_!I1137)-2,FALSE))</f>
        <v/>
      </c>
      <c r="J1137" s="41" t="str">
        <f>IF(K1137="","",VLOOKUP(K1137,'f2'!$B$2:$I$1048576,8,FALSE))</f>
        <v/>
      </c>
      <c r="K1137" s="43" t="str">
        <f t="shared" si="17"/>
        <v/>
      </c>
      <c r="L1137" s="45" t="str">
        <f>IF($K1137="","",VLOOKUP($K1137,'f2'!$B$2:$I$1048576,COLUMN(Données_différentes_sur_!L1137)-10,FALSE))</f>
        <v/>
      </c>
      <c r="M1137" s="45" t="str">
        <f>IF($K1137="","",VLOOKUP($K1137,'f2'!$B$2:$I$1048576,COLUMN(Données_différentes_sur_!M1137)-10,FALSE))</f>
        <v/>
      </c>
      <c r="N1137" s="48" t="str">
        <f>IF($K1137="","",VLOOKUP($K1137,'f2'!$B$2:$I$1048576,COLUMN(Données_différentes_sur_!N1137)-10,FALSE))</f>
        <v/>
      </c>
      <c r="O1137" s="44" t="str">
        <f>IF($K1137="","",VLOOKUP($K1137,'f2'!$B$2:$I$1048576,COLUMN(Données_différentes_sur_!O1137)-10,FALSE))</f>
        <v/>
      </c>
      <c r="P1137" s="44" t="str">
        <f>IF($K1137="","",VLOOKUP($K1137,'f2'!$B$2:$I$1048576,COLUMN(Données_différentes_sur_!P1137)-10,FALSE))</f>
        <v/>
      </c>
      <c r="Q1137" s="46" t="str">
        <f>IF($K1137="","",VLOOKUP($K1137,'f2'!$B$2:$I$1048576,COLUMN(Données_différentes_sur_!Q1137)-10,FALSE))</f>
        <v/>
      </c>
    </row>
    <row r="1138" spans="1:17" x14ac:dyDescent="0.2">
      <c r="A1138" s="42">
        <v>1136</v>
      </c>
      <c r="B1138" s="41" t="str">
        <f>IF(C1138="","",VLOOKUP(A1138,'f1'!$B$2:$D$1778,2,FALSE))</f>
        <v/>
      </c>
      <c r="C1138" s="43" t="str">
        <f>IF(A1138&lt;SUM('f1'!A1137:A2913),VLOOKUP(A1138,'f1'!$B$2:$D$1778,3,FALSE),"")</f>
        <v/>
      </c>
      <c r="D1138" s="45" t="str">
        <f>IF($C1138="","",VLOOKUP($C1138,'f1'!$D$2:$J$1048576,COLUMN(Données_différentes_sur_!D1138)-2,FALSE))</f>
        <v/>
      </c>
      <c r="E1138" s="45" t="str">
        <f>IF($C1138="","",VLOOKUP($C1138,'f1'!$D$2:$J$1048576,COLUMN(Données_différentes_sur_!E1138)-2,FALSE))</f>
        <v/>
      </c>
      <c r="F1138" s="48" t="str">
        <f>IF($C1138="","",VLOOKUP($C1138,'f1'!$D$2:$J$1048576,COLUMN(Données_différentes_sur_!F1138)-2,FALSE))</f>
        <v/>
      </c>
      <c r="G1138" s="44" t="str">
        <f>IF($C1138="","",VLOOKUP($C1138,'f1'!$D$2:$J$1048576,COLUMN(Données_différentes_sur_!G1138)-2,FALSE))</f>
        <v/>
      </c>
      <c r="H1138" s="44" t="str">
        <f>IF($C1138="","",VLOOKUP($C1138,'f1'!$D$2:$J$1048576,COLUMN(Données_différentes_sur_!H1138)-2,FALSE))</f>
        <v/>
      </c>
      <c r="I1138" s="45" t="str">
        <f>IF($C1138="","",VLOOKUP($C1138,'f1'!$D$2:$J$1048576,COLUMN(Données_différentes_sur_!I1138)-2,FALSE))</f>
        <v/>
      </c>
      <c r="J1138" s="41" t="str">
        <f>IF(K1138="","",VLOOKUP(K1138,'f2'!$B$2:$I$1048576,8,FALSE))</f>
        <v/>
      </c>
      <c r="K1138" s="43" t="str">
        <f t="shared" si="17"/>
        <v/>
      </c>
      <c r="L1138" s="45" t="str">
        <f>IF($K1138="","",VLOOKUP($K1138,'f2'!$B$2:$I$1048576,COLUMN(Données_différentes_sur_!L1138)-10,FALSE))</f>
        <v/>
      </c>
      <c r="M1138" s="45" t="str">
        <f>IF($K1138="","",VLOOKUP($K1138,'f2'!$B$2:$I$1048576,COLUMN(Données_différentes_sur_!M1138)-10,FALSE))</f>
        <v/>
      </c>
      <c r="N1138" s="48" t="str">
        <f>IF($K1138="","",VLOOKUP($K1138,'f2'!$B$2:$I$1048576,COLUMN(Données_différentes_sur_!N1138)-10,FALSE))</f>
        <v/>
      </c>
      <c r="O1138" s="44" t="str">
        <f>IF($K1138="","",VLOOKUP($K1138,'f2'!$B$2:$I$1048576,COLUMN(Données_différentes_sur_!O1138)-10,FALSE))</f>
        <v/>
      </c>
      <c r="P1138" s="44" t="str">
        <f>IF($K1138="","",VLOOKUP($K1138,'f2'!$B$2:$I$1048576,COLUMN(Données_différentes_sur_!P1138)-10,FALSE))</f>
        <v/>
      </c>
      <c r="Q1138" s="46" t="str">
        <f>IF($K1138="","",VLOOKUP($K1138,'f2'!$B$2:$I$1048576,COLUMN(Données_différentes_sur_!Q1138)-10,FALSE))</f>
        <v/>
      </c>
    </row>
    <row r="1139" spans="1:17" x14ac:dyDescent="0.2">
      <c r="A1139" s="42">
        <v>1137</v>
      </c>
      <c r="B1139" s="41" t="str">
        <f>IF(C1139="","",VLOOKUP(A1139,'f1'!$B$2:$D$1778,2,FALSE))</f>
        <v/>
      </c>
      <c r="C1139" s="43" t="str">
        <f>IF(A1139&lt;SUM('f1'!A1138:A2914),VLOOKUP(A1139,'f1'!$B$2:$D$1778,3,FALSE),"")</f>
        <v/>
      </c>
      <c r="D1139" s="45" t="str">
        <f>IF($C1139="","",VLOOKUP($C1139,'f1'!$D$2:$J$1048576,COLUMN(Données_différentes_sur_!D1139)-2,FALSE))</f>
        <v/>
      </c>
      <c r="E1139" s="45" t="str">
        <f>IF($C1139="","",VLOOKUP($C1139,'f1'!$D$2:$J$1048576,COLUMN(Données_différentes_sur_!E1139)-2,FALSE))</f>
        <v/>
      </c>
      <c r="F1139" s="48" t="str">
        <f>IF($C1139="","",VLOOKUP($C1139,'f1'!$D$2:$J$1048576,COLUMN(Données_différentes_sur_!F1139)-2,FALSE))</f>
        <v/>
      </c>
      <c r="G1139" s="44" t="str">
        <f>IF($C1139="","",VLOOKUP($C1139,'f1'!$D$2:$J$1048576,COLUMN(Données_différentes_sur_!G1139)-2,FALSE))</f>
        <v/>
      </c>
      <c r="H1139" s="44" t="str">
        <f>IF($C1139="","",VLOOKUP($C1139,'f1'!$D$2:$J$1048576,COLUMN(Données_différentes_sur_!H1139)-2,FALSE))</f>
        <v/>
      </c>
      <c r="I1139" s="45" t="str">
        <f>IF($C1139="","",VLOOKUP($C1139,'f1'!$D$2:$J$1048576,COLUMN(Données_différentes_sur_!I1139)-2,FALSE))</f>
        <v/>
      </c>
      <c r="J1139" s="41" t="str">
        <f>IF(K1139="","",VLOOKUP(K1139,'f2'!$B$2:$I$1048576,8,FALSE))</f>
        <v/>
      </c>
      <c r="K1139" s="43" t="str">
        <f t="shared" si="17"/>
        <v/>
      </c>
      <c r="L1139" s="45" t="str">
        <f>IF($K1139="","",VLOOKUP($K1139,'f2'!$B$2:$I$1048576,COLUMN(Données_différentes_sur_!L1139)-10,FALSE))</f>
        <v/>
      </c>
      <c r="M1139" s="45" t="str">
        <f>IF($K1139="","",VLOOKUP($K1139,'f2'!$B$2:$I$1048576,COLUMN(Données_différentes_sur_!M1139)-10,FALSE))</f>
        <v/>
      </c>
      <c r="N1139" s="48" t="str">
        <f>IF($K1139="","",VLOOKUP($K1139,'f2'!$B$2:$I$1048576,COLUMN(Données_différentes_sur_!N1139)-10,FALSE))</f>
        <v/>
      </c>
      <c r="O1139" s="44" t="str">
        <f>IF($K1139="","",VLOOKUP($K1139,'f2'!$B$2:$I$1048576,COLUMN(Données_différentes_sur_!O1139)-10,FALSE))</f>
        <v/>
      </c>
      <c r="P1139" s="44" t="str">
        <f>IF($K1139="","",VLOOKUP($K1139,'f2'!$B$2:$I$1048576,COLUMN(Données_différentes_sur_!P1139)-10,FALSE))</f>
        <v/>
      </c>
      <c r="Q1139" s="46" t="str">
        <f>IF($K1139="","",VLOOKUP($K1139,'f2'!$B$2:$I$1048576,COLUMN(Données_différentes_sur_!Q1139)-10,FALSE))</f>
        <v/>
      </c>
    </row>
    <row r="1140" spans="1:17" x14ac:dyDescent="0.2">
      <c r="A1140" s="42">
        <v>1138</v>
      </c>
      <c r="B1140" s="41" t="str">
        <f>IF(C1140="","",VLOOKUP(A1140,'f1'!$B$2:$D$1778,2,FALSE))</f>
        <v/>
      </c>
      <c r="C1140" s="43" t="str">
        <f>IF(A1140&lt;SUM('f1'!A1139:A2915),VLOOKUP(A1140,'f1'!$B$2:$D$1778,3,FALSE),"")</f>
        <v/>
      </c>
      <c r="D1140" s="45" t="str">
        <f>IF($C1140="","",VLOOKUP($C1140,'f1'!$D$2:$J$1048576,COLUMN(Données_différentes_sur_!D1140)-2,FALSE))</f>
        <v/>
      </c>
      <c r="E1140" s="45" t="str">
        <f>IF($C1140="","",VLOOKUP($C1140,'f1'!$D$2:$J$1048576,COLUMN(Données_différentes_sur_!E1140)-2,FALSE))</f>
        <v/>
      </c>
      <c r="F1140" s="48" t="str">
        <f>IF($C1140="","",VLOOKUP($C1140,'f1'!$D$2:$J$1048576,COLUMN(Données_différentes_sur_!F1140)-2,FALSE))</f>
        <v/>
      </c>
      <c r="G1140" s="44" t="str">
        <f>IF($C1140="","",VLOOKUP($C1140,'f1'!$D$2:$J$1048576,COLUMN(Données_différentes_sur_!G1140)-2,FALSE))</f>
        <v/>
      </c>
      <c r="H1140" s="44" t="str">
        <f>IF($C1140="","",VLOOKUP($C1140,'f1'!$D$2:$J$1048576,COLUMN(Données_différentes_sur_!H1140)-2,FALSE))</f>
        <v/>
      </c>
      <c r="I1140" s="45" t="str">
        <f>IF($C1140="","",VLOOKUP($C1140,'f1'!$D$2:$J$1048576,COLUMN(Données_différentes_sur_!I1140)-2,FALSE))</f>
        <v/>
      </c>
      <c r="J1140" s="41" t="str">
        <f>IF(K1140="","",VLOOKUP(K1140,'f2'!$B$2:$I$1048576,8,FALSE))</f>
        <v/>
      </c>
      <c r="K1140" s="43" t="str">
        <f t="shared" si="17"/>
        <v/>
      </c>
      <c r="L1140" s="45" t="str">
        <f>IF($K1140="","",VLOOKUP($K1140,'f2'!$B$2:$I$1048576,COLUMN(Données_différentes_sur_!L1140)-10,FALSE))</f>
        <v/>
      </c>
      <c r="M1140" s="45" t="str">
        <f>IF($K1140="","",VLOOKUP($K1140,'f2'!$B$2:$I$1048576,COLUMN(Données_différentes_sur_!M1140)-10,FALSE))</f>
        <v/>
      </c>
      <c r="N1140" s="48" t="str">
        <f>IF($K1140="","",VLOOKUP($K1140,'f2'!$B$2:$I$1048576,COLUMN(Données_différentes_sur_!N1140)-10,FALSE))</f>
        <v/>
      </c>
      <c r="O1140" s="44" t="str">
        <f>IF($K1140="","",VLOOKUP($K1140,'f2'!$B$2:$I$1048576,COLUMN(Données_différentes_sur_!O1140)-10,FALSE))</f>
        <v/>
      </c>
      <c r="P1140" s="44" t="str">
        <f>IF($K1140="","",VLOOKUP($K1140,'f2'!$B$2:$I$1048576,COLUMN(Données_différentes_sur_!P1140)-10,FALSE))</f>
        <v/>
      </c>
      <c r="Q1140" s="46" t="str">
        <f>IF($K1140="","",VLOOKUP($K1140,'f2'!$B$2:$I$1048576,COLUMN(Données_différentes_sur_!Q1140)-10,FALSE))</f>
        <v/>
      </c>
    </row>
    <row r="1141" spans="1:17" x14ac:dyDescent="0.2">
      <c r="A1141" s="42">
        <v>1139</v>
      </c>
      <c r="B1141" s="41" t="str">
        <f>IF(C1141="","",VLOOKUP(A1141,'f1'!$B$2:$D$1778,2,FALSE))</f>
        <v/>
      </c>
      <c r="C1141" s="43" t="str">
        <f>IF(A1141&lt;SUM('f1'!A1140:A2916),VLOOKUP(A1141,'f1'!$B$2:$D$1778,3,FALSE),"")</f>
        <v/>
      </c>
      <c r="D1141" s="45" t="str">
        <f>IF($C1141="","",VLOOKUP($C1141,'f1'!$D$2:$J$1048576,COLUMN(Données_différentes_sur_!D1141)-2,FALSE))</f>
        <v/>
      </c>
      <c r="E1141" s="45" t="str">
        <f>IF($C1141="","",VLOOKUP($C1141,'f1'!$D$2:$J$1048576,COLUMN(Données_différentes_sur_!E1141)-2,FALSE))</f>
        <v/>
      </c>
      <c r="F1141" s="48" t="str">
        <f>IF($C1141="","",VLOOKUP($C1141,'f1'!$D$2:$J$1048576,COLUMN(Données_différentes_sur_!F1141)-2,FALSE))</f>
        <v/>
      </c>
      <c r="G1141" s="44" t="str">
        <f>IF($C1141="","",VLOOKUP($C1141,'f1'!$D$2:$J$1048576,COLUMN(Données_différentes_sur_!G1141)-2,FALSE))</f>
        <v/>
      </c>
      <c r="H1141" s="44" t="str">
        <f>IF($C1141="","",VLOOKUP($C1141,'f1'!$D$2:$J$1048576,COLUMN(Données_différentes_sur_!H1141)-2,FALSE))</f>
        <v/>
      </c>
      <c r="I1141" s="45" t="str">
        <f>IF($C1141="","",VLOOKUP($C1141,'f1'!$D$2:$J$1048576,COLUMN(Données_différentes_sur_!I1141)-2,FALSE))</f>
        <v/>
      </c>
      <c r="J1141" s="41" t="str">
        <f>IF(K1141="","",VLOOKUP(K1141,'f2'!$B$2:$I$1048576,8,FALSE))</f>
        <v/>
      </c>
      <c r="K1141" s="43" t="str">
        <f t="shared" si="17"/>
        <v/>
      </c>
      <c r="L1141" s="45" t="str">
        <f>IF($K1141="","",VLOOKUP($K1141,'f2'!$B$2:$I$1048576,COLUMN(Données_différentes_sur_!L1141)-10,FALSE))</f>
        <v/>
      </c>
      <c r="M1141" s="45" t="str">
        <f>IF($K1141="","",VLOOKUP($K1141,'f2'!$B$2:$I$1048576,COLUMN(Données_différentes_sur_!M1141)-10,FALSE))</f>
        <v/>
      </c>
      <c r="N1141" s="48" t="str">
        <f>IF($K1141="","",VLOOKUP($K1141,'f2'!$B$2:$I$1048576,COLUMN(Données_différentes_sur_!N1141)-10,FALSE))</f>
        <v/>
      </c>
      <c r="O1141" s="44" t="str">
        <f>IF($K1141="","",VLOOKUP($K1141,'f2'!$B$2:$I$1048576,COLUMN(Données_différentes_sur_!O1141)-10,FALSE))</f>
        <v/>
      </c>
      <c r="P1141" s="44" t="str">
        <f>IF($K1141="","",VLOOKUP($K1141,'f2'!$B$2:$I$1048576,COLUMN(Données_différentes_sur_!P1141)-10,FALSE))</f>
        <v/>
      </c>
      <c r="Q1141" s="46" t="str">
        <f>IF($K1141="","",VLOOKUP($K1141,'f2'!$B$2:$I$1048576,COLUMN(Données_différentes_sur_!Q1141)-10,FALSE))</f>
        <v/>
      </c>
    </row>
    <row r="1142" spans="1:17" x14ac:dyDescent="0.2">
      <c r="A1142" s="42">
        <v>1140</v>
      </c>
      <c r="B1142" s="41" t="str">
        <f>IF(C1142="","",VLOOKUP(A1142,'f1'!$B$2:$D$1778,2,FALSE))</f>
        <v/>
      </c>
      <c r="C1142" s="43" t="str">
        <f>IF(A1142&lt;SUM('f1'!A1141:A2917),VLOOKUP(A1142,'f1'!$B$2:$D$1778,3,FALSE),"")</f>
        <v/>
      </c>
      <c r="D1142" s="45" t="str">
        <f>IF($C1142="","",VLOOKUP($C1142,'f1'!$D$2:$J$1048576,COLUMN(Données_différentes_sur_!D1142)-2,FALSE))</f>
        <v/>
      </c>
      <c r="E1142" s="45" t="str">
        <f>IF($C1142="","",VLOOKUP($C1142,'f1'!$D$2:$J$1048576,COLUMN(Données_différentes_sur_!E1142)-2,FALSE))</f>
        <v/>
      </c>
      <c r="F1142" s="48" t="str">
        <f>IF($C1142="","",VLOOKUP($C1142,'f1'!$D$2:$J$1048576,COLUMN(Données_différentes_sur_!F1142)-2,FALSE))</f>
        <v/>
      </c>
      <c r="G1142" s="44" t="str">
        <f>IF($C1142="","",VLOOKUP($C1142,'f1'!$D$2:$J$1048576,COLUMN(Données_différentes_sur_!G1142)-2,FALSE))</f>
        <v/>
      </c>
      <c r="H1142" s="44" t="str">
        <f>IF($C1142="","",VLOOKUP($C1142,'f1'!$D$2:$J$1048576,COLUMN(Données_différentes_sur_!H1142)-2,FALSE))</f>
        <v/>
      </c>
      <c r="I1142" s="45" t="str">
        <f>IF($C1142="","",VLOOKUP($C1142,'f1'!$D$2:$J$1048576,COLUMN(Données_différentes_sur_!I1142)-2,FALSE))</f>
        <v/>
      </c>
      <c r="J1142" s="41" t="str">
        <f>IF(K1142="","",VLOOKUP(K1142,'f2'!$B$2:$I$1048576,8,FALSE))</f>
        <v/>
      </c>
      <c r="K1142" s="43" t="str">
        <f t="shared" si="17"/>
        <v/>
      </c>
      <c r="L1142" s="45" t="str">
        <f>IF($K1142="","",VLOOKUP($K1142,'f2'!$B$2:$I$1048576,COLUMN(Données_différentes_sur_!L1142)-10,FALSE))</f>
        <v/>
      </c>
      <c r="M1142" s="45" t="str">
        <f>IF($K1142="","",VLOOKUP($K1142,'f2'!$B$2:$I$1048576,COLUMN(Données_différentes_sur_!M1142)-10,FALSE))</f>
        <v/>
      </c>
      <c r="N1142" s="48" t="str">
        <f>IF($K1142="","",VLOOKUP($K1142,'f2'!$B$2:$I$1048576,COLUMN(Données_différentes_sur_!N1142)-10,FALSE))</f>
        <v/>
      </c>
      <c r="O1142" s="44" t="str">
        <f>IF($K1142="","",VLOOKUP($K1142,'f2'!$B$2:$I$1048576,COLUMN(Données_différentes_sur_!O1142)-10,FALSE))</f>
        <v/>
      </c>
      <c r="P1142" s="44" t="str">
        <f>IF($K1142="","",VLOOKUP($K1142,'f2'!$B$2:$I$1048576,COLUMN(Données_différentes_sur_!P1142)-10,FALSE))</f>
        <v/>
      </c>
      <c r="Q1142" s="46" t="str">
        <f>IF($K1142="","",VLOOKUP($K1142,'f2'!$B$2:$I$1048576,COLUMN(Données_différentes_sur_!Q1142)-10,FALSE))</f>
        <v/>
      </c>
    </row>
    <row r="1143" spans="1:17" x14ac:dyDescent="0.2">
      <c r="A1143" s="42">
        <v>1141</v>
      </c>
      <c r="B1143" s="41" t="str">
        <f>IF(C1143="","",VLOOKUP(A1143,'f1'!$B$2:$D$1778,2,FALSE))</f>
        <v/>
      </c>
      <c r="C1143" s="43" t="str">
        <f>IF(A1143&lt;SUM('f1'!A1142:A2918),VLOOKUP(A1143,'f1'!$B$2:$D$1778,3,FALSE),"")</f>
        <v/>
      </c>
      <c r="D1143" s="45" t="str">
        <f>IF($C1143="","",VLOOKUP($C1143,'f1'!$D$2:$J$1048576,COLUMN(Données_différentes_sur_!D1143)-2,FALSE))</f>
        <v/>
      </c>
      <c r="E1143" s="45" t="str">
        <f>IF($C1143="","",VLOOKUP($C1143,'f1'!$D$2:$J$1048576,COLUMN(Données_différentes_sur_!E1143)-2,FALSE))</f>
        <v/>
      </c>
      <c r="F1143" s="48" t="str">
        <f>IF($C1143="","",VLOOKUP($C1143,'f1'!$D$2:$J$1048576,COLUMN(Données_différentes_sur_!F1143)-2,FALSE))</f>
        <v/>
      </c>
      <c r="G1143" s="44" t="str">
        <f>IF($C1143="","",VLOOKUP($C1143,'f1'!$D$2:$J$1048576,COLUMN(Données_différentes_sur_!G1143)-2,FALSE))</f>
        <v/>
      </c>
      <c r="H1143" s="44" t="str">
        <f>IF($C1143="","",VLOOKUP($C1143,'f1'!$D$2:$J$1048576,COLUMN(Données_différentes_sur_!H1143)-2,FALSE))</f>
        <v/>
      </c>
      <c r="I1143" s="45" t="str">
        <f>IF($C1143="","",VLOOKUP($C1143,'f1'!$D$2:$J$1048576,COLUMN(Données_différentes_sur_!I1143)-2,FALSE))</f>
        <v/>
      </c>
      <c r="J1143" s="41" t="str">
        <f>IF(K1143="","",VLOOKUP(K1143,'f2'!$B$2:$I$1048576,8,FALSE))</f>
        <v/>
      </c>
      <c r="K1143" s="43" t="str">
        <f t="shared" si="17"/>
        <v/>
      </c>
      <c r="L1143" s="45" t="str">
        <f>IF($K1143="","",VLOOKUP($K1143,'f2'!$B$2:$I$1048576,COLUMN(Données_différentes_sur_!L1143)-10,FALSE))</f>
        <v/>
      </c>
      <c r="M1143" s="45" t="str">
        <f>IF($K1143="","",VLOOKUP($K1143,'f2'!$B$2:$I$1048576,COLUMN(Données_différentes_sur_!M1143)-10,FALSE))</f>
        <v/>
      </c>
      <c r="N1143" s="48" t="str">
        <f>IF($K1143="","",VLOOKUP($K1143,'f2'!$B$2:$I$1048576,COLUMN(Données_différentes_sur_!N1143)-10,FALSE))</f>
        <v/>
      </c>
      <c r="O1143" s="44" t="str">
        <f>IF($K1143="","",VLOOKUP($K1143,'f2'!$B$2:$I$1048576,COLUMN(Données_différentes_sur_!O1143)-10,FALSE))</f>
        <v/>
      </c>
      <c r="P1143" s="44" t="str">
        <f>IF($K1143="","",VLOOKUP($K1143,'f2'!$B$2:$I$1048576,COLUMN(Données_différentes_sur_!P1143)-10,FALSE))</f>
        <v/>
      </c>
      <c r="Q1143" s="46" t="str">
        <f>IF($K1143="","",VLOOKUP($K1143,'f2'!$B$2:$I$1048576,COLUMN(Données_différentes_sur_!Q1143)-10,FALSE))</f>
        <v/>
      </c>
    </row>
    <row r="1144" spans="1:17" x14ac:dyDescent="0.2">
      <c r="A1144" s="42">
        <v>1142</v>
      </c>
      <c r="B1144" s="41" t="str">
        <f>IF(C1144="","",VLOOKUP(A1144,'f1'!$B$2:$D$1778,2,FALSE))</f>
        <v/>
      </c>
      <c r="C1144" s="43" t="str">
        <f>IF(A1144&lt;SUM('f1'!A1143:A2919),VLOOKUP(A1144,'f1'!$B$2:$D$1778,3,FALSE),"")</f>
        <v/>
      </c>
      <c r="D1144" s="45" t="str">
        <f>IF($C1144="","",VLOOKUP($C1144,'f1'!$D$2:$J$1048576,COLUMN(Données_différentes_sur_!D1144)-2,FALSE))</f>
        <v/>
      </c>
      <c r="E1144" s="45" t="str">
        <f>IF($C1144="","",VLOOKUP($C1144,'f1'!$D$2:$J$1048576,COLUMN(Données_différentes_sur_!E1144)-2,FALSE))</f>
        <v/>
      </c>
      <c r="F1144" s="48" t="str">
        <f>IF($C1144="","",VLOOKUP($C1144,'f1'!$D$2:$J$1048576,COLUMN(Données_différentes_sur_!F1144)-2,FALSE))</f>
        <v/>
      </c>
      <c r="G1144" s="44" t="str">
        <f>IF($C1144="","",VLOOKUP($C1144,'f1'!$D$2:$J$1048576,COLUMN(Données_différentes_sur_!G1144)-2,FALSE))</f>
        <v/>
      </c>
      <c r="H1144" s="44" t="str">
        <f>IF($C1144="","",VLOOKUP($C1144,'f1'!$D$2:$J$1048576,COLUMN(Données_différentes_sur_!H1144)-2,FALSE))</f>
        <v/>
      </c>
      <c r="I1144" s="45" t="str">
        <f>IF($C1144="","",VLOOKUP($C1144,'f1'!$D$2:$J$1048576,COLUMN(Données_différentes_sur_!I1144)-2,FALSE))</f>
        <v/>
      </c>
      <c r="J1144" s="41" t="str">
        <f>IF(K1144="","",VLOOKUP(K1144,'f2'!$B$2:$I$1048576,8,FALSE))</f>
        <v/>
      </c>
      <c r="K1144" s="43" t="str">
        <f t="shared" si="17"/>
        <v/>
      </c>
      <c r="L1144" s="45" t="str">
        <f>IF($K1144="","",VLOOKUP($K1144,'f2'!$B$2:$I$1048576,COLUMN(Données_différentes_sur_!L1144)-10,FALSE))</f>
        <v/>
      </c>
      <c r="M1144" s="45" t="str">
        <f>IF($K1144="","",VLOOKUP($K1144,'f2'!$B$2:$I$1048576,COLUMN(Données_différentes_sur_!M1144)-10,FALSE))</f>
        <v/>
      </c>
      <c r="N1144" s="48" t="str">
        <f>IF($K1144="","",VLOOKUP($K1144,'f2'!$B$2:$I$1048576,COLUMN(Données_différentes_sur_!N1144)-10,FALSE))</f>
        <v/>
      </c>
      <c r="O1144" s="44" t="str">
        <f>IF($K1144="","",VLOOKUP($K1144,'f2'!$B$2:$I$1048576,COLUMN(Données_différentes_sur_!O1144)-10,FALSE))</f>
        <v/>
      </c>
      <c r="P1144" s="44" t="str">
        <f>IF($K1144="","",VLOOKUP($K1144,'f2'!$B$2:$I$1048576,COLUMN(Données_différentes_sur_!P1144)-10,FALSE))</f>
        <v/>
      </c>
      <c r="Q1144" s="46" t="str">
        <f>IF($K1144="","",VLOOKUP($K1144,'f2'!$B$2:$I$1048576,COLUMN(Données_différentes_sur_!Q1144)-10,FALSE))</f>
        <v/>
      </c>
    </row>
    <row r="1145" spans="1:17" x14ac:dyDescent="0.2">
      <c r="A1145" s="42">
        <v>1143</v>
      </c>
      <c r="B1145" s="41" t="str">
        <f>IF(C1145="","",VLOOKUP(A1145,'f1'!$B$2:$D$1778,2,FALSE))</f>
        <v/>
      </c>
      <c r="C1145" s="43" t="str">
        <f>IF(A1145&lt;SUM('f1'!A1144:A2920),VLOOKUP(A1145,'f1'!$B$2:$D$1778,3,FALSE),"")</f>
        <v/>
      </c>
      <c r="D1145" s="45" t="str">
        <f>IF($C1145="","",VLOOKUP($C1145,'f1'!$D$2:$J$1048576,COLUMN(Données_différentes_sur_!D1145)-2,FALSE))</f>
        <v/>
      </c>
      <c r="E1145" s="45" t="str">
        <f>IF($C1145="","",VLOOKUP($C1145,'f1'!$D$2:$J$1048576,COLUMN(Données_différentes_sur_!E1145)-2,FALSE))</f>
        <v/>
      </c>
      <c r="F1145" s="48" t="str">
        <f>IF($C1145="","",VLOOKUP($C1145,'f1'!$D$2:$J$1048576,COLUMN(Données_différentes_sur_!F1145)-2,FALSE))</f>
        <v/>
      </c>
      <c r="G1145" s="44" t="str">
        <f>IF($C1145="","",VLOOKUP($C1145,'f1'!$D$2:$J$1048576,COLUMN(Données_différentes_sur_!G1145)-2,FALSE))</f>
        <v/>
      </c>
      <c r="H1145" s="44" t="str">
        <f>IF($C1145="","",VLOOKUP($C1145,'f1'!$D$2:$J$1048576,COLUMN(Données_différentes_sur_!H1145)-2,FALSE))</f>
        <v/>
      </c>
      <c r="I1145" s="45" t="str">
        <f>IF($C1145="","",VLOOKUP($C1145,'f1'!$D$2:$J$1048576,COLUMN(Données_différentes_sur_!I1145)-2,FALSE))</f>
        <v/>
      </c>
      <c r="J1145" s="41" t="str">
        <f>IF(K1145="","",VLOOKUP(K1145,'f2'!$B$2:$I$1048576,8,FALSE))</f>
        <v/>
      </c>
      <c r="K1145" s="43" t="str">
        <f t="shared" si="17"/>
        <v/>
      </c>
      <c r="L1145" s="45" t="str">
        <f>IF($K1145="","",VLOOKUP($K1145,'f2'!$B$2:$I$1048576,COLUMN(Données_différentes_sur_!L1145)-10,FALSE))</f>
        <v/>
      </c>
      <c r="M1145" s="45" t="str">
        <f>IF($K1145="","",VLOOKUP($K1145,'f2'!$B$2:$I$1048576,COLUMN(Données_différentes_sur_!M1145)-10,FALSE))</f>
        <v/>
      </c>
      <c r="N1145" s="48" t="str">
        <f>IF($K1145="","",VLOOKUP($K1145,'f2'!$B$2:$I$1048576,COLUMN(Données_différentes_sur_!N1145)-10,FALSE))</f>
        <v/>
      </c>
      <c r="O1145" s="44" t="str">
        <f>IF($K1145="","",VLOOKUP($K1145,'f2'!$B$2:$I$1048576,COLUMN(Données_différentes_sur_!O1145)-10,FALSE))</f>
        <v/>
      </c>
      <c r="P1145" s="44" t="str">
        <f>IF($K1145="","",VLOOKUP($K1145,'f2'!$B$2:$I$1048576,COLUMN(Données_différentes_sur_!P1145)-10,FALSE))</f>
        <v/>
      </c>
      <c r="Q1145" s="46" t="str">
        <f>IF($K1145="","",VLOOKUP($K1145,'f2'!$B$2:$I$1048576,COLUMN(Données_différentes_sur_!Q1145)-10,FALSE))</f>
        <v/>
      </c>
    </row>
    <row r="1146" spans="1:17" x14ac:dyDescent="0.2">
      <c r="A1146" s="42">
        <v>1144</v>
      </c>
      <c r="B1146" s="41" t="str">
        <f>IF(C1146="","",VLOOKUP(A1146,'f1'!$B$2:$D$1778,2,FALSE))</f>
        <v/>
      </c>
      <c r="C1146" s="43" t="str">
        <f>IF(A1146&lt;SUM('f1'!A1145:A2921),VLOOKUP(A1146,'f1'!$B$2:$D$1778,3,FALSE),"")</f>
        <v/>
      </c>
      <c r="D1146" s="45" t="str">
        <f>IF($C1146="","",VLOOKUP($C1146,'f1'!$D$2:$J$1048576,COLUMN(Données_différentes_sur_!D1146)-2,FALSE))</f>
        <v/>
      </c>
      <c r="E1146" s="45" t="str">
        <f>IF($C1146="","",VLOOKUP($C1146,'f1'!$D$2:$J$1048576,COLUMN(Données_différentes_sur_!E1146)-2,FALSE))</f>
        <v/>
      </c>
      <c r="F1146" s="48" t="str">
        <f>IF($C1146="","",VLOOKUP($C1146,'f1'!$D$2:$J$1048576,COLUMN(Données_différentes_sur_!F1146)-2,FALSE))</f>
        <v/>
      </c>
      <c r="G1146" s="44" t="str">
        <f>IF($C1146="","",VLOOKUP($C1146,'f1'!$D$2:$J$1048576,COLUMN(Données_différentes_sur_!G1146)-2,FALSE))</f>
        <v/>
      </c>
      <c r="H1146" s="44" t="str">
        <f>IF($C1146="","",VLOOKUP($C1146,'f1'!$D$2:$J$1048576,COLUMN(Données_différentes_sur_!H1146)-2,FALSE))</f>
        <v/>
      </c>
      <c r="I1146" s="45" t="str">
        <f>IF($C1146="","",VLOOKUP($C1146,'f1'!$D$2:$J$1048576,COLUMN(Données_différentes_sur_!I1146)-2,FALSE))</f>
        <v/>
      </c>
      <c r="J1146" s="41" t="str">
        <f>IF(K1146="","",VLOOKUP(K1146,'f2'!$B$2:$I$1048576,8,FALSE))</f>
        <v/>
      </c>
      <c r="K1146" s="43" t="str">
        <f t="shared" si="17"/>
        <v/>
      </c>
      <c r="L1146" s="45" t="str">
        <f>IF($K1146="","",VLOOKUP($K1146,'f2'!$B$2:$I$1048576,COLUMN(Données_différentes_sur_!L1146)-10,FALSE))</f>
        <v/>
      </c>
      <c r="M1146" s="45" t="str">
        <f>IF($K1146="","",VLOOKUP($K1146,'f2'!$B$2:$I$1048576,COLUMN(Données_différentes_sur_!M1146)-10,FALSE))</f>
        <v/>
      </c>
      <c r="N1146" s="48" t="str">
        <f>IF($K1146="","",VLOOKUP($K1146,'f2'!$B$2:$I$1048576,COLUMN(Données_différentes_sur_!N1146)-10,FALSE))</f>
        <v/>
      </c>
      <c r="O1146" s="44" t="str">
        <f>IF($K1146="","",VLOOKUP($K1146,'f2'!$B$2:$I$1048576,COLUMN(Données_différentes_sur_!O1146)-10,FALSE))</f>
        <v/>
      </c>
      <c r="P1146" s="44" t="str">
        <f>IF($K1146="","",VLOOKUP($K1146,'f2'!$B$2:$I$1048576,COLUMN(Données_différentes_sur_!P1146)-10,FALSE))</f>
        <v/>
      </c>
      <c r="Q1146" s="46" t="str">
        <f>IF($K1146="","",VLOOKUP($K1146,'f2'!$B$2:$I$1048576,COLUMN(Données_différentes_sur_!Q1146)-10,FALSE))</f>
        <v/>
      </c>
    </row>
    <row r="1147" spans="1:17" x14ac:dyDescent="0.2">
      <c r="A1147" s="42">
        <v>1145</v>
      </c>
      <c r="B1147" s="41" t="str">
        <f>IF(C1147="","",VLOOKUP(A1147,'f1'!$B$2:$D$1778,2,FALSE))</f>
        <v/>
      </c>
      <c r="C1147" s="43" t="str">
        <f>IF(A1147&lt;SUM('f1'!A1146:A2922),VLOOKUP(A1147,'f1'!$B$2:$D$1778,3,FALSE),"")</f>
        <v/>
      </c>
      <c r="D1147" s="45" t="str">
        <f>IF($C1147="","",VLOOKUP($C1147,'f1'!$D$2:$J$1048576,COLUMN(Données_différentes_sur_!D1147)-2,FALSE))</f>
        <v/>
      </c>
      <c r="E1147" s="45" t="str">
        <f>IF($C1147="","",VLOOKUP($C1147,'f1'!$D$2:$J$1048576,COLUMN(Données_différentes_sur_!E1147)-2,FALSE))</f>
        <v/>
      </c>
      <c r="F1147" s="48" t="str">
        <f>IF($C1147="","",VLOOKUP($C1147,'f1'!$D$2:$J$1048576,COLUMN(Données_différentes_sur_!F1147)-2,FALSE))</f>
        <v/>
      </c>
      <c r="G1147" s="44" t="str">
        <f>IF($C1147="","",VLOOKUP($C1147,'f1'!$D$2:$J$1048576,COLUMN(Données_différentes_sur_!G1147)-2,FALSE))</f>
        <v/>
      </c>
      <c r="H1147" s="44" t="str">
        <f>IF($C1147="","",VLOOKUP($C1147,'f1'!$D$2:$J$1048576,COLUMN(Données_différentes_sur_!H1147)-2,FALSE))</f>
        <v/>
      </c>
      <c r="I1147" s="45" t="str">
        <f>IF($C1147="","",VLOOKUP($C1147,'f1'!$D$2:$J$1048576,COLUMN(Données_différentes_sur_!I1147)-2,FALSE))</f>
        <v/>
      </c>
      <c r="J1147" s="41" t="str">
        <f>IF(K1147="","",VLOOKUP(K1147,'f2'!$B$2:$I$1048576,8,FALSE))</f>
        <v/>
      </c>
      <c r="K1147" s="43" t="str">
        <f t="shared" si="17"/>
        <v/>
      </c>
      <c r="L1147" s="45" t="str">
        <f>IF($K1147="","",VLOOKUP($K1147,'f2'!$B$2:$I$1048576,COLUMN(Données_différentes_sur_!L1147)-10,FALSE))</f>
        <v/>
      </c>
      <c r="M1147" s="45" t="str">
        <f>IF($K1147="","",VLOOKUP($K1147,'f2'!$B$2:$I$1048576,COLUMN(Données_différentes_sur_!M1147)-10,FALSE))</f>
        <v/>
      </c>
      <c r="N1147" s="48" t="str">
        <f>IF($K1147="","",VLOOKUP($K1147,'f2'!$B$2:$I$1048576,COLUMN(Données_différentes_sur_!N1147)-10,FALSE))</f>
        <v/>
      </c>
      <c r="O1147" s="44" t="str">
        <f>IF($K1147="","",VLOOKUP($K1147,'f2'!$B$2:$I$1048576,COLUMN(Données_différentes_sur_!O1147)-10,FALSE))</f>
        <v/>
      </c>
      <c r="P1147" s="44" t="str">
        <f>IF($K1147="","",VLOOKUP($K1147,'f2'!$B$2:$I$1048576,COLUMN(Données_différentes_sur_!P1147)-10,FALSE))</f>
        <v/>
      </c>
      <c r="Q1147" s="46" t="str">
        <f>IF($K1147="","",VLOOKUP($K1147,'f2'!$B$2:$I$1048576,COLUMN(Données_différentes_sur_!Q1147)-10,FALSE))</f>
        <v/>
      </c>
    </row>
    <row r="1148" spans="1:17" x14ac:dyDescent="0.2">
      <c r="A1148" s="42">
        <v>1146</v>
      </c>
      <c r="B1148" s="41" t="str">
        <f>IF(C1148="","",VLOOKUP(A1148,'f1'!$B$2:$D$1778,2,FALSE))</f>
        <v/>
      </c>
      <c r="C1148" s="43" t="str">
        <f>IF(A1148&lt;SUM('f1'!A1147:A2923),VLOOKUP(A1148,'f1'!$B$2:$D$1778,3,FALSE),"")</f>
        <v/>
      </c>
      <c r="D1148" s="45" t="str">
        <f>IF($C1148="","",VLOOKUP($C1148,'f1'!$D$2:$J$1048576,COLUMN(Données_différentes_sur_!D1148)-2,FALSE))</f>
        <v/>
      </c>
      <c r="E1148" s="45" t="str">
        <f>IF($C1148="","",VLOOKUP($C1148,'f1'!$D$2:$J$1048576,COLUMN(Données_différentes_sur_!E1148)-2,FALSE))</f>
        <v/>
      </c>
      <c r="F1148" s="48" t="str">
        <f>IF($C1148="","",VLOOKUP($C1148,'f1'!$D$2:$J$1048576,COLUMN(Données_différentes_sur_!F1148)-2,FALSE))</f>
        <v/>
      </c>
      <c r="G1148" s="44" t="str">
        <f>IF($C1148="","",VLOOKUP($C1148,'f1'!$D$2:$J$1048576,COLUMN(Données_différentes_sur_!G1148)-2,FALSE))</f>
        <v/>
      </c>
      <c r="H1148" s="44" t="str">
        <f>IF($C1148="","",VLOOKUP($C1148,'f1'!$D$2:$J$1048576,COLUMN(Données_différentes_sur_!H1148)-2,FALSE))</f>
        <v/>
      </c>
      <c r="I1148" s="45" t="str">
        <f>IF($C1148="","",VLOOKUP($C1148,'f1'!$D$2:$J$1048576,COLUMN(Données_différentes_sur_!I1148)-2,FALSE))</f>
        <v/>
      </c>
      <c r="J1148" s="41" t="str">
        <f>IF(K1148="","",VLOOKUP(K1148,'f2'!$B$2:$I$1048576,8,FALSE))</f>
        <v/>
      </c>
      <c r="K1148" s="43" t="str">
        <f t="shared" si="17"/>
        <v/>
      </c>
      <c r="L1148" s="45" t="str">
        <f>IF($K1148="","",VLOOKUP($K1148,'f2'!$B$2:$I$1048576,COLUMN(Données_différentes_sur_!L1148)-10,FALSE))</f>
        <v/>
      </c>
      <c r="M1148" s="45" t="str">
        <f>IF($K1148="","",VLOOKUP($K1148,'f2'!$B$2:$I$1048576,COLUMN(Données_différentes_sur_!M1148)-10,FALSE))</f>
        <v/>
      </c>
      <c r="N1148" s="48" t="str">
        <f>IF($K1148="","",VLOOKUP($K1148,'f2'!$B$2:$I$1048576,COLUMN(Données_différentes_sur_!N1148)-10,FALSE))</f>
        <v/>
      </c>
      <c r="O1148" s="44" t="str">
        <f>IF($K1148="","",VLOOKUP($K1148,'f2'!$B$2:$I$1048576,COLUMN(Données_différentes_sur_!O1148)-10,FALSE))</f>
        <v/>
      </c>
      <c r="P1148" s="44" t="str">
        <f>IF($K1148="","",VLOOKUP($K1148,'f2'!$B$2:$I$1048576,COLUMN(Données_différentes_sur_!P1148)-10,FALSE))</f>
        <v/>
      </c>
      <c r="Q1148" s="46" t="str">
        <f>IF($K1148="","",VLOOKUP($K1148,'f2'!$B$2:$I$1048576,COLUMN(Données_différentes_sur_!Q1148)-10,FALSE))</f>
        <v/>
      </c>
    </row>
    <row r="1149" spans="1:17" x14ac:dyDescent="0.2">
      <c r="A1149" s="42">
        <v>1147</v>
      </c>
      <c r="B1149" s="41" t="str">
        <f>IF(C1149="","",VLOOKUP(A1149,'f1'!$B$2:$D$1778,2,FALSE))</f>
        <v/>
      </c>
      <c r="C1149" s="43" t="str">
        <f>IF(A1149&lt;SUM('f1'!A1148:A2924),VLOOKUP(A1149,'f1'!$B$2:$D$1778,3,FALSE),"")</f>
        <v/>
      </c>
      <c r="D1149" s="45" t="str">
        <f>IF($C1149="","",VLOOKUP($C1149,'f1'!$D$2:$J$1048576,COLUMN(Données_différentes_sur_!D1149)-2,FALSE))</f>
        <v/>
      </c>
      <c r="E1149" s="45" t="str">
        <f>IF($C1149="","",VLOOKUP($C1149,'f1'!$D$2:$J$1048576,COLUMN(Données_différentes_sur_!E1149)-2,FALSE))</f>
        <v/>
      </c>
      <c r="F1149" s="48" t="str">
        <f>IF($C1149="","",VLOOKUP($C1149,'f1'!$D$2:$J$1048576,COLUMN(Données_différentes_sur_!F1149)-2,FALSE))</f>
        <v/>
      </c>
      <c r="G1149" s="44" t="str">
        <f>IF($C1149="","",VLOOKUP($C1149,'f1'!$D$2:$J$1048576,COLUMN(Données_différentes_sur_!G1149)-2,FALSE))</f>
        <v/>
      </c>
      <c r="H1149" s="44" t="str">
        <f>IF($C1149="","",VLOOKUP($C1149,'f1'!$D$2:$J$1048576,COLUMN(Données_différentes_sur_!H1149)-2,FALSE))</f>
        <v/>
      </c>
      <c r="I1149" s="45" t="str">
        <f>IF($C1149="","",VLOOKUP($C1149,'f1'!$D$2:$J$1048576,COLUMN(Données_différentes_sur_!I1149)-2,FALSE))</f>
        <v/>
      </c>
      <c r="J1149" s="41" t="str">
        <f>IF(K1149="","",VLOOKUP(K1149,'f2'!$B$2:$I$1048576,8,FALSE))</f>
        <v/>
      </c>
      <c r="K1149" s="43" t="str">
        <f t="shared" si="17"/>
        <v/>
      </c>
      <c r="L1149" s="45" t="str">
        <f>IF($K1149="","",VLOOKUP($K1149,'f2'!$B$2:$I$1048576,COLUMN(Données_différentes_sur_!L1149)-10,FALSE))</f>
        <v/>
      </c>
      <c r="M1149" s="45" t="str">
        <f>IF($K1149="","",VLOOKUP($K1149,'f2'!$B$2:$I$1048576,COLUMN(Données_différentes_sur_!M1149)-10,FALSE))</f>
        <v/>
      </c>
      <c r="N1149" s="48" t="str">
        <f>IF($K1149="","",VLOOKUP($K1149,'f2'!$B$2:$I$1048576,COLUMN(Données_différentes_sur_!N1149)-10,FALSE))</f>
        <v/>
      </c>
      <c r="O1149" s="44" t="str">
        <f>IF($K1149="","",VLOOKUP($K1149,'f2'!$B$2:$I$1048576,COLUMN(Données_différentes_sur_!O1149)-10,FALSE))</f>
        <v/>
      </c>
      <c r="P1149" s="44" t="str">
        <f>IF($K1149="","",VLOOKUP($K1149,'f2'!$B$2:$I$1048576,COLUMN(Données_différentes_sur_!P1149)-10,FALSE))</f>
        <v/>
      </c>
      <c r="Q1149" s="46" t="str">
        <f>IF($K1149="","",VLOOKUP($K1149,'f2'!$B$2:$I$1048576,COLUMN(Données_différentes_sur_!Q1149)-10,FALSE))</f>
        <v/>
      </c>
    </row>
    <row r="1150" spans="1:17" x14ac:dyDescent="0.2">
      <c r="A1150" s="42">
        <v>1148</v>
      </c>
      <c r="B1150" s="41" t="str">
        <f>IF(C1150="","",VLOOKUP(A1150,'f1'!$B$2:$D$1778,2,FALSE))</f>
        <v/>
      </c>
      <c r="C1150" s="43" t="str">
        <f>IF(A1150&lt;SUM('f1'!A1149:A2925),VLOOKUP(A1150,'f1'!$B$2:$D$1778,3,FALSE),"")</f>
        <v/>
      </c>
      <c r="D1150" s="45" t="str">
        <f>IF($C1150="","",VLOOKUP($C1150,'f1'!$D$2:$J$1048576,COLUMN(Données_différentes_sur_!D1150)-2,FALSE))</f>
        <v/>
      </c>
      <c r="E1150" s="45" t="str">
        <f>IF($C1150="","",VLOOKUP($C1150,'f1'!$D$2:$J$1048576,COLUMN(Données_différentes_sur_!E1150)-2,FALSE))</f>
        <v/>
      </c>
      <c r="F1150" s="48" t="str">
        <f>IF($C1150="","",VLOOKUP($C1150,'f1'!$D$2:$J$1048576,COLUMN(Données_différentes_sur_!F1150)-2,FALSE))</f>
        <v/>
      </c>
      <c r="G1150" s="44" t="str">
        <f>IF($C1150="","",VLOOKUP($C1150,'f1'!$D$2:$J$1048576,COLUMN(Données_différentes_sur_!G1150)-2,FALSE))</f>
        <v/>
      </c>
      <c r="H1150" s="44" t="str">
        <f>IF($C1150="","",VLOOKUP($C1150,'f1'!$D$2:$J$1048576,COLUMN(Données_différentes_sur_!H1150)-2,FALSE))</f>
        <v/>
      </c>
      <c r="I1150" s="45" t="str">
        <f>IF($C1150="","",VLOOKUP($C1150,'f1'!$D$2:$J$1048576,COLUMN(Données_différentes_sur_!I1150)-2,FALSE))</f>
        <v/>
      </c>
      <c r="J1150" s="41" t="str">
        <f>IF(K1150="","",VLOOKUP(K1150,'f2'!$B$2:$I$1048576,8,FALSE))</f>
        <v/>
      </c>
      <c r="K1150" s="43" t="str">
        <f t="shared" si="17"/>
        <v/>
      </c>
      <c r="L1150" s="45" t="str">
        <f>IF($K1150="","",VLOOKUP($K1150,'f2'!$B$2:$I$1048576,COLUMN(Données_différentes_sur_!L1150)-10,FALSE))</f>
        <v/>
      </c>
      <c r="M1150" s="45" t="str">
        <f>IF($K1150="","",VLOOKUP($K1150,'f2'!$B$2:$I$1048576,COLUMN(Données_différentes_sur_!M1150)-10,FALSE))</f>
        <v/>
      </c>
      <c r="N1150" s="48" t="str">
        <f>IF($K1150="","",VLOOKUP($K1150,'f2'!$B$2:$I$1048576,COLUMN(Données_différentes_sur_!N1150)-10,FALSE))</f>
        <v/>
      </c>
      <c r="O1150" s="44" t="str">
        <f>IF($K1150="","",VLOOKUP($K1150,'f2'!$B$2:$I$1048576,COLUMN(Données_différentes_sur_!O1150)-10,FALSE))</f>
        <v/>
      </c>
      <c r="P1150" s="44" t="str">
        <f>IF($K1150="","",VLOOKUP($K1150,'f2'!$B$2:$I$1048576,COLUMN(Données_différentes_sur_!P1150)-10,FALSE))</f>
        <v/>
      </c>
      <c r="Q1150" s="46" t="str">
        <f>IF($K1150="","",VLOOKUP($K1150,'f2'!$B$2:$I$1048576,COLUMN(Données_différentes_sur_!Q1150)-10,FALSE))</f>
        <v/>
      </c>
    </row>
    <row r="1151" spans="1:17" x14ac:dyDescent="0.2">
      <c r="A1151" s="42">
        <v>1149</v>
      </c>
      <c r="B1151" s="41" t="str">
        <f>IF(C1151="","",VLOOKUP(A1151,'f1'!$B$2:$D$1778,2,FALSE))</f>
        <v/>
      </c>
      <c r="C1151" s="43" t="str">
        <f>IF(A1151&lt;SUM('f1'!A1150:A2926),VLOOKUP(A1151,'f1'!$B$2:$D$1778,3,FALSE),"")</f>
        <v/>
      </c>
      <c r="D1151" s="45" t="str">
        <f>IF($C1151="","",VLOOKUP($C1151,'f1'!$D$2:$J$1048576,COLUMN(Données_différentes_sur_!D1151)-2,FALSE))</f>
        <v/>
      </c>
      <c r="E1151" s="45" t="str">
        <f>IF($C1151="","",VLOOKUP($C1151,'f1'!$D$2:$J$1048576,COLUMN(Données_différentes_sur_!E1151)-2,FALSE))</f>
        <v/>
      </c>
      <c r="F1151" s="48" t="str">
        <f>IF($C1151="","",VLOOKUP($C1151,'f1'!$D$2:$J$1048576,COLUMN(Données_différentes_sur_!F1151)-2,FALSE))</f>
        <v/>
      </c>
      <c r="G1151" s="44" t="str">
        <f>IF($C1151="","",VLOOKUP($C1151,'f1'!$D$2:$J$1048576,COLUMN(Données_différentes_sur_!G1151)-2,FALSE))</f>
        <v/>
      </c>
      <c r="H1151" s="44" t="str">
        <f>IF($C1151="","",VLOOKUP($C1151,'f1'!$D$2:$J$1048576,COLUMN(Données_différentes_sur_!H1151)-2,FALSE))</f>
        <v/>
      </c>
      <c r="I1151" s="45" t="str">
        <f>IF($C1151="","",VLOOKUP($C1151,'f1'!$D$2:$J$1048576,COLUMN(Données_différentes_sur_!I1151)-2,FALSE))</f>
        <v/>
      </c>
      <c r="J1151" s="41" t="str">
        <f>IF(K1151="","",VLOOKUP(K1151,'f2'!$B$2:$I$1048576,8,FALSE))</f>
        <v/>
      </c>
      <c r="K1151" s="43" t="str">
        <f t="shared" si="17"/>
        <v/>
      </c>
      <c r="L1151" s="45" t="str">
        <f>IF($K1151="","",VLOOKUP($K1151,'f2'!$B$2:$I$1048576,COLUMN(Données_différentes_sur_!L1151)-10,FALSE))</f>
        <v/>
      </c>
      <c r="M1151" s="45" t="str">
        <f>IF($K1151="","",VLOOKUP($K1151,'f2'!$B$2:$I$1048576,COLUMN(Données_différentes_sur_!M1151)-10,FALSE))</f>
        <v/>
      </c>
      <c r="N1151" s="48" t="str">
        <f>IF($K1151="","",VLOOKUP($K1151,'f2'!$B$2:$I$1048576,COLUMN(Données_différentes_sur_!N1151)-10,FALSE))</f>
        <v/>
      </c>
      <c r="O1151" s="44" t="str">
        <f>IF($K1151="","",VLOOKUP($K1151,'f2'!$B$2:$I$1048576,COLUMN(Données_différentes_sur_!O1151)-10,FALSE))</f>
        <v/>
      </c>
      <c r="P1151" s="44" t="str">
        <f>IF($K1151="","",VLOOKUP($K1151,'f2'!$B$2:$I$1048576,COLUMN(Données_différentes_sur_!P1151)-10,FALSE))</f>
        <v/>
      </c>
      <c r="Q1151" s="46" t="str">
        <f>IF($K1151="","",VLOOKUP($K1151,'f2'!$B$2:$I$1048576,COLUMN(Données_différentes_sur_!Q1151)-10,FALSE))</f>
        <v/>
      </c>
    </row>
    <row r="1152" spans="1:17" x14ac:dyDescent="0.2">
      <c r="A1152" s="42">
        <v>1150</v>
      </c>
      <c r="B1152" s="41" t="str">
        <f>IF(C1152="","",VLOOKUP(A1152,'f1'!$B$2:$D$1778,2,FALSE))</f>
        <v/>
      </c>
      <c r="C1152" s="43" t="str">
        <f>IF(A1152&lt;SUM('f1'!A1151:A2927),VLOOKUP(A1152,'f1'!$B$2:$D$1778,3,FALSE),"")</f>
        <v/>
      </c>
      <c r="D1152" s="45" t="str">
        <f>IF($C1152="","",VLOOKUP($C1152,'f1'!$D$2:$J$1048576,COLUMN(Données_différentes_sur_!D1152)-2,FALSE))</f>
        <v/>
      </c>
      <c r="E1152" s="45" t="str">
        <f>IF($C1152="","",VLOOKUP($C1152,'f1'!$D$2:$J$1048576,COLUMN(Données_différentes_sur_!E1152)-2,FALSE))</f>
        <v/>
      </c>
      <c r="F1152" s="48" t="str">
        <f>IF($C1152="","",VLOOKUP($C1152,'f1'!$D$2:$J$1048576,COLUMN(Données_différentes_sur_!F1152)-2,FALSE))</f>
        <v/>
      </c>
      <c r="G1152" s="44" t="str">
        <f>IF($C1152="","",VLOOKUP($C1152,'f1'!$D$2:$J$1048576,COLUMN(Données_différentes_sur_!G1152)-2,FALSE))</f>
        <v/>
      </c>
      <c r="H1152" s="44" t="str">
        <f>IF($C1152="","",VLOOKUP($C1152,'f1'!$D$2:$J$1048576,COLUMN(Données_différentes_sur_!H1152)-2,FALSE))</f>
        <v/>
      </c>
      <c r="I1152" s="45" t="str">
        <f>IF($C1152="","",VLOOKUP($C1152,'f1'!$D$2:$J$1048576,COLUMN(Données_différentes_sur_!I1152)-2,FALSE))</f>
        <v/>
      </c>
      <c r="J1152" s="41" t="str">
        <f>IF(K1152="","",VLOOKUP(K1152,'f2'!$B$2:$I$1048576,8,FALSE))</f>
        <v/>
      </c>
      <c r="K1152" s="43" t="str">
        <f t="shared" si="17"/>
        <v/>
      </c>
      <c r="L1152" s="45" t="str">
        <f>IF($K1152="","",VLOOKUP($K1152,'f2'!$B$2:$I$1048576,COLUMN(Données_différentes_sur_!L1152)-10,FALSE))</f>
        <v/>
      </c>
      <c r="M1152" s="45" t="str">
        <f>IF($K1152="","",VLOOKUP($K1152,'f2'!$B$2:$I$1048576,COLUMN(Données_différentes_sur_!M1152)-10,FALSE))</f>
        <v/>
      </c>
      <c r="N1152" s="48" t="str">
        <f>IF($K1152="","",VLOOKUP($K1152,'f2'!$B$2:$I$1048576,COLUMN(Données_différentes_sur_!N1152)-10,FALSE))</f>
        <v/>
      </c>
      <c r="O1152" s="44" t="str">
        <f>IF($K1152="","",VLOOKUP($K1152,'f2'!$B$2:$I$1048576,COLUMN(Données_différentes_sur_!O1152)-10,FALSE))</f>
        <v/>
      </c>
      <c r="P1152" s="44" t="str">
        <f>IF($K1152="","",VLOOKUP($K1152,'f2'!$B$2:$I$1048576,COLUMN(Données_différentes_sur_!P1152)-10,FALSE))</f>
        <v/>
      </c>
      <c r="Q1152" s="46" t="str">
        <f>IF($K1152="","",VLOOKUP($K1152,'f2'!$B$2:$I$1048576,COLUMN(Données_différentes_sur_!Q1152)-10,FALSE))</f>
        <v/>
      </c>
    </row>
    <row r="1153" spans="1:17" x14ac:dyDescent="0.2">
      <c r="A1153" s="42">
        <v>1151</v>
      </c>
      <c r="B1153" s="41" t="str">
        <f>IF(C1153="","",VLOOKUP(A1153,'f1'!$B$2:$D$1778,2,FALSE))</f>
        <v/>
      </c>
      <c r="C1153" s="43" t="str">
        <f>IF(A1153&lt;SUM('f1'!A1152:A2928),VLOOKUP(A1153,'f1'!$B$2:$D$1778,3,FALSE),"")</f>
        <v/>
      </c>
      <c r="D1153" s="45" t="str">
        <f>IF($C1153="","",VLOOKUP($C1153,'f1'!$D$2:$J$1048576,COLUMN(Données_différentes_sur_!D1153)-2,FALSE))</f>
        <v/>
      </c>
      <c r="E1153" s="45" t="str">
        <f>IF($C1153="","",VLOOKUP($C1153,'f1'!$D$2:$J$1048576,COLUMN(Données_différentes_sur_!E1153)-2,FALSE))</f>
        <v/>
      </c>
      <c r="F1153" s="48" t="str">
        <f>IF($C1153="","",VLOOKUP($C1153,'f1'!$D$2:$J$1048576,COLUMN(Données_différentes_sur_!F1153)-2,FALSE))</f>
        <v/>
      </c>
      <c r="G1153" s="44" t="str">
        <f>IF($C1153="","",VLOOKUP($C1153,'f1'!$D$2:$J$1048576,COLUMN(Données_différentes_sur_!G1153)-2,FALSE))</f>
        <v/>
      </c>
      <c r="H1153" s="44" t="str">
        <f>IF($C1153="","",VLOOKUP($C1153,'f1'!$D$2:$J$1048576,COLUMN(Données_différentes_sur_!H1153)-2,FALSE))</f>
        <v/>
      </c>
      <c r="I1153" s="45" t="str">
        <f>IF($C1153="","",VLOOKUP($C1153,'f1'!$D$2:$J$1048576,COLUMN(Données_différentes_sur_!I1153)-2,FALSE))</f>
        <v/>
      </c>
      <c r="J1153" s="41" t="str">
        <f>IF(K1153="","",VLOOKUP(K1153,'f2'!$B$2:$I$1048576,8,FALSE))</f>
        <v/>
      </c>
      <c r="K1153" s="43" t="str">
        <f t="shared" si="17"/>
        <v/>
      </c>
      <c r="L1153" s="45" t="str">
        <f>IF($K1153="","",VLOOKUP($K1153,'f2'!$B$2:$I$1048576,COLUMN(Données_différentes_sur_!L1153)-10,FALSE))</f>
        <v/>
      </c>
      <c r="M1153" s="45" t="str">
        <f>IF($K1153="","",VLOOKUP($K1153,'f2'!$B$2:$I$1048576,COLUMN(Données_différentes_sur_!M1153)-10,FALSE))</f>
        <v/>
      </c>
      <c r="N1153" s="48" t="str">
        <f>IF($K1153="","",VLOOKUP($K1153,'f2'!$B$2:$I$1048576,COLUMN(Données_différentes_sur_!N1153)-10,FALSE))</f>
        <v/>
      </c>
      <c r="O1153" s="44" t="str">
        <f>IF($K1153="","",VLOOKUP($K1153,'f2'!$B$2:$I$1048576,COLUMN(Données_différentes_sur_!O1153)-10,FALSE))</f>
        <v/>
      </c>
      <c r="P1153" s="44" t="str">
        <f>IF($K1153="","",VLOOKUP($K1153,'f2'!$B$2:$I$1048576,COLUMN(Données_différentes_sur_!P1153)-10,FALSE))</f>
        <v/>
      </c>
      <c r="Q1153" s="46" t="str">
        <f>IF($K1153="","",VLOOKUP($K1153,'f2'!$B$2:$I$1048576,COLUMN(Données_différentes_sur_!Q1153)-10,FALSE))</f>
        <v/>
      </c>
    </row>
    <row r="1154" spans="1:17" x14ac:dyDescent="0.2">
      <c r="A1154" s="42">
        <v>1152</v>
      </c>
      <c r="B1154" s="41" t="str">
        <f>IF(C1154="","",VLOOKUP(A1154,'f1'!$B$2:$D$1778,2,FALSE))</f>
        <v/>
      </c>
      <c r="C1154" s="43" t="str">
        <f>IF(A1154&lt;SUM('f1'!A1153:A2929),VLOOKUP(A1154,'f1'!$B$2:$D$1778,3,FALSE),"")</f>
        <v/>
      </c>
      <c r="D1154" s="45" t="str">
        <f>IF($C1154="","",VLOOKUP($C1154,'f1'!$D$2:$J$1048576,COLUMN(Données_différentes_sur_!D1154)-2,FALSE))</f>
        <v/>
      </c>
      <c r="E1154" s="45" t="str">
        <f>IF($C1154="","",VLOOKUP($C1154,'f1'!$D$2:$J$1048576,COLUMN(Données_différentes_sur_!E1154)-2,FALSE))</f>
        <v/>
      </c>
      <c r="F1154" s="48" t="str">
        <f>IF($C1154="","",VLOOKUP($C1154,'f1'!$D$2:$J$1048576,COLUMN(Données_différentes_sur_!F1154)-2,FALSE))</f>
        <v/>
      </c>
      <c r="G1154" s="44" t="str">
        <f>IF($C1154="","",VLOOKUP($C1154,'f1'!$D$2:$J$1048576,COLUMN(Données_différentes_sur_!G1154)-2,FALSE))</f>
        <v/>
      </c>
      <c r="H1154" s="44" t="str">
        <f>IF($C1154="","",VLOOKUP($C1154,'f1'!$D$2:$J$1048576,COLUMN(Données_différentes_sur_!H1154)-2,FALSE))</f>
        <v/>
      </c>
      <c r="I1154" s="45" t="str">
        <f>IF($C1154="","",VLOOKUP($C1154,'f1'!$D$2:$J$1048576,COLUMN(Données_différentes_sur_!I1154)-2,FALSE))</f>
        <v/>
      </c>
      <c r="J1154" s="41" t="str">
        <f>IF(K1154="","",VLOOKUP(K1154,'f2'!$B$2:$I$1048576,8,FALSE))</f>
        <v/>
      </c>
      <c r="K1154" s="43" t="str">
        <f t="shared" si="17"/>
        <v/>
      </c>
      <c r="L1154" s="45" t="str">
        <f>IF($K1154="","",VLOOKUP($K1154,'f2'!$B$2:$I$1048576,COLUMN(Données_différentes_sur_!L1154)-10,FALSE))</f>
        <v/>
      </c>
      <c r="M1154" s="45" t="str">
        <f>IF($K1154="","",VLOOKUP($K1154,'f2'!$B$2:$I$1048576,COLUMN(Données_différentes_sur_!M1154)-10,FALSE))</f>
        <v/>
      </c>
      <c r="N1154" s="48" t="str">
        <f>IF($K1154="","",VLOOKUP($K1154,'f2'!$B$2:$I$1048576,COLUMN(Données_différentes_sur_!N1154)-10,FALSE))</f>
        <v/>
      </c>
      <c r="O1154" s="44" t="str">
        <f>IF($K1154="","",VLOOKUP($K1154,'f2'!$B$2:$I$1048576,COLUMN(Données_différentes_sur_!O1154)-10,FALSE))</f>
        <v/>
      </c>
      <c r="P1154" s="44" t="str">
        <f>IF($K1154="","",VLOOKUP($K1154,'f2'!$B$2:$I$1048576,COLUMN(Données_différentes_sur_!P1154)-10,FALSE))</f>
        <v/>
      </c>
      <c r="Q1154" s="46" t="str">
        <f>IF($K1154="","",VLOOKUP($K1154,'f2'!$B$2:$I$1048576,COLUMN(Données_différentes_sur_!Q1154)-10,FALSE))</f>
        <v/>
      </c>
    </row>
    <row r="1155" spans="1:17" x14ac:dyDescent="0.2">
      <c r="A1155" s="42">
        <v>1153</v>
      </c>
      <c r="B1155" s="41" t="str">
        <f>IF(C1155="","",VLOOKUP(A1155,'f1'!$B$2:$D$1778,2,FALSE))</f>
        <v/>
      </c>
      <c r="C1155" s="43" t="str">
        <f>IF(A1155&lt;SUM('f1'!A1154:A2930),VLOOKUP(A1155,'f1'!$B$2:$D$1778,3,FALSE),"")</f>
        <v/>
      </c>
      <c r="D1155" s="45" t="str">
        <f>IF($C1155="","",VLOOKUP($C1155,'f1'!$D$2:$J$1048576,COLUMN(Données_différentes_sur_!D1155)-2,FALSE))</f>
        <v/>
      </c>
      <c r="E1155" s="45" t="str">
        <f>IF($C1155="","",VLOOKUP($C1155,'f1'!$D$2:$J$1048576,COLUMN(Données_différentes_sur_!E1155)-2,FALSE))</f>
        <v/>
      </c>
      <c r="F1155" s="48" t="str">
        <f>IF($C1155="","",VLOOKUP($C1155,'f1'!$D$2:$J$1048576,COLUMN(Données_différentes_sur_!F1155)-2,FALSE))</f>
        <v/>
      </c>
      <c r="G1155" s="44" t="str">
        <f>IF($C1155="","",VLOOKUP($C1155,'f1'!$D$2:$J$1048576,COLUMN(Données_différentes_sur_!G1155)-2,FALSE))</f>
        <v/>
      </c>
      <c r="H1155" s="44" t="str">
        <f>IF($C1155="","",VLOOKUP($C1155,'f1'!$D$2:$J$1048576,COLUMN(Données_différentes_sur_!H1155)-2,FALSE))</f>
        <v/>
      </c>
      <c r="I1155" s="45" t="str">
        <f>IF($C1155="","",VLOOKUP($C1155,'f1'!$D$2:$J$1048576,COLUMN(Données_différentes_sur_!I1155)-2,FALSE))</f>
        <v/>
      </c>
      <c r="J1155" s="41" t="str">
        <f>IF(K1155="","",VLOOKUP(K1155,'f2'!$B$2:$I$1048576,8,FALSE))</f>
        <v/>
      </c>
      <c r="K1155" s="43" t="str">
        <f t="shared" si="17"/>
        <v/>
      </c>
      <c r="L1155" s="45" t="str">
        <f>IF($K1155="","",VLOOKUP($K1155,'f2'!$B$2:$I$1048576,COLUMN(Données_différentes_sur_!L1155)-10,FALSE))</f>
        <v/>
      </c>
      <c r="M1155" s="45" t="str">
        <f>IF($K1155="","",VLOOKUP($K1155,'f2'!$B$2:$I$1048576,COLUMN(Données_différentes_sur_!M1155)-10,FALSE))</f>
        <v/>
      </c>
      <c r="N1155" s="48" t="str">
        <f>IF($K1155="","",VLOOKUP($K1155,'f2'!$B$2:$I$1048576,COLUMN(Données_différentes_sur_!N1155)-10,FALSE))</f>
        <v/>
      </c>
      <c r="O1155" s="44" t="str">
        <f>IF($K1155="","",VLOOKUP($K1155,'f2'!$B$2:$I$1048576,COLUMN(Données_différentes_sur_!O1155)-10,FALSE))</f>
        <v/>
      </c>
      <c r="P1155" s="44" t="str">
        <f>IF($K1155="","",VLOOKUP($K1155,'f2'!$B$2:$I$1048576,COLUMN(Données_différentes_sur_!P1155)-10,FALSE))</f>
        <v/>
      </c>
      <c r="Q1155" s="46" t="str">
        <f>IF($K1155="","",VLOOKUP($K1155,'f2'!$B$2:$I$1048576,COLUMN(Données_différentes_sur_!Q1155)-10,FALSE))</f>
        <v/>
      </c>
    </row>
  </sheetData>
  <mergeCells count="2">
    <mergeCell ref="B1:I1"/>
    <mergeCell ref="J1:Q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f1</vt:lpstr>
      <vt:lpstr>f2</vt:lpstr>
      <vt:lpstr>Nouveau Nom</vt:lpstr>
      <vt:lpstr>Données_différentes_sur_</vt:lpstr>
      <vt:lpstr>f1!Extraire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Maud MARIELLE</dc:creator>
  <cp:lastModifiedBy>Thomas RECHT</cp:lastModifiedBy>
  <dcterms:created xsi:type="dcterms:W3CDTF">2011-10-26T13:42:21Z</dcterms:created>
  <dcterms:modified xsi:type="dcterms:W3CDTF">2011-11-23T09:28:49Z</dcterms:modified>
</cp:coreProperties>
</file>